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25" windowWidth="12435" windowHeight="8235" tabRatio="964" firstSheet="1" activeTab="1"/>
  </bookViews>
  <sheets>
    <sheet name="СВОД Мих СР" sheetId="50" state="hidden" r:id="rId1"/>
    <sheet name="Михайл посел" sheetId="2" r:id="rId2"/>
    <sheet name="Воскрес" sheetId="30" r:id="rId3"/>
    <sheet name="Дим" sheetId="31" r:id="rId4"/>
    <sheet name="Калинино" sheetId="32" r:id="rId5"/>
    <sheet name="Коршунов" sheetId="33" r:id="rId6"/>
    <sheet name="Михайлов" sheetId="34" r:id="rId7"/>
    <sheet name="Н.Ильинов" sheetId="35" r:id="rId8"/>
    <sheet name="Новочесн" sheetId="36" r:id="rId9"/>
    <sheet name="Чеснок" sheetId="37" r:id="rId10"/>
    <sheet name="Дубовое" sheetId="39" r:id="rId11"/>
    <sheet name="ЗелБор" sheetId="40" r:id="rId12"/>
    <sheet name="Поярково" sheetId="41" r:id="rId13"/>
    <sheet name="Квартальн" sheetId="42" r:id="rId14"/>
    <sheet name="Сельхозхим" sheetId="43" r:id="rId15"/>
    <sheet name="Ср школа" sheetId="44" r:id="rId16"/>
    <sheet name="Строит" sheetId="45" r:id="rId17"/>
    <sheet name="Центр" sheetId="46" r:id="rId18"/>
    <sheet name="Школа-интер" sheetId="47" r:id="rId19"/>
    <sheet name="Юбилейн" sheetId="48" r:id="rId20"/>
  </sheets>
  <externalReferences>
    <externalReference r:id="rId21"/>
  </externalReferences>
  <calcPr calcId="144525"/>
</workbook>
</file>

<file path=xl/calcChain.xml><?xml version="1.0" encoding="utf-8"?>
<calcChain xmlns="http://schemas.openxmlformats.org/spreadsheetml/2006/main">
  <c r="X313" i="41" l="1"/>
  <c r="X281" i="41"/>
  <c r="X258" i="41"/>
  <c r="X221" i="41"/>
  <c r="X218" i="41"/>
  <c r="X103" i="41"/>
  <c r="X96" i="41"/>
  <c r="X95" i="41"/>
  <c r="X331" i="41"/>
  <c r="X331" i="2"/>
  <c r="X281" i="2"/>
  <c r="X96" i="2"/>
  <c r="X115" i="2"/>
  <c r="X103" i="2"/>
  <c r="X112" i="2"/>
  <c r="X326" i="41"/>
  <c r="X324" i="41"/>
  <c r="X326" i="2"/>
  <c r="X324" i="2"/>
  <c r="X4" i="2"/>
  <c r="X313" i="2" l="1"/>
  <c r="X298" i="2"/>
  <c r="X274" i="2"/>
  <c r="X262" i="2"/>
  <c r="X473" i="2" l="1"/>
  <c r="X463" i="2"/>
  <c r="X455" i="2"/>
  <c r="X453" i="2"/>
  <c r="X452" i="2"/>
  <c r="X451" i="2"/>
  <c r="X449" i="2"/>
  <c r="X448" i="2"/>
  <c r="X447" i="2"/>
  <c r="X446" i="2" s="1"/>
  <c r="X445" i="2"/>
  <c r="X444" i="2"/>
  <c r="X437" i="2"/>
  <c r="X424" i="2"/>
  <c r="X423" i="2"/>
  <c r="X422" i="2"/>
  <c r="X421" i="2"/>
  <c r="X420" i="2"/>
  <c r="X419" i="2"/>
  <c r="X418" i="2" s="1"/>
  <c r="X417" i="2"/>
  <c r="X416" i="2"/>
  <c r="X415" i="2"/>
  <c r="X414" i="2"/>
  <c r="X413" i="2"/>
  <c r="X407" i="2" s="1"/>
  <c r="X411" i="2"/>
  <c r="X410" i="2"/>
  <c r="X409" i="2"/>
  <c r="X408" i="2"/>
  <c r="X406" i="2"/>
  <c r="X405" i="2"/>
  <c r="X404" i="2"/>
  <c r="X403" i="2"/>
  <c r="X393" i="2"/>
  <c r="X392" i="2"/>
  <c r="X390" i="2"/>
  <c r="X389" i="2"/>
  <c r="X388" i="2"/>
  <c r="X387" i="2"/>
  <c r="X386" i="2"/>
  <c r="X385" i="2" s="1"/>
  <c r="X384" i="2"/>
  <c r="X383" i="2"/>
  <c r="X382" i="2"/>
  <c r="X381" i="2" s="1"/>
  <c r="X380" i="2"/>
  <c r="X379" i="2"/>
  <c r="X378" i="2"/>
  <c r="X377" i="2"/>
  <c r="X376" i="2"/>
  <c r="X375" i="2" s="1"/>
  <c r="X374" i="2"/>
  <c r="X373" i="2"/>
  <c r="X372" i="2"/>
  <c r="X371" i="2"/>
  <c r="X369" i="2"/>
  <c r="X368" i="2"/>
  <c r="X367" i="2"/>
  <c r="X365" i="2"/>
  <c r="X363" i="2"/>
  <c r="X362" i="2"/>
  <c r="X357" i="2"/>
  <c r="X335" i="2"/>
  <c r="X329" i="2" s="1"/>
  <c r="X321" i="2"/>
  <c r="X394" i="2" s="1"/>
  <c r="X318" i="2"/>
  <c r="X314" i="2" s="1"/>
  <c r="X308" i="2"/>
  <c r="X299" i="2"/>
  <c r="X286" i="2"/>
  <c r="X285" i="2"/>
  <c r="X282" i="2"/>
  <c r="X279" i="2"/>
  <c r="X278" i="2"/>
  <c r="X275" i="2"/>
  <c r="X272" i="2"/>
  <c r="X269" i="2"/>
  <c r="X267" i="2"/>
  <c r="X265" i="2"/>
  <c r="X450" i="2" s="1"/>
  <c r="X264" i="2"/>
  <c r="X257" i="2"/>
  <c r="X370" i="2" s="1"/>
  <c r="X251" i="2"/>
  <c r="X247" i="2"/>
  <c r="X464" i="2" s="1"/>
  <c r="X231" i="2"/>
  <c r="X229" i="2" s="1"/>
  <c r="X443" i="2" s="1"/>
  <c r="X226" i="2"/>
  <c r="X223" i="2"/>
  <c r="X220" i="2"/>
  <c r="X217" i="2"/>
  <c r="X214" i="2"/>
  <c r="X192" i="2"/>
  <c r="X174" i="2"/>
  <c r="X156" i="2"/>
  <c r="X138" i="2"/>
  <c r="X120" i="2"/>
  <c r="X110" i="2"/>
  <c r="X101" i="2" s="1"/>
  <c r="X107" i="2"/>
  <c r="X100" i="2" s="1"/>
  <c r="X104" i="2"/>
  <c r="X99" i="2"/>
  <c r="X98" i="2"/>
  <c r="X81" i="2"/>
  <c r="X68" i="2"/>
  <c r="X55" i="2"/>
  <c r="X54" i="2"/>
  <c r="X28" i="2" s="1"/>
  <c r="X53" i="2"/>
  <c r="X27" i="2" s="1"/>
  <c r="X52" i="2"/>
  <c r="X51" i="2"/>
  <c r="X25" i="2" s="1"/>
  <c r="X50" i="2"/>
  <c r="X24" i="2" s="1"/>
  <c r="X49" i="2"/>
  <c r="X23" i="2" s="1"/>
  <c r="X48" i="2"/>
  <c r="X22" i="2" s="1"/>
  <c r="X47" i="2"/>
  <c r="X21" i="2" s="1"/>
  <c r="X46" i="2"/>
  <c r="X45" i="2"/>
  <c r="X19" i="2" s="1"/>
  <c r="X44" i="2"/>
  <c r="X18" i="2" s="1"/>
  <c r="X43" i="2"/>
  <c r="X29" i="2"/>
  <c r="X26" i="2"/>
  <c r="X20" i="2"/>
  <c r="X325" i="41"/>
  <c r="X321" i="41" s="1"/>
  <c r="X394" i="41" s="1"/>
  <c r="X298" i="41"/>
  <c r="X276" i="41"/>
  <c r="X274" i="41"/>
  <c r="X262" i="41"/>
  <c r="X261" i="41"/>
  <c r="X222" i="41"/>
  <c r="X219" i="41"/>
  <c r="X108" i="41"/>
  <c r="X473" i="41"/>
  <c r="X463" i="41"/>
  <c r="X455" i="41"/>
  <c r="X453" i="41"/>
  <c r="X452" i="41"/>
  <c r="X451" i="41"/>
  <c r="X449" i="41"/>
  <c r="X448" i="41"/>
  <c r="X447" i="41"/>
  <c r="X446" i="41" s="1"/>
  <c r="X445" i="41"/>
  <c r="X444" i="41"/>
  <c r="X437" i="41"/>
  <c r="X424" i="41"/>
  <c r="X423" i="41"/>
  <c r="X422" i="41"/>
  <c r="X421" i="41"/>
  <c r="X420" i="41"/>
  <c r="X419" i="41"/>
  <c r="X418" i="41" s="1"/>
  <c r="X417" i="41"/>
  <c r="X416" i="41"/>
  <c r="X415" i="41"/>
  <c r="X414" i="41"/>
  <c r="X413" i="41"/>
  <c r="X411" i="41"/>
  <c r="X410" i="41"/>
  <c r="X409" i="41"/>
  <c r="X408" i="41"/>
  <c r="X407" i="41"/>
  <c r="X406" i="41"/>
  <c r="X405" i="41"/>
  <c r="X404" i="41"/>
  <c r="X403" i="41"/>
  <c r="X393" i="41"/>
  <c r="X392" i="41"/>
  <c r="X390" i="41"/>
  <c r="X389" i="41"/>
  <c r="X387" i="41"/>
  <c r="X386" i="41"/>
  <c r="X385" i="41" s="1"/>
  <c r="X384" i="41"/>
  <c r="X383" i="41"/>
  <c r="X382" i="41"/>
  <c r="X381" i="41" s="1"/>
  <c r="X380" i="41"/>
  <c r="X379" i="41"/>
  <c r="X378" i="41"/>
  <c r="X377" i="41"/>
  <c r="X376" i="41"/>
  <c r="X375" i="41" s="1"/>
  <c r="X374" i="41"/>
  <c r="X373" i="41"/>
  <c r="X372" i="41"/>
  <c r="X371" i="41"/>
  <c r="X369" i="41"/>
  <c r="X368" i="41"/>
  <c r="X367" i="41"/>
  <c r="X365" i="41"/>
  <c r="X363" i="41"/>
  <c r="X362" i="41"/>
  <c r="X357" i="41"/>
  <c r="X335" i="41"/>
  <c r="X329" i="41" s="1"/>
  <c r="X318" i="41"/>
  <c r="X314" i="41" s="1"/>
  <c r="X308" i="41"/>
  <c r="X299" i="41" s="1"/>
  <c r="X286" i="41"/>
  <c r="X285" i="41"/>
  <c r="X282" i="41"/>
  <c r="X279" i="41"/>
  <c r="X278" i="41"/>
  <c r="X275" i="41"/>
  <c r="X272" i="41"/>
  <c r="X269" i="41"/>
  <c r="X267" i="41" s="1"/>
  <c r="X265" i="41"/>
  <c r="X264" i="41"/>
  <c r="X257" i="41"/>
  <c r="X370" i="41" s="1"/>
  <c r="X251" i="41"/>
  <c r="X247" i="41"/>
  <c r="X464" i="41" s="1"/>
  <c r="X231" i="41"/>
  <c r="X229" i="41" s="1"/>
  <c r="X443" i="41" s="1"/>
  <c r="X226" i="41"/>
  <c r="X223" i="41"/>
  <c r="X220" i="41"/>
  <c r="X217" i="41"/>
  <c r="X214" i="41"/>
  <c r="X192" i="41"/>
  <c r="X174" i="41"/>
  <c r="X156" i="41"/>
  <c r="X138" i="41"/>
  <c r="X120" i="41"/>
  <c r="X110" i="41"/>
  <c r="X107" i="41"/>
  <c r="X104" i="41"/>
  <c r="X101" i="41"/>
  <c r="X100" i="41"/>
  <c r="X99" i="41"/>
  <c r="X98" i="41"/>
  <c r="X68" i="41"/>
  <c r="X55" i="41"/>
  <c r="X54" i="41"/>
  <c r="X53" i="41"/>
  <c r="X52" i="41"/>
  <c r="X51" i="41"/>
  <c r="X50" i="41"/>
  <c r="X49" i="41"/>
  <c r="X48" i="41"/>
  <c r="X47" i="41"/>
  <c r="X46" i="41"/>
  <c r="X45" i="41"/>
  <c r="X44" i="41"/>
  <c r="X43" i="41"/>
  <c r="X42" i="41"/>
  <c r="X29" i="41"/>
  <c r="X28" i="41"/>
  <c r="X27" i="41"/>
  <c r="X26" i="41"/>
  <c r="X25" i="41"/>
  <c r="X24" i="41"/>
  <c r="X23" i="41"/>
  <c r="X22" i="41"/>
  <c r="X21" i="41"/>
  <c r="X20" i="41"/>
  <c r="X19" i="41"/>
  <c r="X18" i="41"/>
  <c r="X17" i="41"/>
  <c r="X16" i="41"/>
  <c r="X15" i="41" s="1"/>
  <c r="X436" i="41" s="1"/>
  <c r="X97" i="41" l="1"/>
  <c r="X358" i="41" s="1"/>
  <c r="X388" i="41"/>
  <c r="X213" i="2"/>
  <c r="X462" i="2" s="1"/>
  <c r="X42" i="2"/>
  <c r="X17" i="2"/>
  <c r="X16" i="2" s="1"/>
  <c r="X15" i="2" s="1"/>
  <c r="X436" i="2" s="1"/>
  <c r="X209" i="2"/>
  <c r="X208" i="2" s="1"/>
  <c r="X97" i="2"/>
  <c r="X358" i="2" s="1"/>
  <c r="X102" i="2"/>
  <c r="X429" i="2"/>
  <c r="X439" i="2" s="1"/>
  <c r="X470" i="2" s="1"/>
  <c r="X454" i="2"/>
  <c r="X366" i="2"/>
  <c r="X266" i="2"/>
  <c r="X359" i="2"/>
  <c r="X364" i="2"/>
  <c r="X456" i="2"/>
  <c r="X215" i="2"/>
  <c r="X360" i="2"/>
  <c r="X450" i="41"/>
  <c r="X454" i="41" s="1"/>
  <c r="X266" i="41"/>
  <c r="X429" i="41"/>
  <c r="X439" i="41" s="1"/>
  <c r="X470" i="41" s="1"/>
  <c r="X213" i="41"/>
  <c r="X215" i="41" s="1"/>
  <c r="X102" i="41"/>
  <c r="X462" i="41"/>
  <c r="X209" i="41"/>
  <c r="X208" i="41" s="1"/>
  <c r="X94" i="41" s="1"/>
  <c r="X339" i="41" s="1"/>
  <c r="X366" i="41"/>
  <c r="X364" i="41"/>
  <c r="X456" i="41"/>
  <c r="X461" i="41"/>
  <c r="X10" i="41"/>
  <c r="X360" i="41"/>
  <c r="V416" i="50"/>
  <c r="U415" i="50"/>
  <c r="S413" i="50"/>
  <c r="W413" i="50"/>
  <c r="W404" i="50"/>
  <c r="V403" i="50"/>
  <c r="W347" i="50"/>
  <c r="W346" i="50"/>
  <c r="W345" i="50"/>
  <c r="W344" i="50" s="1"/>
  <c r="N338" i="50"/>
  <c r="O338" i="50"/>
  <c r="P338" i="50"/>
  <c r="Q338" i="50"/>
  <c r="R338" i="50"/>
  <c r="S338" i="50"/>
  <c r="T338" i="50"/>
  <c r="U338" i="50"/>
  <c r="V338" i="50"/>
  <c r="W338" i="50"/>
  <c r="X338" i="50"/>
  <c r="N337" i="50"/>
  <c r="O337" i="50"/>
  <c r="O335" i="50" s="1"/>
  <c r="P337" i="50"/>
  <c r="Q337" i="50"/>
  <c r="R337" i="50"/>
  <c r="S337" i="50"/>
  <c r="T337" i="50"/>
  <c r="T376" i="50" s="1"/>
  <c r="U337" i="50"/>
  <c r="U376" i="50" s="1"/>
  <c r="V337" i="50"/>
  <c r="V376" i="50" s="1"/>
  <c r="W337" i="50"/>
  <c r="X337" i="50"/>
  <c r="X376" i="50" s="1"/>
  <c r="N336" i="50"/>
  <c r="N335" i="50" s="1"/>
  <c r="O336" i="50"/>
  <c r="P336" i="50"/>
  <c r="P335" i="50" s="1"/>
  <c r="Q336" i="50"/>
  <c r="R336" i="50"/>
  <c r="R335" i="50" s="1"/>
  <c r="S336" i="50"/>
  <c r="T336" i="50"/>
  <c r="T335" i="50" s="1"/>
  <c r="U336" i="50"/>
  <c r="V336" i="50"/>
  <c r="V335" i="50" s="1"/>
  <c r="W336" i="50"/>
  <c r="X336" i="50"/>
  <c r="X335" i="50" s="1"/>
  <c r="Q335" i="50"/>
  <c r="U335" i="50"/>
  <c r="N334" i="50"/>
  <c r="O334" i="50"/>
  <c r="P334" i="50"/>
  <c r="Q334" i="50"/>
  <c r="R334" i="50"/>
  <c r="S334" i="50"/>
  <c r="S373" i="50" s="1"/>
  <c r="T334" i="50"/>
  <c r="T373" i="50" s="1"/>
  <c r="U334" i="50"/>
  <c r="U373" i="50" s="1"/>
  <c r="V334" i="50"/>
  <c r="V373" i="50" s="1"/>
  <c r="W334" i="50"/>
  <c r="W373" i="50" s="1"/>
  <c r="X334" i="50"/>
  <c r="X373" i="50" s="1"/>
  <c r="N333" i="50"/>
  <c r="O333" i="50"/>
  <c r="P333" i="50"/>
  <c r="Q333" i="50"/>
  <c r="R333" i="50"/>
  <c r="S333" i="50"/>
  <c r="S392" i="50" s="1"/>
  <c r="T333" i="50"/>
  <c r="U333" i="50"/>
  <c r="U392" i="50" s="1"/>
  <c r="V333" i="50"/>
  <c r="W333" i="50"/>
  <c r="W392" i="50" s="1"/>
  <c r="X333" i="50"/>
  <c r="N332" i="50"/>
  <c r="O332" i="50"/>
  <c r="P332" i="50"/>
  <c r="Q332" i="50"/>
  <c r="R332" i="50"/>
  <c r="S332" i="50"/>
  <c r="T332" i="50"/>
  <c r="U332" i="50"/>
  <c r="V332" i="50"/>
  <c r="W332" i="50"/>
  <c r="X332" i="50"/>
  <c r="N331" i="50"/>
  <c r="O331" i="50"/>
  <c r="O329" i="50" s="1"/>
  <c r="O328" i="50" s="1"/>
  <c r="P331" i="50"/>
  <c r="Q331" i="50"/>
  <c r="Q329" i="50" s="1"/>
  <c r="Q328" i="50" s="1"/>
  <c r="R331" i="50"/>
  <c r="S331" i="50"/>
  <c r="T331" i="50"/>
  <c r="U331" i="50"/>
  <c r="V331" i="50"/>
  <c r="W331" i="50"/>
  <c r="X331" i="50"/>
  <c r="N330" i="50"/>
  <c r="N329" i="50" s="1"/>
  <c r="O330" i="50"/>
  <c r="P330" i="50"/>
  <c r="P329" i="50" s="1"/>
  <c r="P328" i="50" s="1"/>
  <c r="Q330" i="50"/>
  <c r="R330" i="50"/>
  <c r="R329" i="50" s="1"/>
  <c r="S330" i="50"/>
  <c r="T330" i="50"/>
  <c r="T329" i="50" s="1"/>
  <c r="T328" i="50" s="1"/>
  <c r="U330" i="50"/>
  <c r="V330" i="50"/>
  <c r="V329" i="50" s="1"/>
  <c r="V328" i="50" s="1"/>
  <c r="W330" i="50"/>
  <c r="X330" i="50"/>
  <c r="X329" i="50" s="1"/>
  <c r="U329" i="50"/>
  <c r="U328" i="50"/>
  <c r="N326" i="50"/>
  <c r="O326" i="50"/>
  <c r="P326" i="50"/>
  <c r="Q326" i="50"/>
  <c r="R326" i="50"/>
  <c r="S326" i="50"/>
  <c r="T326" i="50"/>
  <c r="U326" i="50"/>
  <c r="V326" i="50"/>
  <c r="W326" i="50"/>
  <c r="X326" i="50"/>
  <c r="N325" i="50"/>
  <c r="O325" i="50"/>
  <c r="P325" i="50"/>
  <c r="Q325" i="50"/>
  <c r="R325" i="50"/>
  <c r="S325" i="50"/>
  <c r="T325" i="50"/>
  <c r="U325" i="50"/>
  <c r="V325" i="50"/>
  <c r="W325" i="50"/>
  <c r="X325" i="50"/>
  <c r="N324" i="50"/>
  <c r="O324" i="50"/>
  <c r="P324" i="50"/>
  <c r="Q324" i="50"/>
  <c r="R324" i="50"/>
  <c r="S324" i="50"/>
  <c r="T324" i="50"/>
  <c r="U324" i="50"/>
  <c r="V324" i="50"/>
  <c r="W324" i="50"/>
  <c r="X324" i="50"/>
  <c r="N323" i="50"/>
  <c r="O323" i="50"/>
  <c r="P323" i="50"/>
  <c r="Q323" i="50"/>
  <c r="R323" i="50"/>
  <c r="S323" i="50"/>
  <c r="T323" i="50"/>
  <c r="U323" i="50"/>
  <c r="V323" i="50"/>
  <c r="W323" i="50"/>
  <c r="X323" i="50"/>
  <c r="N322" i="50"/>
  <c r="O322" i="50"/>
  <c r="O321" i="50" s="1"/>
  <c r="P322" i="50"/>
  <c r="Q322" i="50"/>
  <c r="Q321" i="50" s="1"/>
  <c r="R322" i="50"/>
  <c r="S322" i="50"/>
  <c r="S321" i="50" s="1"/>
  <c r="T322" i="50"/>
  <c r="U322" i="50"/>
  <c r="U321" i="50" s="1"/>
  <c r="V322" i="50"/>
  <c r="W322" i="50"/>
  <c r="W321" i="50" s="1"/>
  <c r="X322" i="50"/>
  <c r="N321" i="50"/>
  <c r="P321" i="50"/>
  <c r="R321" i="50"/>
  <c r="T321" i="50"/>
  <c r="V321" i="50"/>
  <c r="N320" i="50"/>
  <c r="O320" i="50"/>
  <c r="P320" i="50"/>
  <c r="P318" i="50" s="1"/>
  <c r="Q320" i="50"/>
  <c r="R320" i="50"/>
  <c r="S320" i="50"/>
  <c r="S387" i="50" s="1"/>
  <c r="T320" i="50"/>
  <c r="U320" i="50"/>
  <c r="U387" i="50" s="1"/>
  <c r="V320" i="50"/>
  <c r="W320" i="50"/>
  <c r="W387" i="50" s="1"/>
  <c r="X320" i="50"/>
  <c r="N319" i="50"/>
  <c r="O319" i="50"/>
  <c r="O318" i="50" s="1"/>
  <c r="P319" i="50"/>
  <c r="Q319" i="50"/>
  <c r="Q318" i="50" s="1"/>
  <c r="R319" i="50"/>
  <c r="S319" i="50"/>
  <c r="T319" i="50"/>
  <c r="T386" i="50" s="1"/>
  <c r="U319" i="50"/>
  <c r="U386" i="50" s="1"/>
  <c r="U385" i="50" s="1"/>
  <c r="V319" i="50"/>
  <c r="V386" i="50" s="1"/>
  <c r="W319" i="50"/>
  <c r="W386" i="50" s="1"/>
  <c r="W385" i="50" s="1"/>
  <c r="X319" i="50"/>
  <c r="X386" i="50" s="1"/>
  <c r="N318" i="50"/>
  <c r="R318" i="50"/>
  <c r="U318" i="50"/>
  <c r="W318" i="50"/>
  <c r="N317" i="50"/>
  <c r="O317" i="50"/>
  <c r="P317" i="50"/>
  <c r="Q317" i="50"/>
  <c r="R317" i="50"/>
  <c r="S317" i="50"/>
  <c r="T317" i="50"/>
  <c r="U317" i="50"/>
  <c r="V317" i="50"/>
  <c r="W317" i="50"/>
  <c r="X317" i="50"/>
  <c r="N316" i="50"/>
  <c r="O316" i="50"/>
  <c r="P316" i="50"/>
  <c r="Q316" i="50"/>
  <c r="R316" i="50"/>
  <c r="S316" i="50"/>
  <c r="T316" i="50"/>
  <c r="U316" i="50"/>
  <c r="V316" i="50"/>
  <c r="W316" i="50"/>
  <c r="X316" i="50"/>
  <c r="N315" i="50"/>
  <c r="N314" i="50" s="1"/>
  <c r="O315" i="50"/>
  <c r="P315" i="50"/>
  <c r="P314" i="50" s="1"/>
  <c r="Q315" i="50"/>
  <c r="R315" i="50"/>
  <c r="S315" i="50"/>
  <c r="T315" i="50"/>
  <c r="U315" i="50"/>
  <c r="V315" i="50"/>
  <c r="W315" i="50"/>
  <c r="X315" i="50"/>
  <c r="O314" i="50"/>
  <c r="Q314" i="50"/>
  <c r="U314" i="50"/>
  <c r="W314" i="50"/>
  <c r="N313" i="50"/>
  <c r="O313" i="50"/>
  <c r="P313" i="50"/>
  <c r="Q313" i="50"/>
  <c r="R313" i="50"/>
  <c r="S313" i="50"/>
  <c r="T313" i="50"/>
  <c r="U313" i="50"/>
  <c r="V313" i="50"/>
  <c r="W313" i="50"/>
  <c r="X313" i="50"/>
  <c r="N312" i="50"/>
  <c r="O312" i="50"/>
  <c r="P312" i="50"/>
  <c r="Q312" i="50"/>
  <c r="R312" i="50"/>
  <c r="S312" i="50"/>
  <c r="S380" i="50" s="1"/>
  <c r="T312" i="50"/>
  <c r="T380" i="50" s="1"/>
  <c r="U312" i="50"/>
  <c r="U380" i="50" s="1"/>
  <c r="V312" i="50"/>
  <c r="V380" i="50" s="1"/>
  <c r="W312" i="50"/>
  <c r="W380" i="50" s="1"/>
  <c r="X312" i="50"/>
  <c r="X380" i="50" s="1"/>
  <c r="N311" i="50"/>
  <c r="O311" i="50"/>
  <c r="P311" i="50"/>
  <c r="Q311" i="50"/>
  <c r="R311" i="50"/>
  <c r="S311" i="50"/>
  <c r="S379" i="50" s="1"/>
  <c r="T311" i="50"/>
  <c r="T379" i="50" s="1"/>
  <c r="U311" i="50"/>
  <c r="U379" i="50" s="1"/>
  <c r="V311" i="50"/>
  <c r="V379" i="50" s="1"/>
  <c r="W311" i="50"/>
  <c r="W379" i="50" s="1"/>
  <c r="X311" i="50"/>
  <c r="X379" i="50" s="1"/>
  <c r="N310" i="50"/>
  <c r="O310" i="50"/>
  <c r="P310" i="50"/>
  <c r="Q310" i="50"/>
  <c r="R310" i="50"/>
  <c r="S310" i="50"/>
  <c r="S378" i="50" s="1"/>
  <c r="T310" i="50"/>
  <c r="T378" i="50" s="1"/>
  <c r="U310" i="50"/>
  <c r="U378" i="50" s="1"/>
  <c r="V310" i="50"/>
  <c r="V378" i="50" s="1"/>
  <c r="W310" i="50"/>
  <c r="W378" i="50" s="1"/>
  <c r="X310" i="50"/>
  <c r="X378" i="50" s="1"/>
  <c r="N309" i="50"/>
  <c r="N308" i="50" s="1"/>
  <c r="O309" i="50"/>
  <c r="P309" i="50"/>
  <c r="P308" i="50" s="1"/>
  <c r="Q309" i="50"/>
  <c r="R309" i="50"/>
  <c r="R308" i="50" s="1"/>
  <c r="S309" i="50"/>
  <c r="S377" i="50" s="1"/>
  <c r="T309" i="50"/>
  <c r="U309" i="50"/>
  <c r="U377" i="50" s="1"/>
  <c r="V309" i="50"/>
  <c r="W309" i="50"/>
  <c r="W377" i="50" s="1"/>
  <c r="X309" i="50"/>
  <c r="O308" i="50"/>
  <c r="Q308" i="50"/>
  <c r="S308" i="50"/>
  <c r="U308" i="50"/>
  <c r="W308" i="50"/>
  <c r="N307" i="50"/>
  <c r="O307" i="50"/>
  <c r="P307" i="50"/>
  <c r="Q307" i="50"/>
  <c r="R307" i="50"/>
  <c r="S307" i="50"/>
  <c r="T307" i="50"/>
  <c r="U307" i="50"/>
  <c r="V307" i="50"/>
  <c r="W307" i="50"/>
  <c r="X307" i="50"/>
  <c r="N306" i="50"/>
  <c r="O306" i="50"/>
  <c r="P306" i="50"/>
  <c r="Q306" i="50"/>
  <c r="R306" i="50"/>
  <c r="S306" i="50"/>
  <c r="T306" i="50"/>
  <c r="U306" i="50"/>
  <c r="V306" i="50"/>
  <c r="W306" i="50"/>
  <c r="X306" i="50"/>
  <c r="N305" i="50"/>
  <c r="O305" i="50"/>
  <c r="P305" i="50"/>
  <c r="Q305" i="50"/>
  <c r="R305" i="50"/>
  <c r="S305" i="50"/>
  <c r="T305" i="50"/>
  <c r="U305" i="50"/>
  <c r="V305" i="50"/>
  <c r="W305" i="50"/>
  <c r="X305" i="50"/>
  <c r="N304" i="50"/>
  <c r="O304" i="50"/>
  <c r="P304" i="50"/>
  <c r="Q304" i="50"/>
  <c r="R304" i="50"/>
  <c r="S304" i="50"/>
  <c r="S421" i="50" s="1"/>
  <c r="T304" i="50"/>
  <c r="T421" i="50" s="1"/>
  <c r="U304" i="50"/>
  <c r="U421" i="50" s="1"/>
  <c r="V304" i="50"/>
  <c r="V421" i="50" s="1"/>
  <c r="W304" i="50"/>
  <c r="W421" i="50" s="1"/>
  <c r="X304" i="50"/>
  <c r="X421" i="50" s="1"/>
  <c r="N303" i="50"/>
  <c r="O303" i="50"/>
  <c r="P303" i="50"/>
  <c r="Q303" i="50"/>
  <c r="R303" i="50"/>
  <c r="S303" i="50"/>
  <c r="T303" i="50"/>
  <c r="U303" i="50"/>
  <c r="V303" i="50"/>
  <c r="W303" i="50"/>
  <c r="X303" i="50"/>
  <c r="N302" i="50"/>
  <c r="O302" i="50"/>
  <c r="P302" i="50"/>
  <c r="Q302" i="50"/>
  <c r="R302" i="50"/>
  <c r="S302" i="50"/>
  <c r="T302" i="50"/>
  <c r="U302" i="50"/>
  <c r="V302" i="50"/>
  <c r="W302" i="50"/>
  <c r="X302" i="50"/>
  <c r="N301" i="50"/>
  <c r="O301" i="50"/>
  <c r="P301" i="50"/>
  <c r="P299" i="50" s="1"/>
  <c r="Q301" i="50"/>
  <c r="R301" i="50"/>
  <c r="S301" i="50"/>
  <c r="T301" i="50"/>
  <c r="U301" i="50"/>
  <c r="V301" i="50"/>
  <c r="W301" i="50"/>
  <c r="X301" i="50"/>
  <c r="N300" i="50"/>
  <c r="O300" i="50"/>
  <c r="P300" i="50"/>
  <c r="Q300" i="50"/>
  <c r="R300" i="50"/>
  <c r="S300" i="50"/>
  <c r="S406" i="50" s="1"/>
  <c r="T300" i="50"/>
  <c r="U300" i="50"/>
  <c r="U406" i="50" s="1"/>
  <c r="V300" i="50"/>
  <c r="W300" i="50"/>
  <c r="W406" i="50" s="1"/>
  <c r="X300" i="50"/>
  <c r="N299" i="50"/>
  <c r="R299" i="50"/>
  <c r="N298" i="50"/>
  <c r="O298" i="50"/>
  <c r="P298" i="50"/>
  <c r="Q298" i="50"/>
  <c r="R298" i="50"/>
  <c r="S298" i="50"/>
  <c r="T298" i="50"/>
  <c r="T413" i="50" s="1"/>
  <c r="U298" i="50"/>
  <c r="U413" i="50" s="1"/>
  <c r="V298" i="50"/>
  <c r="V413" i="50" s="1"/>
  <c r="W298" i="50"/>
  <c r="X298" i="50"/>
  <c r="X413" i="50" s="1"/>
  <c r="N297" i="50"/>
  <c r="O297" i="50"/>
  <c r="P297" i="50"/>
  <c r="Q297" i="50"/>
  <c r="R297" i="50"/>
  <c r="S297" i="50"/>
  <c r="T297" i="50"/>
  <c r="U297" i="50"/>
  <c r="V297" i="50"/>
  <c r="W297" i="50"/>
  <c r="X297" i="50"/>
  <c r="N296" i="50"/>
  <c r="O296" i="50"/>
  <c r="P296" i="50"/>
  <c r="Q296" i="50"/>
  <c r="R296" i="50"/>
  <c r="S296" i="50"/>
  <c r="T296" i="50"/>
  <c r="U296" i="50"/>
  <c r="V296" i="50"/>
  <c r="V411" i="50" s="1"/>
  <c r="W296" i="50"/>
  <c r="X296" i="50"/>
  <c r="N295" i="50"/>
  <c r="O295" i="50"/>
  <c r="P295" i="50"/>
  <c r="Q295" i="50"/>
  <c r="R295" i="50"/>
  <c r="S295" i="50"/>
  <c r="S411" i="50" s="1"/>
  <c r="T295" i="50"/>
  <c r="U295" i="50"/>
  <c r="U411" i="50" s="1"/>
  <c r="V295" i="50"/>
  <c r="W295" i="50"/>
  <c r="W411" i="50" s="1"/>
  <c r="X295" i="50"/>
  <c r="N294" i="50"/>
  <c r="O294" i="50"/>
  <c r="P294" i="50"/>
  <c r="Q294" i="50"/>
  <c r="R294" i="50"/>
  <c r="S294" i="50"/>
  <c r="T294" i="50"/>
  <c r="U294" i="50"/>
  <c r="V294" i="50"/>
  <c r="W294" i="50"/>
  <c r="X294" i="50"/>
  <c r="N293" i="50"/>
  <c r="O293" i="50"/>
  <c r="P293" i="50"/>
  <c r="Q293" i="50"/>
  <c r="R293" i="50"/>
  <c r="S293" i="50"/>
  <c r="S410" i="50" s="1"/>
  <c r="T293" i="50"/>
  <c r="T410" i="50" s="1"/>
  <c r="U293" i="50"/>
  <c r="U410" i="50" s="1"/>
  <c r="V293" i="50"/>
  <c r="V410" i="50" s="1"/>
  <c r="W293" i="50"/>
  <c r="W410" i="50" s="1"/>
  <c r="X293" i="50"/>
  <c r="X410" i="50" s="1"/>
  <c r="N292" i="50"/>
  <c r="O292" i="50"/>
  <c r="P292" i="50"/>
  <c r="Q292" i="50"/>
  <c r="R292" i="50"/>
  <c r="S292" i="50"/>
  <c r="S409" i="50" s="1"/>
  <c r="T292" i="50"/>
  <c r="T409" i="50" s="1"/>
  <c r="U292" i="50"/>
  <c r="U409" i="50" s="1"/>
  <c r="V292" i="50"/>
  <c r="V409" i="50" s="1"/>
  <c r="W292" i="50"/>
  <c r="W409" i="50" s="1"/>
  <c r="X292" i="50"/>
  <c r="X409" i="50" s="1"/>
  <c r="N291" i="50"/>
  <c r="O291" i="50"/>
  <c r="P291" i="50"/>
  <c r="Q291" i="50"/>
  <c r="R291" i="50"/>
  <c r="S291" i="50"/>
  <c r="S368" i="50" s="1"/>
  <c r="T291" i="50"/>
  <c r="U291" i="50"/>
  <c r="V291" i="50"/>
  <c r="W291" i="50"/>
  <c r="W368" i="50" s="1"/>
  <c r="X291" i="50"/>
  <c r="N290" i="50"/>
  <c r="O290" i="50"/>
  <c r="P290" i="50"/>
  <c r="Q290" i="50"/>
  <c r="R290" i="50"/>
  <c r="S290" i="50"/>
  <c r="S415" i="50" s="1"/>
  <c r="T290" i="50"/>
  <c r="T415" i="50" s="1"/>
  <c r="U290" i="50"/>
  <c r="V290" i="50"/>
  <c r="V415" i="50" s="1"/>
  <c r="W290" i="50"/>
  <c r="W415" i="50" s="1"/>
  <c r="X290" i="50"/>
  <c r="X415" i="50" s="1"/>
  <c r="N289" i="50"/>
  <c r="O289" i="50"/>
  <c r="P289" i="50"/>
  <c r="Q289" i="50"/>
  <c r="R289" i="50"/>
  <c r="S289" i="50"/>
  <c r="S417" i="50" s="1"/>
  <c r="T289" i="50"/>
  <c r="T417" i="50" s="1"/>
  <c r="U289" i="50"/>
  <c r="U417" i="50" s="1"/>
  <c r="V289" i="50"/>
  <c r="V417" i="50" s="1"/>
  <c r="W289" i="50"/>
  <c r="W417" i="50" s="1"/>
  <c r="X289" i="50"/>
  <c r="X417" i="50" s="1"/>
  <c r="N288" i="50"/>
  <c r="O288" i="50"/>
  <c r="P288" i="50"/>
  <c r="Q288" i="50"/>
  <c r="R288" i="50"/>
  <c r="S288" i="50"/>
  <c r="T288" i="50"/>
  <c r="T371" i="50" s="1"/>
  <c r="U288" i="50"/>
  <c r="V288" i="50"/>
  <c r="W288" i="50"/>
  <c r="X288" i="50"/>
  <c r="X371" i="50" s="1"/>
  <c r="N287" i="50"/>
  <c r="O287" i="50"/>
  <c r="O282" i="50" s="1"/>
  <c r="P287" i="50"/>
  <c r="Q287" i="50"/>
  <c r="R287" i="50"/>
  <c r="S287" i="50"/>
  <c r="S419" i="50" s="1"/>
  <c r="T287" i="50"/>
  <c r="T419" i="50" s="1"/>
  <c r="U287" i="50"/>
  <c r="U419" i="50" s="1"/>
  <c r="V287" i="50"/>
  <c r="V419" i="50" s="1"/>
  <c r="W287" i="50"/>
  <c r="W419" i="50" s="1"/>
  <c r="X287" i="50"/>
  <c r="X419" i="50" s="1"/>
  <c r="N286" i="50"/>
  <c r="O286" i="50"/>
  <c r="P286" i="50"/>
  <c r="Q286" i="50"/>
  <c r="R286" i="50"/>
  <c r="S286" i="50"/>
  <c r="T286" i="50"/>
  <c r="U286" i="50"/>
  <c r="V286" i="50"/>
  <c r="W286" i="50"/>
  <c r="X286" i="50"/>
  <c r="N284" i="50"/>
  <c r="O284" i="50"/>
  <c r="O285" i="50" s="1"/>
  <c r="P284" i="50"/>
  <c r="P285" i="50" s="1"/>
  <c r="Q284" i="50"/>
  <c r="Q285" i="50" s="1"/>
  <c r="R284" i="50"/>
  <c r="S284" i="50"/>
  <c r="S285" i="50" s="1"/>
  <c r="T284" i="50"/>
  <c r="T285" i="50" s="1"/>
  <c r="U284" i="50"/>
  <c r="U285" i="50" s="1"/>
  <c r="V284" i="50"/>
  <c r="V285" i="50" s="1"/>
  <c r="W284" i="50"/>
  <c r="W285" i="50" s="1"/>
  <c r="X284" i="50"/>
  <c r="N283" i="50"/>
  <c r="N282" i="50" s="1"/>
  <c r="O283" i="50"/>
  <c r="P283" i="50"/>
  <c r="P282" i="50" s="1"/>
  <c r="Q283" i="50"/>
  <c r="R283" i="50"/>
  <c r="R282" i="50" s="1"/>
  <c r="S283" i="50"/>
  <c r="T283" i="50"/>
  <c r="T282" i="50" s="1"/>
  <c r="U283" i="50"/>
  <c r="V283" i="50"/>
  <c r="V282" i="50" s="1"/>
  <c r="W283" i="50"/>
  <c r="X283" i="50"/>
  <c r="X282" i="50" s="1"/>
  <c r="Q282" i="50"/>
  <c r="U282" i="50"/>
  <c r="N281" i="50"/>
  <c r="O281" i="50"/>
  <c r="P281" i="50"/>
  <c r="Q281" i="50"/>
  <c r="R281" i="50"/>
  <c r="S281" i="50"/>
  <c r="S423" i="50" s="1"/>
  <c r="T281" i="50"/>
  <c r="T423" i="50" s="1"/>
  <c r="U281" i="50"/>
  <c r="U423" i="50" s="1"/>
  <c r="V281" i="50"/>
  <c r="V423" i="50" s="1"/>
  <c r="W281" i="50"/>
  <c r="W423" i="50" s="1"/>
  <c r="X281" i="50"/>
  <c r="X423" i="50" s="1"/>
  <c r="N280" i="50"/>
  <c r="O280" i="50"/>
  <c r="P280" i="50"/>
  <c r="P275" i="50" s="1"/>
  <c r="Q280" i="50"/>
  <c r="R280" i="50"/>
  <c r="S280" i="50"/>
  <c r="S420" i="50" s="1"/>
  <c r="T280" i="50"/>
  <c r="U280" i="50"/>
  <c r="U420" i="50" s="1"/>
  <c r="V280" i="50"/>
  <c r="V420" i="50" s="1"/>
  <c r="W280" i="50"/>
  <c r="W420" i="50" s="1"/>
  <c r="X280" i="50"/>
  <c r="N279" i="50"/>
  <c r="O279" i="50"/>
  <c r="P279" i="50"/>
  <c r="Q279" i="50"/>
  <c r="R279" i="50"/>
  <c r="S279" i="50"/>
  <c r="T279" i="50"/>
  <c r="U279" i="50"/>
  <c r="V279" i="50"/>
  <c r="W279" i="50"/>
  <c r="X279" i="50"/>
  <c r="N277" i="50"/>
  <c r="N278" i="50" s="1"/>
  <c r="O277" i="50"/>
  <c r="O278" i="50" s="1"/>
  <c r="P277" i="50"/>
  <c r="P278" i="50" s="1"/>
  <c r="Q277" i="50"/>
  <c r="Q278" i="50" s="1"/>
  <c r="R277" i="50"/>
  <c r="R278" i="50" s="1"/>
  <c r="S277" i="50"/>
  <c r="T277" i="50"/>
  <c r="T278" i="50" s="1"/>
  <c r="U277" i="50"/>
  <c r="U278" i="50" s="1"/>
  <c r="V277" i="50"/>
  <c r="V278" i="50" s="1"/>
  <c r="W277" i="50"/>
  <c r="W278" i="50" s="1"/>
  <c r="X277" i="50"/>
  <c r="N276" i="50"/>
  <c r="O276" i="50"/>
  <c r="O275" i="50" s="1"/>
  <c r="P276" i="50"/>
  <c r="Q276" i="50"/>
  <c r="Q275" i="50" s="1"/>
  <c r="R276" i="50"/>
  <c r="S276" i="50"/>
  <c r="S275" i="50" s="1"/>
  <c r="T276" i="50"/>
  <c r="U276" i="50"/>
  <c r="U275" i="50" s="1"/>
  <c r="V276" i="50"/>
  <c r="W276" i="50"/>
  <c r="W275" i="50" s="1"/>
  <c r="X276" i="50"/>
  <c r="N275" i="50"/>
  <c r="R275" i="50"/>
  <c r="V275" i="50"/>
  <c r="N274" i="50"/>
  <c r="O274" i="50"/>
  <c r="P274" i="50"/>
  <c r="P269" i="50" s="1"/>
  <c r="P267" i="50" s="1"/>
  <c r="Q274" i="50"/>
  <c r="R274" i="50"/>
  <c r="S274" i="50"/>
  <c r="S424" i="50" s="1"/>
  <c r="T274" i="50"/>
  <c r="T424" i="50" s="1"/>
  <c r="U274" i="50"/>
  <c r="U424" i="50" s="1"/>
  <c r="V274" i="50"/>
  <c r="V424" i="50" s="1"/>
  <c r="W274" i="50"/>
  <c r="W424" i="50" s="1"/>
  <c r="X274" i="50"/>
  <c r="X424" i="50" s="1"/>
  <c r="N273" i="50"/>
  <c r="O273" i="50"/>
  <c r="P273" i="50"/>
  <c r="Q273" i="50"/>
  <c r="R273" i="50"/>
  <c r="S273" i="50"/>
  <c r="T273" i="50"/>
  <c r="U273" i="50"/>
  <c r="V273" i="50"/>
  <c r="W273" i="50"/>
  <c r="X273" i="50"/>
  <c r="N271" i="50"/>
  <c r="N272" i="50" s="1"/>
  <c r="O271" i="50"/>
  <c r="O272" i="50" s="1"/>
  <c r="P271" i="50"/>
  <c r="P272" i="50" s="1"/>
  <c r="Q271" i="50"/>
  <c r="Q272" i="50" s="1"/>
  <c r="R271" i="50"/>
  <c r="R272" i="50" s="1"/>
  <c r="S271" i="50"/>
  <c r="S272" i="50" s="1"/>
  <c r="T271" i="50"/>
  <c r="T272" i="50" s="1"/>
  <c r="U271" i="50"/>
  <c r="U272" i="50" s="1"/>
  <c r="V271" i="50"/>
  <c r="V272" i="50" s="1"/>
  <c r="W271" i="50"/>
  <c r="W272" i="50" s="1"/>
  <c r="X271" i="50"/>
  <c r="X272" i="50" s="1"/>
  <c r="N270" i="50"/>
  <c r="O270" i="50"/>
  <c r="O269" i="50" s="1"/>
  <c r="P270" i="50"/>
  <c r="Q270" i="50"/>
  <c r="Q269" i="50" s="1"/>
  <c r="R270" i="50"/>
  <c r="S270" i="50"/>
  <c r="S269" i="50" s="1"/>
  <c r="T270" i="50"/>
  <c r="U270" i="50"/>
  <c r="U269" i="50" s="1"/>
  <c r="V270" i="50"/>
  <c r="W270" i="50"/>
  <c r="W269" i="50" s="1"/>
  <c r="X270" i="50"/>
  <c r="N269" i="50"/>
  <c r="N267" i="50" s="1"/>
  <c r="R269" i="50"/>
  <c r="R267" i="50" s="1"/>
  <c r="V269" i="50"/>
  <c r="V267" i="50" s="1"/>
  <c r="N268" i="50"/>
  <c r="O268" i="50"/>
  <c r="P268" i="50"/>
  <c r="Q268" i="50"/>
  <c r="R268" i="50"/>
  <c r="S268" i="50"/>
  <c r="T268" i="50"/>
  <c r="U268" i="50"/>
  <c r="V268" i="50"/>
  <c r="W268" i="50"/>
  <c r="X268" i="50"/>
  <c r="X365" i="50" s="1"/>
  <c r="N265" i="50"/>
  <c r="O265" i="50"/>
  <c r="P265" i="50"/>
  <c r="Q265" i="50"/>
  <c r="R265" i="50"/>
  <c r="S265" i="50"/>
  <c r="T265" i="50"/>
  <c r="U265" i="50"/>
  <c r="V265" i="50"/>
  <c r="W265" i="50"/>
  <c r="X265" i="50"/>
  <c r="N263" i="50"/>
  <c r="O263" i="50"/>
  <c r="O264" i="50" s="1"/>
  <c r="P263" i="50"/>
  <c r="P264" i="50" s="1"/>
  <c r="Q263" i="50"/>
  <c r="Q264" i="50" s="1"/>
  <c r="R263" i="50"/>
  <c r="S263" i="50"/>
  <c r="T263" i="50"/>
  <c r="T264" i="50" s="1"/>
  <c r="U263" i="50"/>
  <c r="U264" i="50" s="1"/>
  <c r="V263" i="50"/>
  <c r="V264" i="50" s="1"/>
  <c r="W263" i="50"/>
  <c r="W264" i="50" s="1"/>
  <c r="X263" i="50"/>
  <c r="N262" i="50"/>
  <c r="O262" i="50"/>
  <c r="P262" i="50"/>
  <c r="Q262" i="50"/>
  <c r="R262" i="50"/>
  <c r="S262" i="50"/>
  <c r="T262" i="50"/>
  <c r="U262" i="50"/>
  <c r="V262" i="50"/>
  <c r="W262" i="50"/>
  <c r="X262" i="50"/>
  <c r="N261" i="50"/>
  <c r="N266" i="50" s="1"/>
  <c r="O261" i="50"/>
  <c r="O266" i="50" s="1"/>
  <c r="P261" i="50"/>
  <c r="P266" i="50" s="1"/>
  <c r="Q261" i="50"/>
  <c r="Q266" i="50" s="1"/>
  <c r="R261" i="50"/>
  <c r="R266" i="50" s="1"/>
  <c r="S261" i="50"/>
  <c r="T261" i="50"/>
  <c r="T363" i="50" s="1"/>
  <c r="U261" i="50"/>
  <c r="V261" i="50"/>
  <c r="W261" i="50"/>
  <c r="X261" i="50"/>
  <c r="X363" i="50" s="1"/>
  <c r="N260" i="50"/>
  <c r="O260" i="50"/>
  <c r="P260" i="50"/>
  <c r="Q260" i="50"/>
  <c r="R260" i="50"/>
  <c r="S260" i="50"/>
  <c r="S416" i="50" s="1"/>
  <c r="T260" i="50"/>
  <c r="T416" i="50" s="1"/>
  <c r="U260" i="50"/>
  <c r="U416" i="50" s="1"/>
  <c r="V260" i="50"/>
  <c r="W260" i="50"/>
  <c r="W416" i="50" s="1"/>
  <c r="X260" i="50"/>
  <c r="X416" i="50" s="1"/>
  <c r="N259" i="50"/>
  <c r="O259" i="50"/>
  <c r="P259" i="50"/>
  <c r="P257" i="50" s="1"/>
  <c r="Q259" i="50"/>
  <c r="R259" i="50"/>
  <c r="S259" i="50"/>
  <c r="S445" i="50" s="1"/>
  <c r="T259" i="50"/>
  <c r="T445" i="50" s="1"/>
  <c r="U259" i="50"/>
  <c r="U445" i="50" s="1"/>
  <c r="V259" i="50"/>
  <c r="V445" i="50" s="1"/>
  <c r="W259" i="50"/>
  <c r="W445" i="50" s="1"/>
  <c r="X259" i="50"/>
  <c r="X445" i="50" s="1"/>
  <c r="N258" i="50"/>
  <c r="O258" i="50"/>
  <c r="O257" i="50" s="1"/>
  <c r="P258" i="50"/>
  <c r="Q258" i="50"/>
  <c r="Q257" i="50" s="1"/>
  <c r="R258" i="50"/>
  <c r="S258" i="50"/>
  <c r="T258" i="50"/>
  <c r="T444" i="50" s="1"/>
  <c r="U258" i="50"/>
  <c r="V258" i="50"/>
  <c r="V444" i="50" s="1"/>
  <c r="W258" i="50"/>
  <c r="X258" i="50"/>
  <c r="X444" i="50" s="1"/>
  <c r="N257" i="50"/>
  <c r="R257" i="50"/>
  <c r="V257" i="50"/>
  <c r="V370" i="50" s="1"/>
  <c r="N256" i="50"/>
  <c r="O256" i="50"/>
  <c r="P256" i="50"/>
  <c r="Q256" i="50"/>
  <c r="R256" i="50"/>
  <c r="S256" i="50"/>
  <c r="T256" i="50"/>
  <c r="U256" i="50"/>
  <c r="V256" i="50"/>
  <c r="W256" i="50"/>
  <c r="X256" i="50"/>
  <c r="N255" i="50"/>
  <c r="O255" i="50"/>
  <c r="P255" i="50"/>
  <c r="Q255" i="50"/>
  <c r="R255" i="50"/>
  <c r="S255" i="50"/>
  <c r="T255" i="50"/>
  <c r="U255" i="50"/>
  <c r="V255" i="50"/>
  <c r="W255" i="50"/>
  <c r="W452" i="50" s="1"/>
  <c r="X255" i="50"/>
  <c r="X452" i="50" s="1"/>
  <c r="N252" i="50"/>
  <c r="O252" i="50"/>
  <c r="P252" i="50"/>
  <c r="Q252" i="50"/>
  <c r="R252" i="50"/>
  <c r="S252" i="50"/>
  <c r="T252" i="50"/>
  <c r="U252" i="50"/>
  <c r="V252" i="50"/>
  <c r="W252" i="50"/>
  <c r="X252" i="50"/>
  <c r="N251" i="50"/>
  <c r="O251" i="50"/>
  <c r="P251" i="50"/>
  <c r="Q251" i="50"/>
  <c r="R251" i="50"/>
  <c r="S251" i="50"/>
  <c r="T251" i="50"/>
  <c r="U251" i="50"/>
  <c r="V251" i="50"/>
  <c r="W251" i="50"/>
  <c r="X251" i="50"/>
  <c r="N248" i="50"/>
  <c r="O248" i="50"/>
  <c r="P248" i="50"/>
  <c r="Q248" i="50"/>
  <c r="R248" i="50"/>
  <c r="S248" i="50"/>
  <c r="T248" i="50"/>
  <c r="U248" i="50"/>
  <c r="V248" i="50"/>
  <c r="W248" i="50"/>
  <c r="X248" i="50"/>
  <c r="N247" i="50"/>
  <c r="O247" i="50"/>
  <c r="P247" i="50"/>
  <c r="Q247" i="50"/>
  <c r="R247" i="50"/>
  <c r="S247" i="50"/>
  <c r="S464" i="50" s="1"/>
  <c r="T247" i="50"/>
  <c r="T464" i="50" s="1"/>
  <c r="U247" i="50"/>
  <c r="U464" i="50" s="1"/>
  <c r="V247" i="50"/>
  <c r="V464" i="50" s="1"/>
  <c r="W247" i="50"/>
  <c r="W464" i="50" s="1"/>
  <c r="X247" i="50"/>
  <c r="X464" i="50" s="1"/>
  <c r="R231" i="50"/>
  <c r="W231" i="50"/>
  <c r="X231" i="50"/>
  <c r="N230" i="50"/>
  <c r="O230" i="50"/>
  <c r="P230" i="50"/>
  <c r="Q230" i="50"/>
  <c r="R230" i="50"/>
  <c r="S230" i="50"/>
  <c r="T230" i="50"/>
  <c r="U230" i="50"/>
  <c r="V230" i="50"/>
  <c r="W230" i="50"/>
  <c r="W229" i="50" s="1"/>
  <c r="X230" i="50"/>
  <c r="R229" i="50"/>
  <c r="N228" i="50"/>
  <c r="O228" i="50"/>
  <c r="P228" i="50"/>
  <c r="P226" i="50" s="1"/>
  <c r="Q228" i="50"/>
  <c r="R228" i="50"/>
  <c r="S228" i="50"/>
  <c r="T228" i="50"/>
  <c r="T226" i="50" s="1"/>
  <c r="U228" i="50"/>
  <c r="V228" i="50"/>
  <c r="W228" i="50"/>
  <c r="X228" i="50"/>
  <c r="X226" i="50" s="1"/>
  <c r="N227" i="50"/>
  <c r="O227" i="50"/>
  <c r="O226" i="50" s="1"/>
  <c r="P227" i="50"/>
  <c r="Q227" i="50"/>
  <c r="Q226" i="50" s="1"/>
  <c r="R227" i="50"/>
  <c r="S227" i="50"/>
  <c r="S226" i="50" s="1"/>
  <c r="T227" i="50"/>
  <c r="U227" i="50"/>
  <c r="U226" i="50" s="1"/>
  <c r="V227" i="50"/>
  <c r="W227" i="50"/>
  <c r="W226" i="50" s="1"/>
  <c r="X227" i="50"/>
  <c r="N226" i="50"/>
  <c r="R226" i="50"/>
  <c r="V226" i="50"/>
  <c r="N225" i="50"/>
  <c r="O225" i="50"/>
  <c r="P225" i="50"/>
  <c r="Q225" i="50"/>
  <c r="R225" i="50"/>
  <c r="S225" i="50"/>
  <c r="T225" i="50"/>
  <c r="U225" i="50"/>
  <c r="V225" i="50"/>
  <c r="W225" i="50"/>
  <c r="X225" i="50"/>
  <c r="N224" i="50"/>
  <c r="O224" i="50"/>
  <c r="P224" i="50"/>
  <c r="Q224" i="50"/>
  <c r="R224" i="50"/>
  <c r="S224" i="50"/>
  <c r="T224" i="50"/>
  <c r="U224" i="50"/>
  <c r="V224" i="50"/>
  <c r="W224" i="50"/>
  <c r="X224" i="50"/>
  <c r="O223" i="50"/>
  <c r="O213" i="50" s="1"/>
  <c r="O215" i="50" s="1"/>
  <c r="Q223" i="50"/>
  <c r="S223" i="50"/>
  <c r="S213" i="50" s="1"/>
  <c r="U223" i="50"/>
  <c r="W223" i="50"/>
  <c r="W213" i="50" s="1"/>
  <c r="N221" i="50"/>
  <c r="O221" i="50"/>
  <c r="P221" i="50"/>
  <c r="Q221" i="50"/>
  <c r="R221" i="50"/>
  <c r="S221" i="50"/>
  <c r="T221" i="50"/>
  <c r="U221" i="50"/>
  <c r="V221" i="50"/>
  <c r="W221" i="50"/>
  <c r="X221" i="50"/>
  <c r="N220" i="50"/>
  <c r="N222" i="50" s="1"/>
  <c r="O220" i="50"/>
  <c r="P220" i="50"/>
  <c r="P222" i="50" s="1"/>
  <c r="Q220" i="50"/>
  <c r="R220" i="50"/>
  <c r="R222" i="50" s="1"/>
  <c r="S220" i="50"/>
  <c r="T220" i="50"/>
  <c r="T222" i="50" s="1"/>
  <c r="U220" i="50"/>
  <c r="V220" i="50"/>
  <c r="V222" i="50" s="1"/>
  <c r="W220" i="50"/>
  <c r="X220" i="50"/>
  <c r="N218" i="50"/>
  <c r="O218" i="50"/>
  <c r="O214" i="50" s="1"/>
  <c r="P218" i="50"/>
  <c r="Q218" i="50"/>
  <c r="R218" i="50"/>
  <c r="S218" i="50"/>
  <c r="S214" i="50" s="1"/>
  <c r="T218" i="50"/>
  <c r="U218" i="50"/>
  <c r="V218" i="50"/>
  <c r="W218" i="50"/>
  <c r="W214" i="50" s="1"/>
  <c r="X218" i="50"/>
  <c r="N217" i="50"/>
  <c r="N219" i="50" s="1"/>
  <c r="O217" i="50"/>
  <c r="P217" i="50"/>
  <c r="P219" i="50" s="1"/>
  <c r="Q217" i="50"/>
  <c r="R217" i="50"/>
  <c r="R219" i="50" s="1"/>
  <c r="S217" i="50"/>
  <c r="T217" i="50"/>
  <c r="T219" i="50" s="1"/>
  <c r="U217" i="50"/>
  <c r="V217" i="50"/>
  <c r="V219" i="50" s="1"/>
  <c r="W217" i="50"/>
  <c r="X217" i="50"/>
  <c r="Q214" i="50"/>
  <c r="U214" i="50"/>
  <c r="N212" i="50"/>
  <c r="O212" i="50"/>
  <c r="P212" i="50"/>
  <c r="Q212" i="50"/>
  <c r="R212" i="50"/>
  <c r="S212" i="50"/>
  <c r="T212" i="50"/>
  <c r="U212" i="50"/>
  <c r="V212" i="50"/>
  <c r="W212" i="50"/>
  <c r="X212" i="50"/>
  <c r="N211" i="50"/>
  <c r="O211" i="50"/>
  <c r="P211" i="50"/>
  <c r="Q211" i="50"/>
  <c r="R211" i="50"/>
  <c r="S211" i="50"/>
  <c r="T211" i="50"/>
  <c r="U211" i="50"/>
  <c r="V211" i="50"/>
  <c r="W211" i="50"/>
  <c r="X211" i="50"/>
  <c r="N210" i="50"/>
  <c r="O210" i="50"/>
  <c r="P210" i="50"/>
  <c r="Q210" i="50"/>
  <c r="R210" i="50"/>
  <c r="S210" i="50"/>
  <c r="S463" i="50" s="1"/>
  <c r="T210" i="50"/>
  <c r="T463" i="50" s="1"/>
  <c r="U210" i="50"/>
  <c r="U463" i="50" s="1"/>
  <c r="V210" i="50"/>
  <c r="V463" i="50" s="1"/>
  <c r="W210" i="50"/>
  <c r="W463" i="50" s="1"/>
  <c r="X210" i="50"/>
  <c r="X463" i="50" s="1"/>
  <c r="N209" i="50"/>
  <c r="O209" i="50"/>
  <c r="P209" i="50"/>
  <c r="Q209" i="50"/>
  <c r="R209" i="50"/>
  <c r="S209" i="50"/>
  <c r="T209" i="50"/>
  <c r="U209" i="50"/>
  <c r="V209" i="50"/>
  <c r="W209" i="50"/>
  <c r="W208" i="50" s="1"/>
  <c r="X209" i="50"/>
  <c r="R208" i="50"/>
  <c r="R192" i="50"/>
  <c r="W192" i="50"/>
  <c r="X192" i="50"/>
  <c r="R174" i="50"/>
  <c r="W174" i="50"/>
  <c r="X174" i="50"/>
  <c r="R156" i="50"/>
  <c r="W156" i="50"/>
  <c r="X156" i="50"/>
  <c r="R138" i="50"/>
  <c r="W138" i="50"/>
  <c r="X138" i="50"/>
  <c r="R120" i="50"/>
  <c r="W120" i="50"/>
  <c r="X120" i="50"/>
  <c r="N116" i="50"/>
  <c r="O116" i="50"/>
  <c r="O117" i="50" s="1"/>
  <c r="O119" i="50" s="1"/>
  <c r="P116" i="50"/>
  <c r="P117" i="50" s="1"/>
  <c r="P119" i="50" s="1"/>
  <c r="Q116" i="50"/>
  <c r="Q117" i="50" s="1"/>
  <c r="Q119" i="50" s="1"/>
  <c r="R116" i="50"/>
  <c r="S116" i="50"/>
  <c r="T116" i="50"/>
  <c r="T117" i="50" s="1"/>
  <c r="T119" i="50" s="1"/>
  <c r="U116" i="50"/>
  <c r="U117" i="50" s="1"/>
  <c r="U119" i="50" s="1"/>
  <c r="V116" i="50"/>
  <c r="V117" i="50" s="1"/>
  <c r="V119" i="50" s="1"/>
  <c r="W116" i="50"/>
  <c r="W117" i="50" s="1"/>
  <c r="W119" i="50" s="1"/>
  <c r="X116" i="50"/>
  <c r="N114" i="50"/>
  <c r="O114" i="50"/>
  <c r="P114" i="50"/>
  <c r="Q114" i="50"/>
  <c r="R114" i="50"/>
  <c r="S114" i="50"/>
  <c r="T114" i="50"/>
  <c r="U114" i="50"/>
  <c r="V114" i="50"/>
  <c r="W114" i="50"/>
  <c r="X114" i="50"/>
  <c r="N112" i="50"/>
  <c r="O112" i="50"/>
  <c r="P112" i="50"/>
  <c r="Q112" i="50"/>
  <c r="R112" i="50"/>
  <c r="S112" i="50"/>
  <c r="T112" i="50"/>
  <c r="U112" i="50"/>
  <c r="V112" i="50"/>
  <c r="W112" i="50"/>
  <c r="X112" i="50"/>
  <c r="N110" i="50"/>
  <c r="O110" i="50"/>
  <c r="P110" i="50"/>
  <c r="Q110" i="50"/>
  <c r="R110" i="50"/>
  <c r="R101" i="50" s="1"/>
  <c r="S110" i="50"/>
  <c r="T110" i="50"/>
  <c r="U110" i="50"/>
  <c r="V110" i="50"/>
  <c r="W110" i="50"/>
  <c r="X110" i="50"/>
  <c r="X101" i="50" s="1"/>
  <c r="N109" i="50"/>
  <c r="O109" i="50"/>
  <c r="P109" i="50"/>
  <c r="Q109" i="50"/>
  <c r="R109" i="50"/>
  <c r="S109" i="50"/>
  <c r="T109" i="50"/>
  <c r="U109" i="50"/>
  <c r="V109" i="50"/>
  <c r="W109" i="50"/>
  <c r="X109" i="50"/>
  <c r="N107" i="50"/>
  <c r="N108" i="50" s="1"/>
  <c r="O107" i="50"/>
  <c r="P107" i="50"/>
  <c r="P108" i="50" s="1"/>
  <c r="Q107" i="50"/>
  <c r="R107" i="50"/>
  <c r="S107" i="50"/>
  <c r="T107" i="50"/>
  <c r="T108" i="50" s="1"/>
  <c r="U107" i="50"/>
  <c r="V107" i="50"/>
  <c r="V108" i="50" s="1"/>
  <c r="W107" i="50"/>
  <c r="X107" i="50"/>
  <c r="X108" i="50" s="1"/>
  <c r="N106" i="50"/>
  <c r="O106" i="50"/>
  <c r="P106" i="50"/>
  <c r="Q106" i="50"/>
  <c r="R106" i="50"/>
  <c r="S106" i="50"/>
  <c r="T106" i="50"/>
  <c r="U106" i="50"/>
  <c r="V106" i="50"/>
  <c r="W106" i="50"/>
  <c r="X106" i="50"/>
  <c r="N104" i="50"/>
  <c r="O104" i="50"/>
  <c r="P104" i="50"/>
  <c r="P102" i="50" s="1"/>
  <c r="Q104" i="50"/>
  <c r="R104" i="50"/>
  <c r="R99" i="50" s="1"/>
  <c r="S104" i="50"/>
  <c r="T104" i="50"/>
  <c r="T102" i="50" s="1"/>
  <c r="U104" i="50"/>
  <c r="V104" i="50"/>
  <c r="W104" i="50"/>
  <c r="X104" i="50"/>
  <c r="X99" i="50" s="1"/>
  <c r="N103" i="50"/>
  <c r="O103" i="50"/>
  <c r="O102" i="50" s="1"/>
  <c r="P103" i="50"/>
  <c r="Q103" i="50"/>
  <c r="Q102" i="50" s="1"/>
  <c r="R103" i="50"/>
  <c r="S103" i="50"/>
  <c r="S102" i="50" s="1"/>
  <c r="T103" i="50"/>
  <c r="U103" i="50"/>
  <c r="U102" i="50" s="1"/>
  <c r="V103" i="50"/>
  <c r="W103" i="50"/>
  <c r="X103" i="50"/>
  <c r="N102" i="50"/>
  <c r="R102" i="50"/>
  <c r="V102" i="50"/>
  <c r="W101" i="50"/>
  <c r="W100" i="50"/>
  <c r="W99" i="50"/>
  <c r="R98" i="50"/>
  <c r="N97" i="50"/>
  <c r="O97" i="50"/>
  <c r="P97" i="50"/>
  <c r="Q97" i="50"/>
  <c r="N96" i="50"/>
  <c r="O96" i="50"/>
  <c r="P96" i="50"/>
  <c r="Q96" i="50"/>
  <c r="R96" i="50"/>
  <c r="S96" i="50"/>
  <c r="T96" i="50"/>
  <c r="U96" i="50"/>
  <c r="V96" i="50"/>
  <c r="W96" i="50"/>
  <c r="X96" i="50"/>
  <c r="N95" i="50"/>
  <c r="O95" i="50"/>
  <c r="P95" i="50"/>
  <c r="Q95" i="50"/>
  <c r="R95" i="50"/>
  <c r="S95" i="50"/>
  <c r="T95" i="50"/>
  <c r="T357" i="50" s="1"/>
  <c r="U95" i="50"/>
  <c r="V95" i="50"/>
  <c r="V357" i="50" s="1"/>
  <c r="W95" i="50"/>
  <c r="X95" i="50"/>
  <c r="X357" i="50" s="1"/>
  <c r="N93" i="50"/>
  <c r="O93" i="50"/>
  <c r="P93" i="50"/>
  <c r="Q93" i="50"/>
  <c r="R93" i="50"/>
  <c r="S93" i="50"/>
  <c r="T93" i="50"/>
  <c r="U93" i="50"/>
  <c r="V93" i="50"/>
  <c r="W93" i="50"/>
  <c r="X93" i="50"/>
  <c r="N92" i="50"/>
  <c r="O92" i="50"/>
  <c r="P92" i="50"/>
  <c r="Q92" i="50"/>
  <c r="R92" i="50"/>
  <c r="S92" i="50"/>
  <c r="T92" i="50"/>
  <c r="U92" i="50"/>
  <c r="V92" i="50"/>
  <c r="W92" i="50"/>
  <c r="X92" i="50"/>
  <c r="N91" i="50"/>
  <c r="O91" i="50"/>
  <c r="P91" i="50"/>
  <c r="Q91" i="50"/>
  <c r="R91" i="50"/>
  <c r="S91" i="50"/>
  <c r="T91" i="50"/>
  <c r="U91" i="50"/>
  <c r="V91" i="50"/>
  <c r="W91" i="50"/>
  <c r="X91" i="50"/>
  <c r="S90" i="50"/>
  <c r="T90" i="50"/>
  <c r="T51" i="50" s="1"/>
  <c r="U90" i="50"/>
  <c r="V90" i="50"/>
  <c r="V51" i="50" s="1"/>
  <c r="W90" i="50"/>
  <c r="X90" i="50"/>
  <c r="X51" i="50" s="1"/>
  <c r="X25" i="50" s="1"/>
  <c r="N90" i="50"/>
  <c r="O90" i="50"/>
  <c r="P90" i="50"/>
  <c r="Q90" i="50"/>
  <c r="R90" i="50"/>
  <c r="N89" i="50"/>
  <c r="O89" i="50"/>
  <c r="P89" i="50"/>
  <c r="Q89" i="50"/>
  <c r="R89" i="50"/>
  <c r="S89" i="50"/>
  <c r="T89" i="50"/>
  <c r="U89" i="50"/>
  <c r="V89" i="50"/>
  <c r="W89" i="50"/>
  <c r="X89" i="50"/>
  <c r="N88" i="50"/>
  <c r="O88" i="50"/>
  <c r="P88" i="50"/>
  <c r="Q88" i="50"/>
  <c r="R88" i="50"/>
  <c r="S88" i="50"/>
  <c r="T88" i="50"/>
  <c r="U88" i="50"/>
  <c r="V88" i="50"/>
  <c r="W88" i="50"/>
  <c r="X88" i="50"/>
  <c r="S87" i="50"/>
  <c r="S48" i="50" s="1"/>
  <c r="T87" i="50"/>
  <c r="U87" i="50"/>
  <c r="U48" i="50" s="1"/>
  <c r="V87" i="50"/>
  <c r="W87" i="50"/>
  <c r="W48" i="50" s="1"/>
  <c r="W22" i="50" s="1"/>
  <c r="X87" i="50"/>
  <c r="N87" i="50"/>
  <c r="O87" i="50"/>
  <c r="P87" i="50"/>
  <c r="Q87" i="50"/>
  <c r="R87" i="50"/>
  <c r="N86" i="50"/>
  <c r="O86" i="50"/>
  <c r="P86" i="50"/>
  <c r="Q86" i="50"/>
  <c r="R86" i="50"/>
  <c r="S86" i="50"/>
  <c r="T86" i="50"/>
  <c r="U86" i="50"/>
  <c r="V86" i="50"/>
  <c r="W86" i="50"/>
  <c r="X86" i="50"/>
  <c r="N85" i="50"/>
  <c r="O85" i="50"/>
  <c r="P85" i="50"/>
  <c r="Q85" i="50"/>
  <c r="R85" i="50"/>
  <c r="S85" i="50"/>
  <c r="T85" i="50"/>
  <c r="U85" i="50"/>
  <c r="V85" i="50"/>
  <c r="W85" i="50"/>
  <c r="X85" i="50"/>
  <c r="N84" i="50"/>
  <c r="O84" i="50"/>
  <c r="P84" i="50"/>
  <c r="Q84" i="50"/>
  <c r="R84" i="50"/>
  <c r="S84" i="50"/>
  <c r="T84" i="50"/>
  <c r="U84" i="50"/>
  <c r="V84" i="50"/>
  <c r="W84" i="50"/>
  <c r="X84" i="50"/>
  <c r="N83" i="50"/>
  <c r="O83" i="50"/>
  <c r="P83" i="50"/>
  <c r="Q83" i="50"/>
  <c r="R83" i="50"/>
  <c r="S83" i="50"/>
  <c r="T83" i="50"/>
  <c r="U83" i="50"/>
  <c r="V83" i="50"/>
  <c r="W83" i="50"/>
  <c r="X83" i="50"/>
  <c r="N82" i="50"/>
  <c r="O82" i="50"/>
  <c r="P82" i="50"/>
  <c r="Q82" i="50"/>
  <c r="R82" i="50"/>
  <c r="S82" i="50"/>
  <c r="T82" i="50"/>
  <c r="U82" i="50"/>
  <c r="V82" i="50"/>
  <c r="W82" i="50"/>
  <c r="W81" i="50" s="1"/>
  <c r="X82" i="50"/>
  <c r="N80" i="50"/>
  <c r="O80" i="50"/>
  <c r="P80" i="50"/>
  <c r="Q80" i="50"/>
  <c r="R80" i="50"/>
  <c r="S80" i="50"/>
  <c r="T80" i="50"/>
  <c r="U80" i="50"/>
  <c r="V80" i="50"/>
  <c r="W80" i="50"/>
  <c r="X80" i="50"/>
  <c r="N79" i="50"/>
  <c r="O79" i="50"/>
  <c r="P79" i="50"/>
  <c r="Q79" i="50"/>
  <c r="R79" i="50"/>
  <c r="S79" i="50"/>
  <c r="T79" i="50"/>
  <c r="U79" i="50"/>
  <c r="V79" i="50"/>
  <c r="W79" i="50"/>
  <c r="X79" i="50"/>
  <c r="N78" i="50"/>
  <c r="O78" i="50"/>
  <c r="P78" i="50"/>
  <c r="Q78" i="50"/>
  <c r="R78" i="50"/>
  <c r="S78" i="50"/>
  <c r="T78" i="50"/>
  <c r="U78" i="50"/>
  <c r="V78" i="50"/>
  <c r="W78" i="50"/>
  <c r="X78" i="50"/>
  <c r="N77" i="50"/>
  <c r="O77" i="50"/>
  <c r="P77" i="50"/>
  <c r="Q77" i="50"/>
  <c r="R77" i="50"/>
  <c r="S77" i="50"/>
  <c r="T77" i="50"/>
  <c r="U77" i="50"/>
  <c r="V77" i="50"/>
  <c r="W77" i="50"/>
  <c r="X77" i="50"/>
  <c r="N76" i="50"/>
  <c r="O76" i="50"/>
  <c r="P76" i="50"/>
  <c r="Q76" i="50"/>
  <c r="R76" i="50"/>
  <c r="S76" i="50"/>
  <c r="T76" i="50"/>
  <c r="U76" i="50"/>
  <c r="V76" i="50"/>
  <c r="W76" i="50"/>
  <c r="X76" i="50"/>
  <c r="N75" i="50"/>
  <c r="O75" i="50"/>
  <c r="P75" i="50"/>
  <c r="Q75" i="50"/>
  <c r="R75" i="50"/>
  <c r="S75" i="50"/>
  <c r="T75" i="50"/>
  <c r="U75" i="50"/>
  <c r="V75" i="50"/>
  <c r="W75" i="50"/>
  <c r="X75" i="50"/>
  <c r="N74" i="50"/>
  <c r="O74" i="50"/>
  <c r="P74" i="50"/>
  <c r="Q74" i="50"/>
  <c r="R74" i="50"/>
  <c r="S74" i="50"/>
  <c r="T74" i="50"/>
  <c r="U74" i="50"/>
  <c r="V74" i="50"/>
  <c r="W74" i="50"/>
  <c r="X74" i="50"/>
  <c r="N73" i="50"/>
  <c r="O73" i="50"/>
  <c r="P73" i="50"/>
  <c r="Q73" i="50"/>
  <c r="R73" i="50"/>
  <c r="S73" i="50"/>
  <c r="T73" i="50"/>
  <c r="U73" i="50"/>
  <c r="V73" i="50"/>
  <c r="W73" i="50"/>
  <c r="X73" i="50"/>
  <c r="N72" i="50"/>
  <c r="O72" i="50"/>
  <c r="P72" i="50"/>
  <c r="Q72" i="50"/>
  <c r="R72" i="50"/>
  <c r="S72" i="50"/>
  <c r="T72" i="50"/>
  <c r="U72" i="50"/>
  <c r="V72" i="50"/>
  <c r="W72" i="50"/>
  <c r="X72" i="50"/>
  <c r="N71" i="50"/>
  <c r="O71" i="50"/>
  <c r="P71" i="50"/>
  <c r="Q71" i="50"/>
  <c r="R71" i="50"/>
  <c r="S71" i="50"/>
  <c r="T71" i="50"/>
  <c r="U71" i="50"/>
  <c r="V71" i="50"/>
  <c r="W71" i="50"/>
  <c r="X71" i="50"/>
  <c r="N70" i="50"/>
  <c r="O70" i="50"/>
  <c r="P70" i="50"/>
  <c r="Q70" i="50"/>
  <c r="R70" i="50"/>
  <c r="R68" i="50" s="1"/>
  <c r="S70" i="50"/>
  <c r="T70" i="50"/>
  <c r="U70" i="50"/>
  <c r="V70" i="50"/>
  <c r="W70" i="50"/>
  <c r="X70" i="50"/>
  <c r="X68" i="50" s="1"/>
  <c r="N69" i="50"/>
  <c r="O69" i="50"/>
  <c r="P69" i="50"/>
  <c r="Q69" i="50"/>
  <c r="R69" i="50"/>
  <c r="S69" i="50"/>
  <c r="T69" i="50"/>
  <c r="U69" i="50"/>
  <c r="V69" i="50"/>
  <c r="W69" i="50"/>
  <c r="W68" i="50" s="1"/>
  <c r="X69" i="50"/>
  <c r="N67" i="50"/>
  <c r="O67" i="50"/>
  <c r="P67" i="50"/>
  <c r="Q67" i="50"/>
  <c r="R67" i="50"/>
  <c r="S67" i="50"/>
  <c r="T67" i="50"/>
  <c r="U67" i="50"/>
  <c r="V67" i="50"/>
  <c r="W67" i="50"/>
  <c r="X67" i="50"/>
  <c r="N66" i="50"/>
  <c r="O66" i="50"/>
  <c r="P66" i="50"/>
  <c r="Q66" i="50"/>
  <c r="R66" i="50"/>
  <c r="S66" i="50"/>
  <c r="T66" i="50"/>
  <c r="U66" i="50"/>
  <c r="V66" i="50"/>
  <c r="W66" i="50"/>
  <c r="X66" i="50"/>
  <c r="N65" i="50"/>
  <c r="O65" i="50"/>
  <c r="P65" i="50"/>
  <c r="Q65" i="50"/>
  <c r="R65" i="50"/>
  <c r="S65" i="50"/>
  <c r="T65" i="50"/>
  <c r="U65" i="50"/>
  <c r="V65" i="50"/>
  <c r="W65" i="50"/>
  <c r="X65" i="50"/>
  <c r="N64" i="50"/>
  <c r="O64" i="50"/>
  <c r="P64" i="50"/>
  <c r="Q64" i="50"/>
  <c r="R64" i="50"/>
  <c r="S64" i="50"/>
  <c r="T64" i="50"/>
  <c r="U64" i="50"/>
  <c r="V64" i="50"/>
  <c r="W64" i="50"/>
  <c r="X64" i="50"/>
  <c r="N63" i="50"/>
  <c r="O63" i="50"/>
  <c r="P63" i="50"/>
  <c r="Q63" i="50"/>
  <c r="R63" i="50"/>
  <c r="S63" i="50"/>
  <c r="T63" i="50"/>
  <c r="U63" i="50"/>
  <c r="V63" i="50"/>
  <c r="W63" i="50"/>
  <c r="X63" i="50"/>
  <c r="N62" i="50"/>
  <c r="O62" i="50"/>
  <c r="P62" i="50"/>
  <c r="Q62" i="50"/>
  <c r="R62" i="50"/>
  <c r="S62" i="50"/>
  <c r="T62" i="50"/>
  <c r="U62" i="50"/>
  <c r="V62" i="50"/>
  <c r="W62" i="50"/>
  <c r="X62" i="50"/>
  <c r="N61" i="50"/>
  <c r="O61" i="50"/>
  <c r="P61" i="50"/>
  <c r="Q61" i="50"/>
  <c r="R61" i="50"/>
  <c r="S61" i="50"/>
  <c r="T61" i="50"/>
  <c r="U61" i="50"/>
  <c r="V61" i="50"/>
  <c r="W61" i="50"/>
  <c r="X61" i="50"/>
  <c r="N60" i="50"/>
  <c r="O60" i="50"/>
  <c r="P60" i="50"/>
  <c r="Q60" i="50"/>
  <c r="R60" i="50"/>
  <c r="S60" i="50"/>
  <c r="T60" i="50"/>
  <c r="U60" i="50"/>
  <c r="V60" i="50"/>
  <c r="W60" i="50"/>
  <c r="X60" i="50"/>
  <c r="N59" i="50"/>
  <c r="O59" i="50"/>
  <c r="P59" i="50"/>
  <c r="Q59" i="50"/>
  <c r="R59" i="50"/>
  <c r="R46" i="50" s="1"/>
  <c r="R20" i="50" s="1"/>
  <c r="S59" i="50"/>
  <c r="T59" i="50"/>
  <c r="U59" i="50"/>
  <c r="V59" i="50"/>
  <c r="W59" i="50"/>
  <c r="X59" i="50"/>
  <c r="X46" i="50" s="1"/>
  <c r="X20" i="50" s="1"/>
  <c r="N58" i="50"/>
  <c r="O58" i="50"/>
  <c r="P58" i="50"/>
  <c r="Q58" i="50"/>
  <c r="R58" i="50"/>
  <c r="S58" i="50"/>
  <c r="T58" i="50"/>
  <c r="U58" i="50"/>
  <c r="V58" i="50"/>
  <c r="W58" i="50"/>
  <c r="W45" i="50" s="1"/>
  <c r="W19" i="50" s="1"/>
  <c r="X58" i="50"/>
  <c r="N57" i="50"/>
  <c r="O57" i="50"/>
  <c r="P57" i="50"/>
  <c r="Q57" i="50"/>
  <c r="R57" i="50"/>
  <c r="R44" i="50" s="1"/>
  <c r="R18" i="50" s="1"/>
  <c r="S57" i="50"/>
  <c r="T57" i="50"/>
  <c r="U57" i="50"/>
  <c r="V57" i="50"/>
  <c r="W57" i="50"/>
  <c r="X57" i="50"/>
  <c r="X44" i="50" s="1"/>
  <c r="X18" i="50" s="1"/>
  <c r="N56" i="50"/>
  <c r="O56" i="50"/>
  <c r="P56" i="50"/>
  <c r="Q56" i="50"/>
  <c r="R56" i="50"/>
  <c r="S56" i="50"/>
  <c r="T56" i="50"/>
  <c r="U56" i="50"/>
  <c r="V56" i="50"/>
  <c r="W56" i="50"/>
  <c r="W43" i="50" s="1"/>
  <c r="W17" i="50" s="1"/>
  <c r="X56" i="50"/>
  <c r="N54" i="50"/>
  <c r="O54" i="50"/>
  <c r="P54" i="50"/>
  <c r="Q54" i="50"/>
  <c r="R54" i="50"/>
  <c r="R28" i="50" s="1"/>
  <c r="S54" i="50"/>
  <c r="T54" i="50"/>
  <c r="U54" i="50"/>
  <c r="V54" i="50"/>
  <c r="W54" i="50"/>
  <c r="X54" i="50"/>
  <c r="X28" i="50" s="1"/>
  <c r="N53" i="50"/>
  <c r="O53" i="50"/>
  <c r="P53" i="50"/>
  <c r="Q53" i="50"/>
  <c r="R53" i="50"/>
  <c r="S53" i="50"/>
  <c r="T53" i="50"/>
  <c r="U53" i="50"/>
  <c r="V53" i="50"/>
  <c r="W53" i="50"/>
  <c r="W27" i="50" s="1"/>
  <c r="X53" i="50"/>
  <c r="N52" i="50"/>
  <c r="O52" i="50"/>
  <c r="P52" i="50"/>
  <c r="Q52" i="50"/>
  <c r="R52" i="50"/>
  <c r="R26" i="50" s="1"/>
  <c r="S52" i="50"/>
  <c r="T52" i="50"/>
  <c r="U52" i="50"/>
  <c r="V52" i="50"/>
  <c r="W52" i="50"/>
  <c r="X52" i="50"/>
  <c r="X26" i="50" s="1"/>
  <c r="N51" i="50"/>
  <c r="O51" i="50"/>
  <c r="P51" i="50"/>
  <c r="Q51" i="50"/>
  <c r="R51" i="50"/>
  <c r="S51" i="50"/>
  <c r="U51" i="50"/>
  <c r="W51" i="50"/>
  <c r="W25" i="50" s="1"/>
  <c r="N50" i="50"/>
  <c r="O50" i="50"/>
  <c r="P50" i="50"/>
  <c r="Q50" i="50"/>
  <c r="R50" i="50"/>
  <c r="R24" i="50" s="1"/>
  <c r="S50" i="50"/>
  <c r="T50" i="50"/>
  <c r="U50" i="50"/>
  <c r="V50" i="50"/>
  <c r="W50" i="50"/>
  <c r="X50" i="50"/>
  <c r="X24" i="50" s="1"/>
  <c r="N49" i="50"/>
  <c r="O49" i="50"/>
  <c r="P49" i="50"/>
  <c r="Q49" i="50"/>
  <c r="R49" i="50"/>
  <c r="S49" i="50"/>
  <c r="T49" i="50"/>
  <c r="U49" i="50"/>
  <c r="V49" i="50"/>
  <c r="W49" i="50"/>
  <c r="W23" i="50" s="1"/>
  <c r="X49" i="50"/>
  <c r="N48" i="50"/>
  <c r="O48" i="50"/>
  <c r="P48" i="50"/>
  <c r="Q48" i="50"/>
  <c r="R48" i="50"/>
  <c r="R22" i="50" s="1"/>
  <c r="T48" i="50"/>
  <c r="V48" i="50"/>
  <c r="X48" i="50"/>
  <c r="X22" i="50" s="1"/>
  <c r="T47" i="50"/>
  <c r="V47" i="50"/>
  <c r="X47" i="50"/>
  <c r="R47" i="50"/>
  <c r="W46" i="50"/>
  <c r="R45" i="50"/>
  <c r="X45" i="50"/>
  <c r="W44" i="50"/>
  <c r="R43" i="50"/>
  <c r="X43" i="50"/>
  <c r="N41" i="50"/>
  <c r="O41" i="50"/>
  <c r="P41" i="50"/>
  <c r="Q41" i="50"/>
  <c r="R41" i="50"/>
  <c r="S41" i="50"/>
  <c r="T41" i="50"/>
  <c r="U41" i="50"/>
  <c r="V41" i="50"/>
  <c r="W41" i="50"/>
  <c r="W28" i="50" s="1"/>
  <c r="X41" i="50"/>
  <c r="N40" i="50"/>
  <c r="O40" i="50"/>
  <c r="P40" i="50"/>
  <c r="Q40" i="50"/>
  <c r="R40" i="50"/>
  <c r="S40" i="50"/>
  <c r="T40" i="50"/>
  <c r="U40" i="50"/>
  <c r="V40" i="50"/>
  <c r="W40" i="50"/>
  <c r="X40" i="50"/>
  <c r="X27" i="50" s="1"/>
  <c r="N39" i="50"/>
  <c r="O39" i="50"/>
  <c r="P39" i="50"/>
  <c r="Q39" i="50"/>
  <c r="R39" i="50"/>
  <c r="S39" i="50"/>
  <c r="T39" i="50"/>
  <c r="U39" i="50"/>
  <c r="V39" i="50"/>
  <c r="W39" i="50"/>
  <c r="X39" i="50"/>
  <c r="N38" i="50"/>
  <c r="O38" i="50"/>
  <c r="P38" i="50"/>
  <c r="Q38" i="50"/>
  <c r="R38" i="50"/>
  <c r="R25" i="50" s="1"/>
  <c r="S38" i="50"/>
  <c r="T38" i="50"/>
  <c r="U38" i="50"/>
  <c r="V38" i="50"/>
  <c r="W38" i="50"/>
  <c r="X38" i="50"/>
  <c r="N37" i="50"/>
  <c r="O37" i="50"/>
  <c r="P37" i="50"/>
  <c r="Q37" i="50"/>
  <c r="R37" i="50"/>
  <c r="S37" i="50"/>
  <c r="T37" i="50"/>
  <c r="U37" i="50"/>
  <c r="V37" i="50"/>
  <c r="W37" i="50"/>
  <c r="W24" i="50" s="1"/>
  <c r="X37" i="50"/>
  <c r="N36" i="50"/>
  <c r="O36" i="50"/>
  <c r="P36" i="50"/>
  <c r="Q36" i="50"/>
  <c r="R36" i="50"/>
  <c r="S36" i="50"/>
  <c r="T36" i="50"/>
  <c r="U36" i="50"/>
  <c r="V36" i="50"/>
  <c r="W36" i="50"/>
  <c r="X36" i="50"/>
  <c r="X23" i="50" s="1"/>
  <c r="N35" i="50"/>
  <c r="O35" i="50"/>
  <c r="P35" i="50"/>
  <c r="Q35" i="50"/>
  <c r="R35" i="50"/>
  <c r="S35" i="50"/>
  <c r="T35" i="50"/>
  <c r="U35" i="50"/>
  <c r="V35" i="50"/>
  <c r="W35" i="50"/>
  <c r="X35" i="50"/>
  <c r="N34" i="50"/>
  <c r="O34" i="50"/>
  <c r="P34" i="50"/>
  <c r="Q34" i="50"/>
  <c r="R34" i="50"/>
  <c r="R21" i="50" s="1"/>
  <c r="S34" i="50"/>
  <c r="T34" i="50"/>
  <c r="U34" i="50"/>
  <c r="V34" i="50"/>
  <c r="W34" i="50"/>
  <c r="X34" i="50"/>
  <c r="N33" i="50"/>
  <c r="O33" i="50"/>
  <c r="P33" i="50"/>
  <c r="Q33" i="50"/>
  <c r="R33" i="50"/>
  <c r="S33" i="50"/>
  <c r="T33" i="50"/>
  <c r="U33" i="50"/>
  <c r="V33" i="50"/>
  <c r="W33" i="50"/>
  <c r="X33" i="50"/>
  <c r="N32" i="50"/>
  <c r="O32" i="50"/>
  <c r="P32" i="50"/>
  <c r="Q32" i="50"/>
  <c r="R32" i="50"/>
  <c r="R19" i="50" s="1"/>
  <c r="S32" i="50"/>
  <c r="T32" i="50"/>
  <c r="U32" i="50"/>
  <c r="V32" i="50"/>
  <c r="W32" i="50"/>
  <c r="X32" i="50"/>
  <c r="N31" i="50"/>
  <c r="O31" i="50"/>
  <c r="O29" i="50" s="1"/>
  <c r="P31" i="50"/>
  <c r="Q31" i="50"/>
  <c r="R31" i="50"/>
  <c r="S31" i="50"/>
  <c r="S29" i="50" s="1"/>
  <c r="T31" i="50"/>
  <c r="U31" i="50"/>
  <c r="V31" i="50"/>
  <c r="W31" i="50"/>
  <c r="X31" i="50"/>
  <c r="N30" i="50"/>
  <c r="O30" i="50"/>
  <c r="P30" i="50"/>
  <c r="Q30" i="50"/>
  <c r="R30" i="50"/>
  <c r="S30" i="50"/>
  <c r="T30" i="50"/>
  <c r="U30" i="50"/>
  <c r="V30" i="50"/>
  <c r="W30" i="50"/>
  <c r="X30" i="50"/>
  <c r="X17" i="50" s="1"/>
  <c r="R27" i="50"/>
  <c r="W26" i="50"/>
  <c r="R23" i="50"/>
  <c r="W20" i="50"/>
  <c r="X19" i="50"/>
  <c r="R17" i="50"/>
  <c r="R81" i="50"/>
  <c r="X81" i="50"/>
  <c r="W55" i="50"/>
  <c r="Q29" i="50"/>
  <c r="U29" i="50"/>
  <c r="N14" i="50"/>
  <c r="O14" i="50"/>
  <c r="P14" i="50"/>
  <c r="Q14" i="50"/>
  <c r="R14" i="50"/>
  <c r="S14" i="50"/>
  <c r="T14" i="50"/>
  <c r="U14" i="50"/>
  <c r="V14" i="50"/>
  <c r="W14" i="50"/>
  <c r="X14" i="50"/>
  <c r="N12" i="50"/>
  <c r="O12" i="50"/>
  <c r="P12" i="50"/>
  <c r="Q12" i="50"/>
  <c r="R12" i="50"/>
  <c r="S12" i="50"/>
  <c r="T12" i="50"/>
  <c r="U12" i="50"/>
  <c r="V12" i="50"/>
  <c r="W12" i="50"/>
  <c r="X12" i="50"/>
  <c r="N11" i="50"/>
  <c r="O11" i="50"/>
  <c r="O13" i="50" s="1"/>
  <c r="P11" i="50"/>
  <c r="P13" i="50" s="1"/>
  <c r="Q11" i="50"/>
  <c r="Q13" i="50" s="1"/>
  <c r="R11" i="50"/>
  <c r="S11" i="50"/>
  <c r="T11" i="50"/>
  <c r="T13" i="50" s="1"/>
  <c r="U11" i="50"/>
  <c r="U13" i="50" s="1"/>
  <c r="V11" i="50"/>
  <c r="V13" i="50" s="1"/>
  <c r="W11" i="50"/>
  <c r="W13" i="50" s="1"/>
  <c r="X11" i="50"/>
  <c r="N8" i="50"/>
  <c r="O8" i="50"/>
  <c r="O9" i="50" s="1"/>
  <c r="P8" i="50"/>
  <c r="P9" i="50" s="1"/>
  <c r="Q8" i="50"/>
  <c r="Q9" i="50" s="1"/>
  <c r="R8" i="50"/>
  <c r="S8" i="50"/>
  <c r="T8" i="50"/>
  <c r="T9" i="50" s="1"/>
  <c r="U8" i="50"/>
  <c r="U9" i="50" s="1"/>
  <c r="V8" i="50"/>
  <c r="V9" i="50" s="1"/>
  <c r="W8" i="50"/>
  <c r="W9" i="50" s="1"/>
  <c r="X8" i="50"/>
  <c r="N6" i="50"/>
  <c r="O6" i="50"/>
  <c r="P6" i="50"/>
  <c r="Q6" i="50"/>
  <c r="R6" i="50"/>
  <c r="S6" i="50"/>
  <c r="T6" i="50"/>
  <c r="U6" i="50"/>
  <c r="V6" i="50"/>
  <c r="W6" i="50"/>
  <c r="X6" i="50"/>
  <c r="N5" i="50"/>
  <c r="O5" i="50"/>
  <c r="P5" i="50"/>
  <c r="Q5" i="50"/>
  <c r="R5" i="50"/>
  <c r="S5" i="50"/>
  <c r="S437" i="50" s="1"/>
  <c r="T5" i="50"/>
  <c r="T437" i="50" s="1"/>
  <c r="U5" i="50"/>
  <c r="U437" i="50" s="1"/>
  <c r="V5" i="50"/>
  <c r="V437" i="50" s="1"/>
  <c r="W5" i="50"/>
  <c r="W437" i="50" s="1"/>
  <c r="X5" i="50"/>
  <c r="X437" i="50" s="1"/>
  <c r="N4" i="50"/>
  <c r="O4" i="50"/>
  <c r="P4" i="50"/>
  <c r="Q4" i="50"/>
  <c r="R4" i="50"/>
  <c r="S4" i="50"/>
  <c r="T4" i="50"/>
  <c r="U4" i="50"/>
  <c r="V4" i="50"/>
  <c r="W4" i="50"/>
  <c r="X4" i="50"/>
  <c r="W340" i="2"/>
  <c r="N339" i="2"/>
  <c r="N340" i="2" s="1"/>
  <c r="O339" i="2"/>
  <c r="O341" i="2" s="1"/>
  <c r="P339" i="2"/>
  <c r="P340" i="2" s="1"/>
  <c r="Q339" i="2"/>
  <c r="Q341" i="2" s="1"/>
  <c r="R339" i="2"/>
  <c r="R340" i="2" s="1"/>
  <c r="N335" i="2"/>
  <c r="O335" i="2"/>
  <c r="P335" i="2"/>
  <c r="Q335" i="2"/>
  <c r="R335" i="2"/>
  <c r="N329" i="2"/>
  <c r="O329" i="2"/>
  <c r="P329" i="2"/>
  <c r="Q329" i="2"/>
  <c r="R329" i="2"/>
  <c r="R328" i="2" s="1"/>
  <c r="N328" i="2"/>
  <c r="O328" i="2"/>
  <c r="P328" i="2"/>
  <c r="Q328" i="2"/>
  <c r="N321" i="2"/>
  <c r="O321" i="2"/>
  <c r="P321" i="2"/>
  <c r="Q321" i="2"/>
  <c r="R321" i="2"/>
  <c r="N318" i="2"/>
  <c r="O318" i="2"/>
  <c r="P318" i="2"/>
  <c r="Q318" i="2"/>
  <c r="R318" i="2"/>
  <c r="N314" i="2"/>
  <c r="O314" i="2"/>
  <c r="P314" i="2"/>
  <c r="Q314" i="2"/>
  <c r="R314" i="2"/>
  <c r="N308" i="2"/>
  <c r="O308" i="2"/>
  <c r="P308" i="2"/>
  <c r="Q308" i="2"/>
  <c r="R308" i="2"/>
  <c r="N299" i="2"/>
  <c r="O299" i="2"/>
  <c r="P299" i="2"/>
  <c r="Q299" i="2"/>
  <c r="R299" i="2"/>
  <c r="R286" i="2"/>
  <c r="N285" i="2"/>
  <c r="O285" i="2"/>
  <c r="P285" i="2"/>
  <c r="Q285" i="2"/>
  <c r="R285" i="2"/>
  <c r="N282" i="2"/>
  <c r="O282" i="2"/>
  <c r="P282" i="2"/>
  <c r="Q282" i="2"/>
  <c r="R282" i="2"/>
  <c r="R279" i="2"/>
  <c r="N278" i="2"/>
  <c r="O278" i="2"/>
  <c r="P278" i="2"/>
  <c r="Q278" i="2"/>
  <c r="R278" i="2"/>
  <c r="N275" i="2"/>
  <c r="O275" i="2"/>
  <c r="P275" i="2"/>
  <c r="Q275" i="2"/>
  <c r="R275" i="2"/>
  <c r="N272" i="2"/>
  <c r="O272" i="2"/>
  <c r="P272" i="2"/>
  <c r="Q272" i="2"/>
  <c r="R272" i="2"/>
  <c r="N269" i="2"/>
  <c r="O269" i="2"/>
  <c r="P269" i="2"/>
  <c r="Q269" i="2"/>
  <c r="R269" i="2"/>
  <c r="R267" i="2" s="1"/>
  <c r="N267" i="2"/>
  <c r="O267" i="2"/>
  <c r="P267" i="2"/>
  <c r="Q267" i="2"/>
  <c r="N266" i="2"/>
  <c r="O266" i="2"/>
  <c r="P266" i="2"/>
  <c r="Q266" i="2"/>
  <c r="R266" i="2"/>
  <c r="R265" i="2"/>
  <c r="N264" i="2"/>
  <c r="O264" i="2"/>
  <c r="P264" i="2"/>
  <c r="Q264" i="2"/>
  <c r="R264" i="2"/>
  <c r="N257" i="2"/>
  <c r="O257" i="2"/>
  <c r="P257" i="2"/>
  <c r="Q257" i="2"/>
  <c r="R257" i="2"/>
  <c r="R251" i="2"/>
  <c r="R247" i="2"/>
  <c r="R231" i="2"/>
  <c r="R229" i="2"/>
  <c r="R226" i="2"/>
  <c r="R223" i="2"/>
  <c r="N220" i="2"/>
  <c r="O220" i="2"/>
  <c r="P220" i="2"/>
  <c r="Q220" i="2"/>
  <c r="R220" i="2"/>
  <c r="R217" i="2"/>
  <c r="R214" i="2"/>
  <c r="R192" i="2"/>
  <c r="R174" i="2"/>
  <c r="R156" i="2"/>
  <c r="R138" i="2"/>
  <c r="R120" i="2"/>
  <c r="O117" i="2"/>
  <c r="O119" i="2" s="1"/>
  <c r="P117" i="2"/>
  <c r="P119" i="2" s="1"/>
  <c r="Q117" i="2"/>
  <c r="Q119" i="2" s="1"/>
  <c r="N110" i="2"/>
  <c r="O110" i="2"/>
  <c r="P110" i="2"/>
  <c r="Q110" i="2"/>
  <c r="R110" i="2"/>
  <c r="R101" i="2" s="1"/>
  <c r="N107" i="2"/>
  <c r="O107" i="2"/>
  <c r="P107" i="2"/>
  <c r="Q107" i="2"/>
  <c r="R107" i="2"/>
  <c r="N104" i="2"/>
  <c r="O104" i="2"/>
  <c r="P104" i="2"/>
  <c r="Q104" i="2"/>
  <c r="R104" i="2"/>
  <c r="R102" i="2" s="1"/>
  <c r="R100" i="2"/>
  <c r="R98" i="2"/>
  <c r="R81" i="2"/>
  <c r="R68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342" i="2" s="1"/>
  <c r="R343" i="2" s="1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 s="1"/>
  <c r="W7" i="2"/>
  <c r="M473" i="41"/>
  <c r="M472" i="41"/>
  <c r="M470" i="41"/>
  <c r="M466" i="41"/>
  <c r="M464" i="41"/>
  <c r="M463" i="41"/>
  <c r="M462" i="41"/>
  <c r="M461" i="41"/>
  <c r="M455" i="41"/>
  <c r="M454" i="41"/>
  <c r="N454" i="41"/>
  <c r="O454" i="41"/>
  <c r="P454" i="41"/>
  <c r="Q454" i="41"/>
  <c r="M453" i="41"/>
  <c r="M452" i="41"/>
  <c r="M451" i="41"/>
  <c r="M450" i="41"/>
  <c r="M449" i="41"/>
  <c r="M446" i="41" s="1"/>
  <c r="M448" i="41"/>
  <c r="M447" i="41"/>
  <c r="M445" i="41"/>
  <c r="M444" i="41"/>
  <c r="M443" i="41"/>
  <c r="M439" i="41"/>
  <c r="M437" i="41"/>
  <c r="M436" i="41"/>
  <c r="M429" i="41"/>
  <c r="M425" i="41"/>
  <c r="M424" i="41"/>
  <c r="M423" i="41"/>
  <c r="M422" i="41"/>
  <c r="M421" i="41"/>
  <c r="M420" i="41"/>
  <c r="M419" i="41"/>
  <c r="M418" i="41"/>
  <c r="M417" i="41"/>
  <c r="M416" i="41"/>
  <c r="M415" i="41"/>
  <c r="M414" i="41"/>
  <c r="M413" i="41"/>
  <c r="M411" i="41"/>
  <c r="M410" i="41"/>
  <c r="M407" i="41" s="1"/>
  <c r="M409" i="41"/>
  <c r="M408" i="41"/>
  <c r="M406" i="41"/>
  <c r="M405" i="41"/>
  <c r="M404" i="41"/>
  <c r="M403" i="41"/>
  <c r="M393" i="41"/>
  <c r="M392" i="41"/>
  <c r="N392" i="41"/>
  <c r="O392" i="41"/>
  <c r="P392" i="41"/>
  <c r="Q392" i="41"/>
  <c r="M390" i="41"/>
  <c r="N390" i="41"/>
  <c r="O390" i="41"/>
  <c r="P390" i="41"/>
  <c r="Q390" i="41"/>
  <c r="M389" i="41"/>
  <c r="M388" i="41" s="1"/>
  <c r="N388" i="41"/>
  <c r="O388" i="41"/>
  <c r="P388" i="41"/>
  <c r="Q388" i="41"/>
  <c r="M387" i="41"/>
  <c r="M386" i="41"/>
  <c r="M385" i="41"/>
  <c r="M384" i="41"/>
  <c r="M383" i="41"/>
  <c r="M382" i="41"/>
  <c r="M381" i="41"/>
  <c r="M380" i="41"/>
  <c r="M379" i="41"/>
  <c r="M378" i="41"/>
  <c r="M377" i="41"/>
  <c r="M376" i="41"/>
  <c r="M374" i="41"/>
  <c r="M373" i="41"/>
  <c r="M372" i="41"/>
  <c r="M371" i="41"/>
  <c r="M370" i="41"/>
  <c r="M369" i="41"/>
  <c r="M368" i="41"/>
  <c r="M367" i="41"/>
  <c r="M366" i="41"/>
  <c r="M365" i="41"/>
  <c r="M364" i="41"/>
  <c r="M362" i="41"/>
  <c r="W341" i="41"/>
  <c r="N335" i="41"/>
  <c r="O335" i="41"/>
  <c r="O329" i="41" s="1"/>
  <c r="O328" i="41" s="1"/>
  <c r="P335" i="41"/>
  <c r="Q335" i="41"/>
  <c r="Q329" i="41" s="1"/>
  <c r="Q328" i="41" s="1"/>
  <c r="R335" i="41"/>
  <c r="P329" i="41"/>
  <c r="R329" i="41"/>
  <c r="P328" i="41"/>
  <c r="N321" i="41"/>
  <c r="O321" i="41"/>
  <c r="P321" i="41"/>
  <c r="Q321" i="41"/>
  <c r="R321" i="41"/>
  <c r="N318" i="41"/>
  <c r="O318" i="41"/>
  <c r="O314" i="41" s="1"/>
  <c r="P318" i="41"/>
  <c r="Q318" i="41"/>
  <c r="Q314" i="41" s="1"/>
  <c r="R318" i="41"/>
  <c r="N314" i="41"/>
  <c r="P314" i="41"/>
  <c r="R314" i="41"/>
  <c r="O308" i="41"/>
  <c r="O299" i="41" s="1"/>
  <c r="P308" i="41"/>
  <c r="Q308" i="41"/>
  <c r="Q299" i="41" s="1"/>
  <c r="R308" i="41"/>
  <c r="P299" i="41"/>
  <c r="R299" i="41"/>
  <c r="R286" i="41"/>
  <c r="O285" i="41"/>
  <c r="P285" i="41"/>
  <c r="Q285" i="41"/>
  <c r="R285" i="41"/>
  <c r="R282" i="41"/>
  <c r="R279" i="41"/>
  <c r="O278" i="41"/>
  <c r="P278" i="41"/>
  <c r="Q278" i="41"/>
  <c r="R278" i="41"/>
  <c r="R275" i="41"/>
  <c r="N272" i="41"/>
  <c r="O272" i="41"/>
  <c r="P272" i="41"/>
  <c r="Q272" i="41"/>
  <c r="R272" i="41"/>
  <c r="S272" i="41"/>
  <c r="T272" i="41"/>
  <c r="U272" i="41"/>
  <c r="V272" i="41"/>
  <c r="W272" i="41"/>
  <c r="O269" i="41"/>
  <c r="O267" i="41" s="1"/>
  <c r="P269" i="41"/>
  <c r="Q269" i="41"/>
  <c r="Q267" i="41" s="1"/>
  <c r="R269" i="41"/>
  <c r="P267" i="41"/>
  <c r="R267" i="41"/>
  <c r="O266" i="41"/>
  <c r="P266" i="41"/>
  <c r="Q266" i="41"/>
  <c r="R265" i="41"/>
  <c r="R266" i="41" s="1"/>
  <c r="O264" i="41"/>
  <c r="P264" i="41"/>
  <c r="Q264" i="41"/>
  <c r="R264" i="41"/>
  <c r="O257" i="41"/>
  <c r="P257" i="41"/>
  <c r="Q257" i="41"/>
  <c r="R257" i="41"/>
  <c r="R251" i="41"/>
  <c r="R247" i="41"/>
  <c r="R231" i="41"/>
  <c r="R229" i="41"/>
  <c r="R226" i="41"/>
  <c r="R223" i="41"/>
  <c r="O220" i="41"/>
  <c r="P220" i="41"/>
  <c r="Q220" i="41"/>
  <c r="R220" i="41"/>
  <c r="R217" i="41"/>
  <c r="R214" i="41"/>
  <c r="R192" i="41"/>
  <c r="R174" i="41"/>
  <c r="R156" i="41"/>
  <c r="R138" i="41"/>
  <c r="R120" i="41"/>
  <c r="O117" i="41"/>
  <c r="O119" i="41" s="1"/>
  <c r="P117" i="41"/>
  <c r="P119" i="41" s="1"/>
  <c r="Q117" i="41"/>
  <c r="Q119" i="41" s="1"/>
  <c r="R110" i="41"/>
  <c r="R107" i="41"/>
  <c r="N104" i="41"/>
  <c r="O104" i="41"/>
  <c r="P104" i="41"/>
  <c r="Q104" i="41"/>
  <c r="R104" i="41"/>
  <c r="R99" i="41" s="1"/>
  <c r="R100" i="41"/>
  <c r="R98" i="41"/>
  <c r="R68" i="41"/>
  <c r="R55" i="41"/>
  <c r="R54" i="41"/>
  <c r="R53" i="41"/>
  <c r="R27" i="41" s="1"/>
  <c r="R52" i="41"/>
  <c r="R51" i="41"/>
  <c r="R25" i="41" s="1"/>
  <c r="R50" i="41"/>
  <c r="R49" i="41"/>
  <c r="R23" i="41" s="1"/>
  <c r="R48" i="41"/>
  <c r="R47" i="41"/>
  <c r="R21" i="41" s="1"/>
  <c r="R46" i="41"/>
  <c r="R45" i="41"/>
  <c r="R19" i="41" s="1"/>
  <c r="R44" i="41"/>
  <c r="R43" i="41"/>
  <c r="R29" i="41"/>
  <c r="R28" i="41"/>
  <c r="R26" i="41"/>
  <c r="R24" i="41"/>
  <c r="R22" i="41"/>
  <c r="R20" i="41"/>
  <c r="R18" i="41"/>
  <c r="O9" i="41"/>
  <c r="P9" i="41"/>
  <c r="Q9" i="41"/>
  <c r="W7" i="41"/>
  <c r="X7" i="41"/>
  <c r="X9" i="41" s="1"/>
  <c r="R108" i="50" l="1"/>
  <c r="R100" i="50"/>
  <c r="U444" i="50"/>
  <c r="U257" i="50"/>
  <c r="U370" i="50" s="1"/>
  <c r="V363" i="50"/>
  <c r="V405" i="50"/>
  <c r="W18" i="50"/>
  <c r="W29" i="50"/>
  <c r="W357" i="50"/>
  <c r="W403" i="50"/>
  <c r="U357" i="50"/>
  <c r="U403" i="50"/>
  <c r="S357" i="50"/>
  <c r="S403" i="50"/>
  <c r="U213" i="50"/>
  <c r="Q213" i="50"/>
  <c r="Q215" i="50" s="1"/>
  <c r="X223" i="50"/>
  <c r="X214" i="50"/>
  <c r="V223" i="50"/>
  <c r="V213" i="50" s="1"/>
  <c r="V214" i="50"/>
  <c r="T223" i="50"/>
  <c r="T213" i="50" s="1"/>
  <c r="T214" i="50"/>
  <c r="R223" i="50"/>
  <c r="R213" i="50" s="1"/>
  <c r="R214" i="50"/>
  <c r="P223" i="50"/>
  <c r="P213" i="50" s="1"/>
  <c r="P215" i="50" s="1"/>
  <c r="P214" i="50"/>
  <c r="N223" i="50"/>
  <c r="N213" i="50" s="1"/>
  <c r="N214" i="50"/>
  <c r="T257" i="50"/>
  <c r="T370" i="50" s="1"/>
  <c r="W365" i="50"/>
  <c r="W267" i="50"/>
  <c r="U365" i="50"/>
  <c r="U404" i="50"/>
  <c r="U267" i="50"/>
  <c r="S365" i="50"/>
  <c r="S267" i="50"/>
  <c r="Q267" i="50"/>
  <c r="O267" i="50"/>
  <c r="X269" i="50"/>
  <c r="X267" i="50" s="1"/>
  <c r="T269" i="50"/>
  <c r="T267" i="50" s="1"/>
  <c r="X420" i="50"/>
  <c r="X275" i="50"/>
  <c r="T420" i="50"/>
  <c r="T275" i="50"/>
  <c r="W282" i="50"/>
  <c r="S282" i="50"/>
  <c r="T411" i="50"/>
  <c r="X377" i="50"/>
  <c r="X308" i="50"/>
  <c r="X299" i="50" s="1"/>
  <c r="V377" i="50"/>
  <c r="V308" i="50"/>
  <c r="V299" i="50" s="1"/>
  <c r="T377" i="50"/>
  <c r="T308" i="50"/>
  <c r="T299" i="50" s="1"/>
  <c r="X382" i="50"/>
  <c r="V382" i="50"/>
  <c r="V422" i="50"/>
  <c r="V418" i="50" s="1"/>
  <c r="V429" i="50" s="1"/>
  <c r="T382" i="50"/>
  <c r="T422" i="50"/>
  <c r="R314" i="50"/>
  <c r="S386" i="50"/>
  <c r="S385" i="50" s="1"/>
  <c r="S318" i="50"/>
  <c r="S314" i="50" s="1"/>
  <c r="X387" i="50"/>
  <c r="X318" i="50"/>
  <c r="X314" i="50" s="1"/>
  <c r="V387" i="50"/>
  <c r="V318" i="50"/>
  <c r="V314" i="50" s="1"/>
  <c r="T387" i="50"/>
  <c r="T318" i="50"/>
  <c r="T314" i="50" s="1"/>
  <c r="W376" i="50"/>
  <c r="W335" i="50"/>
  <c r="S376" i="50"/>
  <c r="S335" i="50"/>
  <c r="S404" i="50"/>
  <c r="W408" i="50"/>
  <c r="W407" i="50" s="1"/>
  <c r="W102" i="50"/>
  <c r="W98" i="50"/>
  <c r="W444" i="50"/>
  <c r="W257" i="50"/>
  <c r="W370" i="50" s="1"/>
  <c r="S444" i="50"/>
  <c r="S257" i="50"/>
  <c r="S370" i="50" s="1"/>
  <c r="R264" i="50"/>
  <c r="N264" i="50"/>
  <c r="V371" i="50"/>
  <c r="V414" i="50"/>
  <c r="U368" i="50"/>
  <c r="U408" i="50"/>
  <c r="U407" i="50" s="1"/>
  <c r="W329" i="50"/>
  <c r="W328" i="50" s="1"/>
  <c r="S329" i="50"/>
  <c r="T405" i="50"/>
  <c r="S408" i="50"/>
  <c r="S407" i="50" s="1"/>
  <c r="T414" i="50"/>
  <c r="X21" i="50"/>
  <c r="X16" i="50" s="1"/>
  <c r="X15" i="50" s="1"/>
  <c r="X436" i="50" s="1"/>
  <c r="X98" i="50"/>
  <c r="W108" i="50"/>
  <c r="U108" i="50"/>
  <c r="S108" i="50"/>
  <c r="Q108" i="50"/>
  <c r="O108" i="50"/>
  <c r="W443" i="50"/>
  <c r="W219" i="50"/>
  <c r="U219" i="50"/>
  <c r="S219" i="50"/>
  <c r="Q219" i="50"/>
  <c r="O219" i="50"/>
  <c r="W222" i="50"/>
  <c r="U222" i="50"/>
  <c r="S222" i="50"/>
  <c r="Q222" i="50"/>
  <c r="O222" i="50"/>
  <c r="X229" i="50"/>
  <c r="X208" i="50" s="1"/>
  <c r="W363" i="50"/>
  <c r="W405" i="50"/>
  <c r="U363" i="50"/>
  <c r="U405" i="50"/>
  <c r="S363" i="50"/>
  <c r="S405" i="50"/>
  <c r="S264" i="50"/>
  <c r="V365" i="50"/>
  <c r="V404" i="50"/>
  <c r="T365" i="50"/>
  <c r="T404" i="50"/>
  <c r="S278" i="50"/>
  <c r="R285" i="50"/>
  <c r="N285" i="50"/>
  <c r="W371" i="50"/>
  <c r="W414" i="50"/>
  <c r="U371" i="50"/>
  <c r="U414" i="50"/>
  <c r="S371" i="50"/>
  <c r="S414" i="50"/>
  <c r="X368" i="50"/>
  <c r="V368" i="50"/>
  <c r="V408" i="50"/>
  <c r="V407" i="50" s="1"/>
  <c r="T368" i="50"/>
  <c r="T408" i="50"/>
  <c r="T407" i="50" s="1"/>
  <c r="X411" i="50"/>
  <c r="X406" i="50"/>
  <c r="V406" i="50"/>
  <c r="T406" i="50"/>
  <c r="W382" i="50"/>
  <c r="W422" i="50"/>
  <c r="W418" i="50" s="1"/>
  <c r="W429" i="50" s="1"/>
  <c r="U382" i="50"/>
  <c r="U422" i="50"/>
  <c r="U418" i="50" s="1"/>
  <c r="U429" i="50" s="1"/>
  <c r="S382" i="50"/>
  <c r="S422" i="50"/>
  <c r="S418" i="50" s="1"/>
  <c r="S429" i="50" s="1"/>
  <c r="T403" i="50"/>
  <c r="X385" i="50"/>
  <c r="V385" i="50"/>
  <c r="T385" i="50"/>
  <c r="X392" i="50"/>
  <c r="V392" i="50"/>
  <c r="T392" i="50"/>
  <c r="X466" i="41"/>
  <c r="X472" i="41" s="1"/>
  <c r="X359" i="41"/>
  <c r="X356" i="41" s="1"/>
  <c r="X395" i="41" s="1"/>
  <c r="X397" i="41" s="1"/>
  <c r="X356" i="2"/>
  <c r="X395" i="2" s="1"/>
  <c r="X397" i="2" s="1"/>
  <c r="X257" i="50"/>
  <c r="X370" i="50" s="1"/>
  <c r="X94" i="2"/>
  <c r="X339" i="2" s="1"/>
  <c r="X342" i="2" s="1"/>
  <c r="X343" i="2" s="1"/>
  <c r="X345" i="2" s="1"/>
  <c r="W47" i="50"/>
  <c r="W21" i="50" s="1"/>
  <c r="U47" i="50"/>
  <c r="S47" i="50"/>
  <c r="X55" i="50"/>
  <c r="R55" i="50"/>
  <c r="X10" i="2"/>
  <c r="X7" i="2" s="1"/>
  <c r="X9" i="2" s="1"/>
  <c r="R347" i="2"/>
  <c r="R347" i="50" s="1"/>
  <c r="R345" i="2"/>
  <c r="R346" i="2"/>
  <c r="R346" i="50" s="1"/>
  <c r="R327" i="2"/>
  <c r="Q340" i="2"/>
  <c r="O340" i="2"/>
  <c r="R341" i="2"/>
  <c r="P341" i="2"/>
  <c r="N341" i="2"/>
  <c r="X457" i="2"/>
  <c r="X471" i="2" s="1"/>
  <c r="X213" i="50"/>
  <c r="X359" i="50" s="1"/>
  <c r="X461" i="2"/>
  <c r="X466" i="2" s="1"/>
  <c r="X472" i="2" s="1"/>
  <c r="X479" i="2" s="1"/>
  <c r="X347" i="2"/>
  <c r="X100" i="50"/>
  <c r="X102" i="50"/>
  <c r="X219" i="50"/>
  <c r="X222" i="50"/>
  <c r="X340" i="2"/>
  <c r="X113" i="2"/>
  <c r="X254" i="2"/>
  <c r="X216" i="2"/>
  <c r="X328" i="2"/>
  <c r="X327" i="2"/>
  <c r="X321" i="50"/>
  <c r="X456" i="50" s="1"/>
  <c r="X285" i="50"/>
  <c r="X443" i="50"/>
  <c r="X264" i="50"/>
  <c r="X278" i="50"/>
  <c r="X341" i="41"/>
  <c r="X340" i="41"/>
  <c r="X327" i="41"/>
  <c r="X403" i="50"/>
  <c r="X404" i="50"/>
  <c r="X405" i="50"/>
  <c r="X408" i="50"/>
  <c r="X407" i="50" s="1"/>
  <c r="X414" i="50"/>
  <c r="X422" i="50"/>
  <c r="X418" i="50" s="1"/>
  <c r="X113" i="41"/>
  <c r="X254" i="41"/>
  <c r="X250" i="41"/>
  <c r="X216" i="41"/>
  <c r="X13" i="41"/>
  <c r="X342" i="41"/>
  <c r="X343" i="41" s="1"/>
  <c r="X457" i="41"/>
  <c r="X471" i="41" s="1"/>
  <c r="X479" i="41" s="1"/>
  <c r="X328" i="41"/>
  <c r="W215" i="50"/>
  <c r="W462" i="50"/>
  <c r="U215" i="50"/>
  <c r="U462" i="50"/>
  <c r="S215" i="50"/>
  <c r="S462" i="50"/>
  <c r="W366" i="50"/>
  <c r="V452" i="50"/>
  <c r="V362" i="50"/>
  <c r="T452" i="50"/>
  <c r="T362" i="50"/>
  <c r="X450" i="50"/>
  <c r="X364" i="50"/>
  <c r="V450" i="50"/>
  <c r="V364" i="50"/>
  <c r="T450" i="50"/>
  <c r="T364" i="50"/>
  <c r="W266" i="50"/>
  <c r="U266" i="50"/>
  <c r="S266" i="50"/>
  <c r="W448" i="50"/>
  <c r="W374" i="50"/>
  <c r="U448" i="50"/>
  <c r="U374" i="50"/>
  <c r="S448" i="50"/>
  <c r="S374" i="50"/>
  <c r="X447" i="50"/>
  <c r="X369" i="50"/>
  <c r="V447" i="50"/>
  <c r="V369" i="50"/>
  <c r="T447" i="50"/>
  <c r="T369" i="50"/>
  <c r="X372" i="50"/>
  <c r="V372" i="50"/>
  <c r="T372" i="50"/>
  <c r="X367" i="50"/>
  <c r="V367" i="50"/>
  <c r="T367" i="50"/>
  <c r="W299" i="50"/>
  <c r="U299" i="50"/>
  <c r="S299" i="50"/>
  <c r="Q299" i="50"/>
  <c r="O299" i="50"/>
  <c r="W451" i="50"/>
  <c r="W383" i="50"/>
  <c r="U451" i="50"/>
  <c r="U383" i="50"/>
  <c r="S451" i="50"/>
  <c r="S383" i="50"/>
  <c r="X453" i="50"/>
  <c r="X384" i="50"/>
  <c r="V453" i="50"/>
  <c r="V384" i="50"/>
  <c r="T453" i="50"/>
  <c r="T384" i="50"/>
  <c r="X394" i="50"/>
  <c r="V456" i="50"/>
  <c r="V394" i="50"/>
  <c r="T456" i="50"/>
  <c r="T394" i="50"/>
  <c r="W473" i="50"/>
  <c r="W389" i="50"/>
  <c r="U473" i="50"/>
  <c r="U389" i="50"/>
  <c r="S473" i="50"/>
  <c r="S389" i="50"/>
  <c r="W390" i="50"/>
  <c r="U390" i="50"/>
  <c r="S390" i="50"/>
  <c r="W455" i="50"/>
  <c r="W393" i="50"/>
  <c r="U455" i="50"/>
  <c r="U393" i="50"/>
  <c r="S455" i="50"/>
  <c r="S393" i="50"/>
  <c r="X375" i="50"/>
  <c r="V375" i="50"/>
  <c r="T375" i="50"/>
  <c r="W449" i="50"/>
  <c r="U449" i="50"/>
  <c r="S449" i="50"/>
  <c r="V359" i="50"/>
  <c r="X360" i="50"/>
  <c r="V360" i="50"/>
  <c r="T360" i="50"/>
  <c r="X362" i="50"/>
  <c r="X215" i="50"/>
  <c r="X462" i="50"/>
  <c r="V215" i="50"/>
  <c r="V462" i="50"/>
  <c r="X366" i="50"/>
  <c r="U452" i="50"/>
  <c r="U362" i="50"/>
  <c r="S452" i="50"/>
  <c r="S362" i="50"/>
  <c r="W450" i="50"/>
  <c r="W364" i="50"/>
  <c r="U450" i="50"/>
  <c r="U364" i="50"/>
  <c r="S450" i="50"/>
  <c r="S364" i="50"/>
  <c r="X266" i="50"/>
  <c r="V266" i="50"/>
  <c r="T266" i="50"/>
  <c r="X448" i="50"/>
  <c r="X374" i="50"/>
  <c r="V448" i="50"/>
  <c r="V374" i="50"/>
  <c r="T448" i="50"/>
  <c r="T374" i="50"/>
  <c r="W447" i="50"/>
  <c r="W446" i="50" s="1"/>
  <c r="W369" i="50"/>
  <c r="U447" i="50"/>
  <c r="U446" i="50" s="1"/>
  <c r="U369" i="50"/>
  <c r="S447" i="50"/>
  <c r="S446" i="50" s="1"/>
  <c r="S369" i="50"/>
  <c r="W372" i="50"/>
  <c r="U372" i="50"/>
  <c r="S372" i="50"/>
  <c r="W367" i="50"/>
  <c r="U367" i="50"/>
  <c r="S367" i="50"/>
  <c r="X451" i="50"/>
  <c r="X383" i="50"/>
  <c r="X381" i="50" s="1"/>
  <c r="V451" i="50"/>
  <c r="V383" i="50"/>
  <c r="V381" i="50" s="1"/>
  <c r="T451" i="50"/>
  <c r="T383" i="50"/>
  <c r="T381" i="50" s="1"/>
  <c r="W453" i="50"/>
  <c r="W384" i="50"/>
  <c r="W381" i="50" s="1"/>
  <c r="U453" i="50"/>
  <c r="U384" i="50"/>
  <c r="U381" i="50" s="1"/>
  <c r="S453" i="50"/>
  <c r="S384" i="50"/>
  <c r="S381" i="50" s="1"/>
  <c r="W456" i="50"/>
  <c r="W394" i="50"/>
  <c r="U456" i="50"/>
  <c r="U394" i="50"/>
  <c r="S456" i="50"/>
  <c r="S394" i="50"/>
  <c r="X473" i="50"/>
  <c r="X389" i="50"/>
  <c r="V473" i="50"/>
  <c r="V389" i="50"/>
  <c r="T473" i="50"/>
  <c r="T389" i="50"/>
  <c r="X390" i="50"/>
  <c r="V390" i="50"/>
  <c r="T390" i="50"/>
  <c r="X455" i="50"/>
  <c r="X393" i="50"/>
  <c r="V455" i="50"/>
  <c r="V393" i="50"/>
  <c r="T455" i="50"/>
  <c r="T393" i="50"/>
  <c r="W375" i="50"/>
  <c r="U375" i="50"/>
  <c r="S375" i="50"/>
  <c r="X449" i="50"/>
  <c r="V449" i="50"/>
  <c r="T449" i="50"/>
  <c r="W359" i="50"/>
  <c r="U359" i="50"/>
  <c r="S359" i="50"/>
  <c r="W360" i="50"/>
  <c r="U360" i="50"/>
  <c r="S360" i="50"/>
  <c r="W362" i="50"/>
  <c r="X97" i="50"/>
  <c r="R97" i="50"/>
  <c r="R94" i="50" s="1"/>
  <c r="W97" i="50"/>
  <c r="X42" i="50"/>
  <c r="R42" i="50"/>
  <c r="X29" i="50"/>
  <c r="V29" i="50"/>
  <c r="T29" i="50"/>
  <c r="R29" i="50"/>
  <c r="P29" i="50"/>
  <c r="N29" i="50"/>
  <c r="R16" i="50"/>
  <c r="R15" i="50" s="1"/>
  <c r="R213" i="2"/>
  <c r="R209" i="2" s="1"/>
  <c r="R208" i="2" s="1"/>
  <c r="R99" i="2"/>
  <c r="R97" i="2" s="1"/>
  <c r="R94" i="2" s="1"/>
  <c r="R10" i="2"/>
  <c r="M375" i="41"/>
  <c r="R42" i="41"/>
  <c r="R17" i="41"/>
  <c r="R16" i="41" s="1"/>
  <c r="R102" i="41"/>
  <c r="R101" i="41"/>
  <c r="R213" i="41"/>
  <c r="R215" i="41" s="1"/>
  <c r="R97" i="41"/>
  <c r="R15" i="41"/>
  <c r="R10" i="41"/>
  <c r="M116" i="50"/>
  <c r="W16" i="50" l="1"/>
  <c r="W10" i="50" s="1"/>
  <c r="W7" i="50" s="1"/>
  <c r="W42" i="50"/>
  <c r="T359" i="50"/>
  <c r="T462" i="50"/>
  <c r="T215" i="50"/>
  <c r="S388" i="50"/>
  <c r="W388" i="50"/>
  <c r="T418" i="50"/>
  <c r="T429" i="50" s="1"/>
  <c r="N215" i="50"/>
  <c r="R215" i="50"/>
  <c r="X341" i="2"/>
  <c r="X346" i="2"/>
  <c r="X250" i="2"/>
  <c r="X13" i="2"/>
  <c r="R113" i="2"/>
  <c r="R344" i="2"/>
  <c r="R348" i="2" s="1"/>
  <c r="R345" i="50"/>
  <c r="R344" i="50" s="1"/>
  <c r="R348" i="50" s="1"/>
  <c r="X344" i="2"/>
  <c r="X348" i="2" s="1"/>
  <c r="X117" i="2"/>
  <c r="X119" i="2" s="1"/>
  <c r="X429" i="50"/>
  <c r="X439" i="50" s="1"/>
  <c r="X470" i="50" s="1"/>
  <c r="X115" i="41"/>
  <c r="X117" i="41" s="1"/>
  <c r="X119" i="41" s="1"/>
  <c r="X347" i="41"/>
  <c r="X347" i="50" s="1"/>
  <c r="X345" i="41"/>
  <c r="X346" i="41"/>
  <c r="X346" i="50" s="1"/>
  <c r="R10" i="50"/>
  <c r="R7" i="50" s="1"/>
  <c r="R9" i="50" s="1"/>
  <c r="W250" i="50"/>
  <c r="W216" i="50"/>
  <c r="R327" i="50"/>
  <c r="W94" i="50"/>
  <c r="W461" i="50"/>
  <c r="W466" i="50" s="1"/>
  <c r="W358" i="50"/>
  <c r="X94" i="50"/>
  <c r="X328" i="50" s="1"/>
  <c r="X461" i="50"/>
  <c r="X466" i="50" s="1"/>
  <c r="X472" i="50" s="1"/>
  <c r="X358" i="50"/>
  <c r="X356" i="50" s="1"/>
  <c r="T388" i="50"/>
  <c r="V388" i="50"/>
  <c r="X388" i="50"/>
  <c r="T446" i="50"/>
  <c r="V446" i="50"/>
  <c r="X446" i="50"/>
  <c r="X454" i="50" s="1"/>
  <c r="X457" i="50" s="1"/>
  <c r="X471" i="50" s="1"/>
  <c r="R339" i="50"/>
  <c r="R328" i="50"/>
  <c r="U388" i="50"/>
  <c r="W15" i="50"/>
  <c r="W436" i="50" s="1"/>
  <c r="X10" i="50"/>
  <c r="X13" i="50" s="1"/>
  <c r="R13" i="50"/>
  <c r="R215" i="2"/>
  <c r="R7" i="2"/>
  <c r="R9" i="2" s="1"/>
  <c r="R13" i="2"/>
  <c r="R113" i="41"/>
  <c r="R209" i="41"/>
  <c r="R208" i="41" s="1"/>
  <c r="R94" i="41"/>
  <c r="R13" i="41"/>
  <c r="R7" i="41"/>
  <c r="R9" i="41" s="1"/>
  <c r="M103" i="41"/>
  <c r="M218" i="41"/>
  <c r="M221" i="41"/>
  <c r="M80" i="41"/>
  <c r="M67" i="41"/>
  <c r="M103" i="2"/>
  <c r="M221" i="2"/>
  <c r="M218" i="2"/>
  <c r="W113" i="50" l="1"/>
  <c r="W254" i="50"/>
  <c r="W327" i="50"/>
  <c r="W342" i="50"/>
  <c r="W343" i="50" s="1"/>
  <c r="X395" i="50"/>
  <c r="X397" i="50" s="1"/>
  <c r="X479" i="50"/>
  <c r="R216" i="2"/>
  <c r="R250" i="2"/>
  <c r="R115" i="2"/>
  <c r="R117" i="2" s="1"/>
  <c r="R119" i="2" s="1"/>
  <c r="R254" i="2"/>
  <c r="X118" i="2"/>
  <c r="X327" i="50"/>
  <c r="X344" i="41"/>
  <c r="X348" i="41" s="1"/>
  <c r="X345" i="50"/>
  <c r="X344" i="50" s="1"/>
  <c r="X348" i="50" s="1"/>
  <c r="X118" i="41"/>
  <c r="X339" i="50"/>
  <c r="X342" i="50" s="1"/>
  <c r="X343" i="50" s="1"/>
  <c r="W118" i="50"/>
  <c r="W115" i="50"/>
  <c r="X7" i="50"/>
  <c r="X9" i="50" s="1"/>
  <c r="X113" i="50"/>
  <c r="R340" i="50"/>
  <c r="R341" i="50"/>
  <c r="W339" i="50"/>
  <c r="W348" i="50"/>
  <c r="R342" i="50"/>
  <c r="R343" i="50" s="1"/>
  <c r="R254" i="50"/>
  <c r="R250" i="50"/>
  <c r="R113" i="50"/>
  <c r="R216" i="50"/>
  <c r="R339" i="41"/>
  <c r="R328" i="41"/>
  <c r="R327" i="41"/>
  <c r="R216" i="41"/>
  <c r="R250" i="41"/>
  <c r="R115" i="41"/>
  <c r="R117" i="41" s="1"/>
  <c r="R119" i="41" s="1"/>
  <c r="R254" i="41"/>
  <c r="M473" i="2"/>
  <c r="M453" i="2"/>
  <c r="M452" i="2"/>
  <c r="M451" i="2"/>
  <c r="M449" i="2"/>
  <c r="M448" i="2"/>
  <c r="M447" i="2"/>
  <c r="M445" i="2"/>
  <c r="M444" i="2"/>
  <c r="M437" i="2"/>
  <c r="M425" i="2"/>
  <c r="M424" i="2"/>
  <c r="M422" i="2"/>
  <c r="M421" i="2"/>
  <c r="M420" i="2"/>
  <c r="M419" i="2"/>
  <c r="M417" i="2"/>
  <c r="M416" i="2"/>
  <c r="M415" i="2"/>
  <c r="M414" i="2"/>
  <c r="M411" i="2"/>
  <c r="M410" i="2"/>
  <c r="M409" i="2"/>
  <c r="M408" i="2"/>
  <c r="M406" i="2"/>
  <c r="M404" i="2"/>
  <c r="M393" i="2"/>
  <c r="M392" i="2"/>
  <c r="M390" i="2"/>
  <c r="M389" i="2"/>
  <c r="M388" i="2"/>
  <c r="M387" i="2"/>
  <c r="M386" i="2"/>
  <c r="M385" i="2" s="1"/>
  <c r="M384" i="2"/>
  <c r="M383" i="2"/>
  <c r="M382" i="2"/>
  <c r="M380" i="2"/>
  <c r="M379" i="2"/>
  <c r="M378" i="2"/>
  <c r="M377" i="2"/>
  <c r="M376" i="2"/>
  <c r="M374" i="2"/>
  <c r="M373" i="2"/>
  <c r="M372" i="2"/>
  <c r="M371" i="2"/>
  <c r="M369" i="2"/>
  <c r="M365" i="2"/>
  <c r="R364" i="2"/>
  <c r="T364" i="2"/>
  <c r="U364" i="2"/>
  <c r="V364" i="2"/>
  <c r="W364" i="2"/>
  <c r="M362" i="2"/>
  <c r="M455" i="2"/>
  <c r="M463" i="2"/>
  <c r="X216" i="50" l="1"/>
  <c r="R118" i="2"/>
  <c r="X250" i="50"/>
  <c r="X254" i="50"/>
  <c r="W341" i="50"/>
  <c r="W340" i="50"/>
  <c r="R115" i="50"/>
  <c r="R117" i="50" s="1"/>
  <c r="R119" i="50" s="1"/>
  <c r="X115" i="50"/>
  <c r="X117" i="50" s="1"/>
  <c r="X119" i="50" s="1"/>
  <c r="X340" i="50"/>
  <c r="X341" i="50"/>
  <c r="M381" i="2"/>
  <c r="M446" i="2"/>
  <c r="R118" i="41"/>
  <c r="R341" i="41"/>
  <c r="R340" i="41"/>
  <c r="R342" i="41"/>
  <c r="R343" i="41" s="1"/>
  <c r="M347" i="41"/>
  <c r="X118" i="50" l="1"/>
  <c r="R118" i="50"/>
  <c r="R347" i="41"/>
  <c r="R345" i="41"/>
  <c r="R344" i="41" s="1"/>
  <c r="R348" i="41" s="1"/>
  <c r="R346" i="41"/>
  <c r="M313" i="41"/>
  <c r="M313" i="2"/>
  <c r="M367" i="2" s="1"/>
  <c r="M95" i="2"/>
  <c r="M95" i="41"/>
  <c r="M357" i="41" s="1"/>
  <c r="M286" i="41"/>
  <c r="M298" i="41" s="1"/>
  <c r="M285" i="41"/>
  <c r="M279" i="41"/>
  <c r="M281" i="41" s="1"/>
  <c r="M278" i="41"/>
  <c r="M265" i="41"/>
  <c r="M261" i="41"/>
  <c r="M363" i="41" s="1"/>
  <c r="M96" i="41"/>
  <c r="M286" i="2"/>
  <c r="M298" i="2" s="1"/>
  <c r="M285" i="2"/>
  <c r="M279" i="2"/>
  <c r="M281" i="2" s="1"/>
  <c r="M278" i="2"/>
  <c r="M265" i="2"/>
  <c r="M261" i="2"/>
  <c r="M264" i="2" s="1"/>
  <c r="M96" i="2"/>
  <c r="M375" i="2" l="1"/>
  <c r="M423" i="2"/>
  <c r="M418" i="2" s="1"/>
  <c r="M413" i="2"/>
  <c r="M407" i="2" s="1"/>
  <c r="M368" i="2"/>
  <c r="M357" i="2"/>
  <c r="M403" i="2"/>
  <c r="M363" i="2"/>
  <c r="M405" i="2"/>
  <c r="M450" i="2"/>
  <c r="M364" i="2"/>
  <c r="M264" i="41"/>
  <c r="M337" i="50"/>
  <c r="M376" i="50" s="1"/>
  <c r="M338" i="50"/>
  <c r="M331" i="50"/>
  <c r="M332" i="50"/>
  <c r="M333" i="50"/>
  <c r="M334" i="50"/>
  <c r="M373" i="50" s="1"/>
  <c r="M346" i="50"/>
  <c r="M347" i="50"/>
  <c r="M345" i="50"/>
  <c r="M336" i="50"/>
  <c r="M330" i="50"/>
  <c r="M324" i="50"/>
  <c r="M325" i="50"/>
  <c r="M326" i="50"/>
  <c r="M323" i="50"/>
  <c r="M322" i="50"/>
  <c r="M310" i="50"/>
  <c r="M378" i="50" s="1"/>
  <c r="M311" i="50"/>
  <c r="M379" i="50" s="1"/>
  <c r="M312" i="50"/>
  <c r="M380" i="50" s="1"/>
  <c r="M313" i="50"/>
  <c r="M316" i="50"/>
  <c r="M317" i="50"/>
  <c r="M320" i="50"/>
  <c r="M387" i="50" s="1"/>
  <c r="M319" i="50"/>
  <c r="M386" i="50" s="1"/>
  <c r="M315" i="50"/>
  <c r="M309" i="50"/>
  <c r="M377" i="50" s="1"/>
  <c r="M301" i="50"/>
  <c r="M302" i="50"/>
  <c r="M303" i="50"/>
  <c r="M304" i="50"/>
  <c r="M421" i="50" s="1"/>
  <c r="M305" i="50"/>
  <c r="M306" i="50"/>
  <c r="M307" i="50"/>
  <c r="M300" i="50"/>
  <c r="M406" i="50" s="1"/>
  <c r="M287" i="50"/>
  <c r="M419" i="50" s="1"/>
  <c r="M288" i="50"/>
  <c r="M289" i="50"/>
  <c r="M417" i="50" s="1"/>
  <c r="M290" i="50"/>
  <c r="M415" i="50" s="1"/>
  <c r="M291" i="50"/>
  <c r="M292" i="50"/>
  <c r="M409" i="50" s="1"/>
  <c r="M293" i="50"/>
  <c r="M410" i="50" s="1"/>
  <c r="M294" i="50"/>
  <c r="M295" i="50"/>
  <c r="M296" i="50"/>
  <c r="M297" i="50"/>
  <c r="M298" i="50"/>
  <c r="M413" i="50" s="1"/>
  <c r="M284" i="50"/>
  <c r="M286" i="50"/>
  <c r="M283" i="50"/>
  <c r="M385" i="50" l="1"/>
  <c r="M390" i="50"/>
  <c r="M392" i="50"/>
  <c r="M429" i="2"/>
  <c r="M439" i="2" s="1"/>
  <c r="M470" i="2" s="1"/>
  <c r="M285" i="50"/>
  <c r="M411" i="50"/>
  <c r="M408" i="50"/>
  <c r="M368" i="50"/>
  <c r="M367" i="50"/>
  <c r="M372" i="50"/>
  <c r="M447" i="50"/>
  <c r="M369" i="50"/>
  <c r="M422" i="50"/>
  <c r="M382" i="50"/>
  <c r="M453" i="50"/>
  <c r="M384" i="50"/>
  <c r="M389" i="50"/>
  <c r="M388" i="50" s="1"/>
  <c r="M473" i="50"/>
  <c r="M449" i="50"/>
  <c r="M414" i="50"/>
  <c r="M371" i="50"/>
  <c r="M448" i="50"/>
  <c r="M374" i="50"/>
  <c r="M318" i="50"/>
  <c r="M314" i="50" s="1"/>
  <c r="M451" i="50"/>
  <c r="M383" i="50"/>
  <c r="M455" i="50"/>
  <c r="M393" i="50"/>
  <c r="M335" i="50"/>
  <c r="M329" i="50" s="1"/>
  <c r="M308" i="50"/>
  <c r="M299" i="50" s="1"/>
  <c r="M344" i="50"/>
  <c r="M321" i="50"/>
  <c r="M282" i="50"/>
  <c r="M280" i="50"/>
  <c r="M420" i="50" s="1"/>
  <c r="M281" i="50"/>
  <c r="M423" i="50" s="1"/>
  <c r="M279" i="50"/>
  <c r="M277" i="50"/>
  <c r="M274" i="50"/>
  <c r="M271" i="50"/>
  <c r="M272" i="50" s="1"/>
  <c r="M276" i="50"/>
  <c r="M273" i="50"/>
  <c r="M270" i="50"/>
  <c r="M268" i="50"/>
  <c r="M265" i="50"/>
  <c r="M262" i="50"/>
  <c r="M261" i="50"/>
  <c r="M263" i="50"/>
  <c r="M264" i="50" s="1"/>
  <c r="M231" i="50"/>
  <c r="M259" i="50"/>
  <c r="M445" i="50" s="1"/>
  <c r="M260" i="50"/>
  <c r="M416" i="50" s="1"/>
  <c r="M258" i="50"/>
  <c r="M256" i="50"/>
  <c r="M255" i="50"/>
  <c r="M248" i="50"/>
  <c r="M252" i="50"/>
  <c r="M230" i="50"/>
  <c r="M228" i="50"/>
  <c r="M225" i="50"/>
  <c r="M229" i="50"/>
  <c r="M227" i="50"/>
  <c r="M226" i="50" s="1"/>
  <c r="M224" i="50"/>
  <c r="H212" i="50"/>
  <c r="I212" i="50"/>
  <c r="J212" i="50"/>
  <c r="K212" i="50"/>
  <c r="L212" i="50"/>
  <c r="M212" i="50"/>
  <c r="H211" i="50"/>
  <c r="I211" i="50"/>
  <c r="J211" i="50"/>
  <c r="K211" i="50"/>
  <c r="L211" i="50"/>
  <c r="M211" i="50"/>
  <c r="H210" i="50"/>
  <c r="I210" i="50"/>
  <c r="J210" i="50"/>
  <c r="K210" i="50"/>
  <c r="L210" i="50"/>
  <c r="M210" i="50"/>
  <c r="M192" i="50"/>
  <c r="M174" i="50"/>
  <c r="M156" i="50"/>
  <c r="M138" i="50"/>
  <c r="M120" i="50"/>
  <c r="H106" i="50"/>
  <c r="I106" i="50"/>
  <c r="J106" i="50"/>
  <c r="K106" i="50"/>
  <c r="L106" i="50"/>
  <c r="M106" i="50"/>
  <c r="M96" i="50"/>
  <c r="M95" i="50"/>
  <c r="M83" i="50"/>
  <c r="M84" i="50"/>
  <c r="M85" i="50"/>
  <c r="M86" i="50"/>
  <c r="M87" i="50"/>
  <c r="M88" i="50"/>
  <c r="M89" i="50"/>
  <c r="M90" i="50"/>
  <c r="M91" i="50"/>
  <c r="M92" i="50"/>
  <c r="M93" i="50"/>
  <c r="M82" i="50"/>
  <c r="M71" i="50"/>
  <c r="M72" i="50"/>
  <c r="M73" i="50"/>
  <c r="M74" i="50"/>
  <c r="M75" i="50"/>
  <c r="M76" i="50"/>
  <c r="M77" i="50"/>
  <c r="M78" i="50"/>
  <c r="M79" i="50"/>
  <c r="M80" i="50"/>
  <c r="M70" i="50"/>
  <c r="M69" i="50"/>
  <c r="M60" i="50"/>
  <c r="M61" i="50"/>
  <c r="M62" i="50"/>
  <c r="M63" i="50"/>
  <c r="M64" i="50"/>
  <c r="M65" i="50"/>
  <c r="M66" i="50"/>
  <c r="M67" i="50"/>
  <c r="M59" i="50"/>
  <c r="M58" i="50"/>
  <c r="M57" i="50"/>
  <c r="M56" i="50"/>
  <c r="M43" i="50" s="1"/>
  <c r="M53" i="50"/>
  <c r="M52" i="50"/>
  <c r="M51" i="50"/>
  <c r="M50" i="50"/>
  <c r="M49" i="50"/>
  <c r="M48" i="50"/>
  <c r="M47" i="50"/>
  <c r="M31" i="50"/>
  <c r="M32" i="50"/>
  <c r="M33" i="50"/>
  <c r="M34" i="50"/>
  <c r="M35" i="50"/>
  <c r="M36" i="50"/>
  <c r="M37" i="50"/>
  <c r="M38" i="50"/>
  <c r="M39" i="50"/>
  <c r="M40" i="50"/>
  <c r="M41" i="50"/>
  <c r="M30" i="50"/>
  <c r="M14" i="50"/>
  <c r="M12" i="50"/>
  <c r="M11" i="50"/>
  <c r="M8" i="50"/>
  <c r="M6" i="50"/>
  <c r="M5" i="50"/>
  <c r="M437" i="50" s="1"/>
  <c r="M4" i="50"/>
  <c r="M44" i="50" l="1"/>
  <c r="M23" i="50"/>
  <c r="M45" i="50"/>
  <c r="M22" i="50"/>
  <c r="M26" i="50"/>
  <c r="M24" i="50"/>
  <c r="M407" i="50"/>
  <c r="M463" i="50"/>
  <c r="M266" i="50"/>
  <c r="M363" i="50"/>
  <c r="M405" i="50"/>
  <c r="M450" i="50"/>
  <c r="M364" i="50"/>
  <c r="M269" i="50"/>
  <c r="M267" i="50" s="1"/>
  <c r="M424" i="50"/>
  <c r="M278" i="50"/>
  <c r="M375" i="50"/>
  <c r="M381" i="50"/>
  <c r="M403" i="50"/>
  <c r="M357" i="50"/>
  <c r="M452" i="50"/>
  <c r="M362" i="50"/>
  <c r="M257" i="50"/>
  <c r="M370" i="50" s="1"/>
  <c r="M444" i="50"/>
  <c r="M404" i="50"/>
  <c r="M365" i="50"/>
  <c r="M394" i="50"/>
  <c r="M456" i="50"/>
  <c r="M446" i="50"/>
  <c r="M29" i="50"/>
  <c r="M18" i="50"/>
  <c r="M21" i="50"/>
  <c r="M25" i="50"/>
  <c r="M27" i="50"/>
  <c r="M19" i="50"/>
  <c r="M81" i="50"/>
  <c r="M54" i="50"/>
  <c r="M28" i="50" s="1"/>
  <c r="M275" i="50"/>
  <c r="M46" i="50"/>
  <c r="M20" i="50" s="1"/>
  <c r="M223" i="50"/>
  <c r="M68" i="50"/>
  <c r="M17" i="50"/>
  <c r="M55" i="50"/>
  <c r="M217" i="41"/>
  <c r="M42" i="50" l="1"/>
  <c r="M16" i="50"/>
  <c r="M15" i="50" s="1"/>
  <c r="M436" i="50" s="1"/>
  <c r="M221" i="50"/>
  <c r="M218" i="50"/>
  <c r="M10" i="50" l="1"/>
  <c r="M113" i="50" s="1"/>
  <c r="M214" i="50"/>
  <c r="M217" i="2"/>
  <c r="M217" i="50" s="1"/>
  <c r="M344" i="41"/>
  <c r="M335" i="41"/>
  <c r="M329" i="41" s="1"/>
  <c r="M321" i="41"/>
  <c r="M318" i="41"/>
  <c r="M314" i="41" s="1"/>
  <c r="M308" i="41"/>
  <c r="M299" i="41" s="1"/>
  <c r="M282" i="41"/>
  <c r="M275" i="41"/>
  <c r="M272" i="41"/>
  <c r="M269" i="41"/>
  <c r="M267" i="41" s="1"/>
  <c r="M266" i="41"/>
  <c r="M257" i="41"/>
  <c r="M251" i="41"/>
  <c r="M247" i="41"/>
  <c r="M231" i="41"/>
  <c r="M229" i="41" s="1"/>
  <c r="M226" i="41"/>
  <c r="M223" i="41"/>
  <c r="M220" i="41"/>
  <c r="M214" i="41"/>
  <c r="M103" i="50"/>
  <c r="M98" i="50" s="1"/>
  <c r="M112" i="41"/>
  <c r="M110" i="41" s="1"/>
  <c r="M101" i="41" s="1"/>
  <c r="M107" i="41"/>
  <c r="M100" i="41" s="1"/>
  <c r="M192" i="41"/>
  <c r="M98" i="41" s="1"/>
  <c r="M174" i="41"/>
  <c r="M156" i="41"/>
  <c r="M138" i="41"/>
  <c r="M120" i="41"/>
  <c r="L107" i="41"/>
  <c r="M104" i="41"/>
  <c r="M99" i="41" s="1"/>
  <c r="M81" i="41"/>
  <c r="M68" i="41"/>
  <c r="M55" i="41"/>
  <c r="M54" i="41"/>
  <c r="M28" i="41" s="1"/>
  <c r="M53" i="41"/>
  <c r="M52" i="41"/>
  <c r="M51" i="41"/>
  <c r="M50" i="41"/>
  <c r="M49" i="41"/>
  <c r="M48" i="41"/>
  <c r="M47" i="41"/>
  <c r="M46" i="41"/>
  <c r="M45" i="41"/>
  <c r="M44" i="41"/>
  <c r="M43" i="41"/>
  <c r="M29" i="41"/>
  <c r="M27" i="41"/>
  <c r="M26" i="41"/>
  <c r="M25" i="41"/>
  <c r="M24" i="41"/>
  <c r="M23" i="41"/>
  <c r="M22" i="41"/>
  <c r="M21" i="41"/>
  <c r="M20" i="41"/>
  <c r="M19" i="41"/>
  <c r="M18" i="41"/>
  <c r="M321" i="2"/>
  <c r="M318" i="2"/>
  <c r="M314" i="2"/>
  <c r="M308" i="2"/>
  <c r="M299" i="2" s="1"/>
  <c r="M282" i="2"/>
  <c r="M275" i="2"/>
  <c r="M272" i="2"/>
  <c r="M269" i="2"/>
  <c r="M267" i="2" s="1"/>
  <c r="M266" i="2"/>
  <c r="M456" i="41" l="1"/>
  <c r="M457" i="41" s="1"/>
  <c r="M471" i="41" s="1"/>
  <c r="M479" i="41" s="1"/>
  <c r="M394" i="41"/>
  <c r="M395" i="41" s="1"/>
  <c r="M397" i="41" s="1"/>
  <c r="M394" i="2"/>
  <c r="M456" i="2"/>
  <c r="M97" i="41"/>
  <c r="M360" i="41"/>
  <c r="M213" i="41"/>
  <c r="M13" i="50"/>
  <c r="M7" i="50"/>
  <c r="M9" i="50" s="1"/>
  <c r="M219" i="50"/>
  <c r="M216" i="50"/>
  <c r="M42" i="41"/>
  <c r="M215" i="41"/>
  <c r="M102" i="41"/>
  <c r="M17" i="41"/>
  <c r="M16" i="41" s="1"/>
  <c r="M15" i="41" s="1"/>
  <c r="M257" i="2"/>
  <c r="M370" i="2" s="1"/>
  <c r="M251" i="2"/>
  <c r="M247" i="2"/>
  <c r="M231" i="2"/>
  <c r="M229" i="2" s="1"/>
  <c r="M443" i="2" s="1"/>
  <c r="M454" i="2" s="1"/>
  <c r="M457" i="2" s="1"/>
  <c r="M471" i="2" s="1"/>
  <c r="M226" i="2"/>
  <c r="M223" i="2"/>
  <c r="M220" i="2"/>
  <c r="M220" i="50" s="1"/>
  <c r="M222" i="50" s="1"/>
  <c r="M214" i="2"/>
  <c r="M192" i="2"/>
  <c r="M174" i="2"/>
  <c r="M156" i="2"/>
  <c r="M138" i="2"/>
  <c r="M120" i="2"/>
  <c r="M98" i="2"/>
  <c r="M112" i="2"/>
  <c r="M112" i="50" s="1"/>
  <c r="M109" i="50"/>
  <c r="M110" i="2"/>
  <c r="M107" i="2"/>
  <c r="L107" i="2"/>
  <c r="M104" i="2"/>
  <c r="M81" i="2"/>
  <c r="M68" i="2"/>
  <c r="M55" i="2"/>
  <c r="M54" i="2"/>
  <c r="M53" i="2"/>
  <c r="M27" i="2" s="1"/>
  <c r="M52" i="2"/>
  <c r="M51" i="2"/>
  <c r="M25" i="2" s="1"/>
  <c r="M50" i="2"/>
  <c r="M24" i="2" s="1"/>
  <c r="M49" i="2"/>
  <c r="M23" i="2" s="1"/>
  <c r="M48" i="2"/>
  <c r="M47" i="2"/>
  <c r="M21" i="2" s="1"/>
  <c r="M46" i="2"/>
  <c r="M45" i="2"/>
  <c r="M19" i="2" s="1"/>
  <c r="M44" i="2"/>
  <c r="M43" i="2"/>
  <c r="M17" i="2" s="1"/>
  <c r="M29" i="2"/>
  <c r="M28" i="2"/>
  <c r="M26" i="2"/>
  <c r="M22" i="2"/>
  <c r="M20" i="2"/>
  <c r="M18" i="2"/>
  <c r="M344" i="2"/>
  <c r="M335" i="2"/>
  <c r="M329" i="2" s="1"/>
  <c r="M360" i="2" l="1"/>
  <c r="M464" i="2"/>
  <c r="M366" i="2"/>
  <c r="M247" i="50"/>
  <c r="M251" i="50"/>
  <c r="M209" i="41"/>
  <c r="M359" i="41"/>
  <c r="M358" i="41"/>
  <c r="M356" i="41" s="1"/>
  <c r="M254" i="50"/>
  <c r="M250" i="50"/>
  <c r="M101" i="2"/>
  <c r="M110" i="50"/>
  <c r="M99" i="2"/>
  <c r="M97" i="2" s="1"/>
  <c r="M104" i="50"/>
  <c r="M100" i="2"/>
  <c r="M107" i="50"/>
  <c r="M213" i="50"/>
  <c r="M215" i="50" s="1"/>
  <c r="M10" i="41"/>
  <c r="M213" i="2"/>
  <c r="M209" i="2" s="1"/>
  <c r="M102" i="2"/>
  <c r="M42" i="2"/>
  <c r="M16" i="2"/>
  <c r="M15" i="2" s="1"/>
  <c r="M436" i="2" s="1"/>
  <c r="G56" i="41"/>
  <c r="G56" i="2"/>
  <c r="M358" i="2" l="1"/>
  <c r="M461" i="2"/>
  <c r="M97" i="50"/>
  <c r="M366" i="50"/>
  <c r="M443" i="50"/>
  <c r="M454" i="50" s="1"/>
  <c r="M457" i="50" s="1"/>
  <c r="M471" i="50" s="1"/>
  <c r="M360" i="50"/>
  <c r="M464" i="50"/>
  <c r="M461" i="50"/>
  <c r="M358" i="50"/>
  <c r="M209" i="50"/>
  <c r="M208" i="50" s="1"/>
  <c r="M94" i="50" s="1"/>
  <c r="M208" i="41"/>
  <c r="M94" i="41" s="1"/>
  <c r="M328" i="41" s="1"/>
  <c r="M462" i="50"/>
  <c r="M466" i="50" s="1"/>
  <c r="M472" i="50" s="1"/>
  <c r="M359" i="50"/>
  <c r="M356" i="50" s="1"/>
  <c r="M395" i="50" s="1"/>
  <c r="M397" i="50" s="1"/>
  <c r="M100" i="50"/>
  <c r="M108" i="50"/>
  <c r="M99" i="50"/>
  <c r="M102" i="50"/>
  <c r="M101" i="50"/>
  <c r="M327" i="50"/>
  <c r="M339" i="50"/>
  <c r="M348" i="50"/>
  <c r="M351" i="50" s="1"/>
  <c r="M328" i="50"/>
  <c r="M208" i="2"/>
  <c r="M94" i="2" s="1"/>
  <c r="M328" i="2" s="1"/>
  <c r="M462" i="2"/>
  <c r="M466" i="2" s="1"/>
  <c r="M472" i="2" s="1"/>
  <c r="M479" i="2" s="1"/>
  <c r="M359" i="2"/>
  <c r="M356" i="2" s="1"/>
  <c r="M395" i="2" s="1"/>
  <c r="M397" i="2" s="1"/>
  <c r="M7" i="41"/>
  <c r="M254" i="41" s="1"/>
  <c r="M113" i="41"/>
  <c r="M114" i="41" s="1"/>
  <c r="M13" i="41"/>
  <c r="M327" i="41"/>
  <c r="M339" i="41"/>
  <c r="M348" i="41"/>
  <c r="M215" i="2"/>
  <c r="M10" i="2"/>
  <c r="M7" i="2" s="1"/>
  <c r="G116" i="50"/>
  <c r="M340" i="50" l="1"/>
  <c r="M341" i="50"/>
  <c r="M342" i="50"/>
  <c r="M343" i="50" s="1"/>
  <c r="M216" i="41"/>
  <c r="M250" i="41"/>
  <c r="M9" i="41"/>
  <c r="M115" i="41"/>
  <c r="M117" i="41" s="1"/>
  <c r="M119" i="41" s="1"/>
  <c r="M342" i="41"/>
  <c r="M343" i="41" s="1"/>
  <c r="M340" i="41"/>
  <c r="M341" i="41"/>
  <c r="M13" i="2"/>
  <c r="M113" i="2"/>
  <c r="M254" i="2"/>
  <c r="M250" i="2"/>
  <c r="M9" i="2"/>
  <c r="M216" i="2"/>
  <c r="M327" i="2"/>
  <c r="M339" i="2"/>
  <c r="M348" i="2"/>
  <c r="G313" i="41"/>
  <c r="G112" i="41"/>
  <c r="G109" i="41"/>
  <c r="G104" i="41"/>
  <c r="G103" i="41"/>
  <c r="G107" i="41"/>
  <c r="G313" i="2"/>
  <c r="G107" i="2"/>
  <c r="G109" i="2"/>
  <c r="G112" i="2" s="1"/>
  <c r="G110" i="2" s="1"/>
  <c r="G104" i="2"/>
  <c r="G103" i="2"/>
  <c r="G107" i="50" l="1"/>
  <c r="G104" i="50"/>
  <c r="M114" i="2"/>
  <c r="M114" i="50" s="1"/>
  <c r="M115" i="50" s="1"/>
  <c r="M117" i="50" s="1"/>
  <c r="M118" i="41"/>
  <c r="M342" i="2"/>
  <c r="M343" i="2" s="1"/>
  <c r="M341" i="2"/>
  <c r="M340" i="2"/>
  <c r="G346" i="41"/>
  <c r="M119" i="50" l="1"/>
  <c r="M118" i="50"/>
  <c r="M115" i="2"/>
  <c r="M117" i="2" s="1"/>
  <c r="G346" i="2"/>
  <c r="G222" i="2"/>
  <c r="G219" i="2"/>
  <c r="G220" i="2"/>
  <c r="G217" i="2"/>
  <c r="G214" i="2"/>
  <c r="G226" i="2"/>
  <c r="G223" i="2"/>
  <c r="G247" i="2"/>
  <c r="M119" i="2" l="1"/>
  <c r="M118" i="2"/>
  <c r="G222" i="41"/>
  <c r="G219" i="41"/>
  <c r="G217" i="41" s="1"/>
  <c r="G217" i="50" s="1"/>
  <c r="F219" i="41"/>
  <c r="F217" i="41"/>
  <c r="G192" i="50" l="1"/>
  <c r="G174" i="50"/>
  <c r="G156" i="50"/>
  <c r="G138" i="50"/>
  <c r="G120" i="50"/>
  <c r="G211" i="50"/>
  <c r="G212" i="50"/>
  <c r="G210" i="50"/>
  <c r="G230" i="50"/>
  <c r="G228" i="50"/>
  <c r="G227" i="50"/>
  <c r="G225" i="50"/>
  <c r="G224" i="50"/>
  <c r="G268" i="2"/>
  <c r="G268" i="41"/>
  <c r="G293" i="41"/>
  <c r="G286" i="41"/>
  <c r="G285" i="41"/>
  <c r="G279" i="41"/>
  <c r="G276" i="41"/>
  <c r="G278" i="41" s="1"/>
  <c r="G272" i="41"/>
  <c r="G265" i="41"/>
  <c r="G261" i="41"/>
  <c r="G266" i="41" s="1"/>
  <c r="G255" i="41"/>
  <c r="G251" i="41"/>
  <c r="G247" i="41"/>
  <c r="G231" i="41"/>
  <c r="G229" i="41" s="1"/>
  <c r="G226" i="41"/>
  <c r="G223" i="41"/>
  <c r="G220" i="41"/>
  <c r="G220" i="50" s="1"/>
  <c r="G214" i="41"/>
  <c r="G110" i="41"/>
  <c r="G110" i="50" s="1"/>
  <c r="G96" i="41"/>
  <c r="G95" i="41"/>
  <c r="G308" i="41"/>
  <c r="G299" i="41" s="1"/>
  <c r="G318" i="41"/>
  <c r="G314" i="41" s="1"/>
  <c r="G335" i="41"/>
  <c r="G321" i="41"/>
  <c r="G335" i="2"/>
  <c r="G329" i="2" s="1"/>
  <c r="G321" i="2"/>
  <c r="G318" i="2"/>
  <c r="G314" i="2" s="1"/>
  <c r="G291" i="2"/>
  <c r="G293" i="2"/>
  <c r="G286" i="2"/>
  <c r="G285" i="2"/>
  <c r="G283" i="2"/>
  <c r="G279" i="2"/>
  <c r="G276" i="2"/>
  <c r="G278" i="2" s="1"/>
  <c r="G272" i="2"/>
  <c r="G265" i="2"/>
  <c r="G264" i="2"/>
  <c r="G261" i="2"/>
  <c r="G266" i="2" s="1"/>
  <c r="G258" i="2"/>
  <c r="G251" i="2"/>
  <c r="G264" i="41" l="1"/>
  <c r="G226" i="50"/>
  <c r="G223" i="50"/>
  <c r="G213" i="41"/>
  <c r="G215" i="41" s="1"/>
  <c r="G231" i="2"/>
  <c r="G229" i="2" s="1"/>
  <c r="G96" i="2"/>
  <c r="G95" i="2"/>
  <c r="G473" i="41" l="1"/>
  <c r="G464" i="41"/>
  <c r="G463" i="41"/>
  <c r="G462" i="41"/>
  <c r="G456" i="41"/>
  <c r="G455" i="41"/>
  <c r="G453" i="41"/>
  <c r="G452" i="41"/>
  <c r="G451" i="41"/>
  <c r="G450" i="41"/>
  <c r="G449" i="41"/>
  <c r="G448" i="41"/>
  <c r="G447" i="41"/>
  <c r="G445" i="41"/>
  <c r="G444" i="41"/>
  <c r="G443" i="41"/>
  <c r="G437" i="41"/>
  <c r="G425" i="41"/>
  <c r="G424" i="41"/>
  <c r="G423" i="41"/>
  <c r="G422" i="41"/>
  <c r="G421" i="41"/>
  <c r="G420" i="41"/>
  <c r="G419" i="41"/>
  <c r="G418" i="41" s="1"/>
  <c r="G417" i="41"/>
  <c r="G416" i="41"/>
  <c r="G415" i="41"/>
  <c r="G414" i="41"/>
  <c r="G413" i="41"/>
  <c r="G411" i="41"/>
  <c r="G410" i="41"/>
  <c r="G409" i="41"/>
  <c r="G408" i="41"/>
  <c r="G406" i="41"/>
  <c r="G405" i="41"/>
  <c r="G404" i="41"/>
  <c r="G403" i="41"/>
  <c r="G394" i="41"/>
  <c r="G393" i="41"/>
  <c r="G392" i="41"/>
  <c r="G390" i="41"/>
  <c r="G389" i="41"/>
  <c r="G388" i="41" s="1"/>
  <c r="G387" i="41"/>
  <c r="G386" i="41"/>
  <c r="G384" i="41"/>
  <c r="G383" i="41"/>
  <c r="G382" i="41"/>
  <c r="G380" i="41"/>
  <c r="G379" i="41"/>
  <c r="G378" i="41"/>
  <c r="G377" i="41"/>
  <c r="G376" i="41"/>
  <c r="G374" i="41"/>
  <c r="G373" i="41"/>
  <c r="G372" i="41"/>
  <c r="G371" i="41"/>
  <c r="G369" i="41"/>
  <c r="G368" i="41"/>
  <c r="G367" i="41"/>
  <c r="G366" i="41"/>
  <c r="G365" i="41"/>
  <c r="G364" i="41"/>
  <c r="G363" i="41"/>
  <c r="G362" i="41"/>
  <c r="G360" i="41"/>
  <c r="G359" i="41"/>
  <c r="G357" i="41"/>
  <c r="G473" i="2"/>
  <c r="G464" i="2"/>
  <c r="G463" i="2"/>
  <c r="G456" i="2"/>
  <c r="G455" i="2"/>
  <c r="G453" i="2"/>
  <c r="G452" i="2"/>
  <c r="G451" i="2"/>
  <c r="G450" i="2"/>
  <c r="G449" i="2"/>
  <c r="G448" i="2"/>
  <c r="G447" i="2"/>
  <c r="G446" i="2" s="1"/>
  <c r="G445" i="2"/>
  <c r="G444" i="2"/>
  <c r="G443" i="2"/>
  <c r="G437" i="2"/>
  <c r="G425" i="2"/>
  <c r="G424" i="2"/>
  <c r="G423" i="2"/>
  <c r="G422" i="2"/>
  <c r="G421" i="2"/>
  <c r="G420" i="2"/>
  <c r="G419" i="2"/>
  <c r="G418" i="2" s="1"/>
  <c r="G417" i="2"/>
  <c r="G416" i="2"/>
  <c r="G415" i="2"/>
  <c r="G414" i="2"/>
  <c r="G413" i="2"/>
  <c r="G411" i="2"/>
  <c r="G410" i="2"/>
  <c r="G409" i="2"/>
  <c r="G408" i="2"/>
  <c r="G406" i="2"/>
  <c r="G405" i="2"/>
  <c r="G404" i="2"/>
  <c r="G403" i="2"/>
  <c r="G394" i="2"/>
  <c r="G393" i="2"/>
  <c r="G392" i="2"/>
  <c r="G390" i="2"/>
  <c r="G389" i="2"/>
  <c r="G387" i="2"/>
  <c r="G386" i="2"/>
  <c r="G384" i="2"/>
  <c r="G383" i="2"/>
  <c r="G382" i="2"/>
  <c r="G380" i="2"/>
  <c r="G379" i="2"/>
  <c r="G378" i="2"/>
  <c r="G377" i="2"/>
  <c r="G376" i="2"/>
  <c r="G375" i="2" s="1"/>
  <c r="G374" i="2"/>
  <c r="G373" i="2"/>
  <c r="G372" i="2"/>
  <c r="G371" i="2"/>
  <c r="G369" i="2"/>
  <c r="G368" i="2"/>
  <c r="G367" i="2"/>
  <c r="G366" i="2"/>
  <c r="G365" i="2"/>
  <c r="G364" i="2"/>
  <c r="G363" i="2"/>
  <c r="G362" i="2"/>
  <c r="G360" i="2"/>
  <c r="G357" i="2"/>
  <c r="G463" i="50"/>
  <c r="G346" i="50"/>
  <c r="G347" i="50"/>
  <c r="G29" i="41"/>
  <c r="G43" i="41"/>
  <c r="G54" i="41"/>
  <c r="G28" i="41" s="1"/>
  <c r="G53" i="41"/>
  <c r="G27" i="41" s="1"/>
  <c r="G52" i="41"/>
  <c r="G26" i="41" s="1"/>
  <c r="G51" i="41"/>
  <c r="G25" i="41" s="1"/>
  <c r="G50" i="41"/>
  <c r="G24" i="41" s="1"/>
  <c r="G49" i="41"/>
  <c r="G23" i="41" s="1"/>
  <c r="G48" i="41"/>
  <c r="G22" i="41" s="1"/>
  <c r="G47" i="41"/>
  <c r="G21" i="41" s="1"/>
  <c r="G46" i="41"/>
  <c r="G20" i="41" s="1"/>
  <c r="G45" i="41"/>
  <c r="G19" i="41" s="1"/>
  <c r="G44" i="41"/>
  <c r="G18" i="41" s="1"/>
  <c r="G81" i="41"/>
  <c r="G68" i="41"/>
  <c r="G55" i="41"/>
  <c r="G54" i="2"/>
  <c r="G28" i="2" s="1"/>
  <c r="G53" i="2"/>
  <c r="G27" i="2" s="1"/>
  <c r="G52" i="2"/>
  <c r="G26" i="2" s="1"/>
  <c r="G51" i="2"/>
  <c r="G25" i="2" s="1"/>
  <c r="G50" i="2"/>
  <c r="G24" i="2" s="1"/>
  <c r="G49" i="2"/>
  <c r="G23" i="2" s="1"/>
  <c r="G48" i="2"/>
  <c r="G22" i="2" s="1"/>
  <c r="G47" i="2"/>
  <c r="G21" i="2" s="1"/>
  <c r="G46" i="2"/>
  <c r="G20" i="2" s="1"/>
  <c r="G45" i="2"/>
  <c r="G19" i="2" s="1"/>
  <c r="G44" i="2"/>
  <c r="G18" i="2" s="1"/>
  <c r="G43" i="2"/>
  <c r="G17" i="2" s="1"/>
  <c r="G29" i="2"/>
  <c r="G81" i="2"/>
  <c r="G68" i="2"/>
  <c r="G55" i="2"/>
  <c r="G42" i="41" l="1"/>
  <c r="G375" i="41"/>
  <c r="G385" i="41"/>
  <c r="G17" i="41"/>
  <c r="G16" i="41" s="1"/>
  <c r="G16" i="2"/>
  <c r="G407" i="41"/>
  <c r="G446" i="41"/>
  <c r="G454" i="41" s="1"/>
  <c r="G429" i="41"/>
  <c r="G439" i="41" s="1"/>
  <c r="G470" i="41" s="1"/>
  <c r="G457" i="41"/>
  <c r="G471" i="41" s="1"/>
  <c r="G388" i="2"/>
  <c r="G385" i="2"/>
  <c r="G381" i="2" s="1"/>
  <c r="G407" i="2"/>
  <c r="G429" i="2" s="1"/>
  <c r="G439" i="2" s="1"/>
  <c r="G470" i="2" s="1"/>
  <c r="G454" i="2"/>
  <c r="G457" i="2" s="1"/>
  <c r="G471" i="2" s="1"/>
  <c r="G381" i="41"/>
  <c r="G42" i="2"/>
  <c r="R473" i="50"/>
  <c r="R464" i="50"/>
  <c r="I463" i="50"/>
  <c r="J463" i="50"/>
  <c r="K463" i="50"/>
  <c r="L463" i="50"/>
  <c r="N463" i="50"/>
  <c r="O463" i="50"/>
  <c r="P463" i="50"/>
  <c r="Q463" i="50"/>
  <c r="R463" i="50"/>
  <c r="R462" i="50"/>
  <c r="R461" i="50"/>
  <c r="R466" i="50" s="1"/>
  <c r="R472" i="50" s="1"/>
  <c r="W472" i="50"/>
  <c r="R456" i="50"/>
  <c r="R455" i="50"/>
  <c r="R453" i="50"/>
  <c r="R452" i="50"/>
  <c r="R451" i="50"/>
  <c r="R450" i="50"/>
  <c r="R449" i="50"/>
  <c r="R448" i="50"/>
  <c r="R447" i="50"/>
  <c r="R446" i="50" s="1"/>
  <c r="W454" i="50"/>
  <c r="W457" i="50" s="1"/>
  <c r="R445" i="50"/>
  <c r="R444" i="50"/>
  <c r="R443" i="50"/>
  <c r="W471" i="50"/>
  <c r="R437" i="50"/>
  <c r="R436" i="50"/>
  <c r="R423" i="50"/>
  <c r="R422" i="50"/>
  <c r="R421" i="50"/>
  <c r="R420" i="50"/>
  <c r="R419" i="50"/>
  <c r="R424" i="50"/>
  <c r="R418" i="50"/>
  <c r="R417" i="50"/>
  <c r="R416" i="50"/>
  <c r="R415" i="50"/>
  <c r="R414" i="50"/>
  <c r="R413" i="50"/>
  <c r="R411" i="50"/>
  <c r="R410" i="50"/>
  <c r="R409" i="50"/>
  <c r="R408" i="50"/>
  <c r="R406" i="50"/>
  <c r="R405" i="50"/>
  <c r="R404" i="50"/>
  <c r="R403" i="50"/>
  <c r="R394" i="50"/>
  <c r="R393" i="50"/>
  <c r="R392" i="50"/>
  <c r="R390" i="50"/>
  <c r="R389" i="50"/>
  <c r="R387" i="50"/>
  <c r="R386" i="50"/>
  <c r="R385" i="50" s="1"/>
  <c r="R384" i="50"/>
  <c r="R383" i="50"/>
  <c r="R382" i="50"/>
  <c r="R380" i="50"/>
  <c r="R379" i="50"/>
  <c r="R378" i="50"/>
  <c r="R377" i="50"/>
  <c r="R376" i="50"/>
  <c r="R375" i="50" s="1"/>
  <c r="R374" i="50"/>
  <c r="R373" i="50"/>
  <c r="R372" i="50"/>
  <c r="R371" i="50"/>
  <c r="R370" i="50"/>
  <c r="R369" i="50"/>
  <c r="R368" i="50"/>
  <c r="R367" i="50"/>
  <c r="R366" i="50"/>
  <c r="R365" i="50"/>
  <c r="R364" i="50"/>
  <c r="R363" i="50"/>
  <c r="R362" i="50"/>
  <c r="R360" i="50"/>
  <c r="R359" i="50"/>
  <c r="R358" i="50"/>
  <c r="R357" i="50"/>
  <c r="I473" i="41"/>
  <c r="J473" i="41"/>
  <c r="K473" i="41"/>
  <c r="L473" i="41"/>
  <c r="O473" i="41"/>
  <c r="P473" i="41"/>
  <c r="Q473" i="41"/>
  <c r="R473" i="41"/>
  <c r="T473" i="41"/>
  <c r="U473" i="41"/>
  <c r="V473" i="41"/>
  <c r="W473" i="41"/>
  <c r="R464" i="41"/>
  <c r="W464" i="41"/>
  <c r="I463" i="41"/>
  <c r="J463" i="41"/>
  <c r="K463" i="41"/>
  <c r="L463" i="41"/>
  <c r="N463" i="41"/>
  <c r="O463" i="41"/>
  <c r="P463" i="41"/>
  <c r="Q463" i="41"/>
  <c r="R463" i="41"/>
  <c r="S463" i="41"/>
  <c r="T463" i="41"/>
  <c r="U463" i="41"/>
  <c r="V463" i="41"/>
  <c r="W463" i="41"/>
  <c r="R462" i="41"/>
  <c r="W462" i="41"/>
  <c r="R461" i="41"/>
  <c r="R466" i="41" s="1"/>
  <c r="R472" i="41" s="1"/>
  <c r="W461" i="41"/>
  <c r="W466" i="41" s="1"/>
  <c r="W472" i="41" s="1"/>
  <c r="R456" i="41"/>
  <c r="W456" i="41"/>
  <c r="I455" i="41"/>
  <c r="J455" i="41"/>
  <c r="K455" i="41"/>
  <c r="L455" i="41"/>
  <c r="N455" i="41"/>
  <c r="O455" i="41"/>
  <c r="P455" i="41"/>
  <c r="Q455" i="41"/>
  <c r="R455" i="41"/>
  <c r="T455" i="41"/>
  <c r="U455" i="41"/>
  <c r="V455" i="41"/>
  <c r="W455" i="41"/>
  <c r="I453" i="41"/>
  <c r="J453" i="41"/>
  <c r="K453" i="41"/>
  <c r="L453" i="41"/>
  <c r="N453" i="41"/>
  <c r="O453" i="41"/>
  <c r="P453" i="41"/>
  <c r="Q453" i="41"/>
  <c r="R453" i="41"/>
  <c r="S453" i="41"/>
  <c r="T453" i="41"/>
  <c r="U453" i="41"/>
  <c r="V453" i="41"/>
  <c r="W453" i="41"/>
  <c r="I452" i="41"/>
  <c r="J452" i="41"/>
  <c r="K452" i="41"/>
  <c r="L452" i="41"/>
  <c r="N452" i="41"/>
  <c r="O452" i="41"/>
  <c r="P452" i="41"/>
  <c r="Q452" i="41"/>
  <c r="R452" i="41"/>
  <c r="S452" i="41"/>
  <c r="T452" i="41"/>
  <c r="U452" i="41"/>
  <c r="V452" i="41"/>
  <c r="W452" i="41"/>
  <c r="I451" i="41"/>
  <c r="J451" i="41"/>
  <c r="K451" i="41"/>
  <c r="L451" i="41"/>
  <c r="N451" i="41"/>
  <c r="O451" i="41"/>
  <c r="P451" i="41"/>
  <c r="Q451" i="41"/>
  <c r="R451" i="41"/>
  <c r="S451" i="41"/>
  <c r="T451" i="41"/>
  <c r="U451" i="41"/>
  <c r="V451" i="41"/>
  <c r="W451" i="41"/>
  <c r="R450" i="41"/>
  <c r="T450" i="41"/>
  <c r="U450" i="41"/>
  <c r="V450" i="41"/>
  <c r="W450" i="41"/>
  <c r="I449" i="41"/>
  <c r="J449" i="41"/>
  <c r="K449" i="41"/>
  <c r="L449" i="41"/>
  <c r="N449" i="41"/>
  <c r="O449" i="41"/>
  <c r="P449" i="41"/>
  <c r="Q449" i="41"/>
  <c r="R449" i="41"/>
  <c r="S449" i="41"/>
  <c r="T449" i="41"/>
  <c r="U449" i="41"/>
  <c r="V449" i="41"/>
  <c r="W449" i="41"/>
  <c r="I448" i="41"/>
  <c r="J448" i="41"/>
  <c r="K448" i="41"/>
  <c r="L448" i="41"/>
  <c r="N448" i="41"/>
  <c r="O448" i="41"/>
  <c r="P448" i="41"/>
  <c r="Q448" i="41"/>
  <c r="R448" i="41"/>
  <c r="S448" i="41"/>
  <c r="T448" i="41"/>
  <c r="U448" i="41"/>
  <c r="V448" i="41"/>
  <c r="W448" i="41"/>
  <c r="I447" i="41"/>
  <c r="J447" i="41"/>
  <c r="K447" i="41"/>
  <c r="L447" i="41"/>
  <c r="O447" i="41"/>
  <c r="P447" i="41"/>
  <c r="Q447" i="41"/>
  <c r="R447" i="41"/>
  <c r="T447" i="41"/>
  <c r="U447" i="41"/>
  <c r="V447" i="41"/>
  <c r="W447" i="41"/>
  <c r="I446" i="41"/>
  <c r="J446" i="41"/>
  <c r="K446" i="41"/>
  <c r="L446" i="41"/>
  <c r="O446" i="41"/>
  <c r="P446" i="41"/>
  <c r="Q446" i="41"/>
  <c r="R446" i="41"/>
  <c r="T446" i="41"/>
  <c r="U446" i="41"/>
  <c r="V446" i="41"/>
  <c r="W446" i="41"/>
  <c r="I445" i="41"/>
  <c r="J445" i="41"/>
  <c r="K445" i="41"/>
  <c r="L445" i="41"/>
  <c r="N445" i="41"/>
  <c r="O445" i="41"/>
  <c r="P445" i="41"/>
  <c r="Q445" i="41"/>
  <c r="R445" i="41"/>
  <c r="S445" i="41"/>
  <c r="T445" i="41"/>
  <c r="U445" i="41"/>
  <c r="V445" i="41"/>
  <c r="W445" i="41"/>
  <c r="I444" i="41"/>
  <c r="J444" i="41"/>
  <c r="K444" i="41"/>
  <c r="L444" i="41"/>
  <c r="O444" i="41"/>
  <c r="P444" i="41"/>
  <c r="Q444" i="41"/>
  <c r="R444" i="41"/>
  <c r="T444" i="41"/>
  <c r="U444" i="41"/>
  <c r="V444" i="41"/>
  <c r="W444" i="41"/>
  <c r="R443" i="41"/>
  <c r="W443" i="41"/>
  <c r="I437" i="41"/>
  <c r="J437" i="41"/>
  <c r="K437" i="41"/>
  <c r="L437" i="41"/>
  <c r="N437" i="41"/>
  <c r="O437" i="41"/>
  <c r="P437" i="41"/>
  <c r="Q437" i="41"/>
  <c r="R437" i="41"/>
  <c r="S437" i="41"/>
  <c r="T437" i="41"/>
  <c r="U437" i="41"/>
  <c r="V437" i="41"/>
  <c r="W437" i="41"/>
  <c r="R436" i="41"/>
  <c r="W436" i="41"/>
  <c r="I425" i="41"/>
  <c r="J425" i="41"/>
  <c r="K425" i="41"/>
  <c r="L425" i="41"/>
  <c r="N425" i="41"/>
  <c r="O425" i="41"/>
  <c r="P425" i="41"/>
  <c r="Q425" i="41"/>
  <c r="S425" i="41"/>
  <c r="T425" i="41"/>
  <c r="U425" i="41"/>
  <c r="V425" i="41"/>
  <c r="I424" i="41"/>
  <c r="J424" i="41"/>
  <c r="K424" i="41"/>
  <c r="L424" i="41"/>
  <c r="O424" i="41"/>
  <c r="P424" i="41"/>
  <c r="Q424" i="41"/>
  <c r="R424" i="41"/>
  <c r="T424" i="41"/>
  <c r="U424" i="41"/>
  <c r="V424" i="41"/>
  <c r="W424" i="41"/>
  <c r="I423" i="41"/>
  <c r="J423" i="41"/>
  <c r="K423" i="41"/>
  <c r="L423" i="41"/>
  <c r="R423" i="41"/>
  <c r="T423" i="41"/>
  <c r="U423" i="41"/>
  <c r="V423" i="41"/>
  <c r="W423" i="41"/>
  <c r="I422" i="41"/>
  <c r="J422" i="41"/>
  <c r="K422" i="41"/>
  <c r="L422" i="41"/>
  <c r="N422" i="41"/>
  <c r="O422" i="41"/>
  <c r="P422" i="41"/>
  <c r="Q422" i="41"/>
  <c r="R422" i="41"/>
  <c r="S422" i="41"/>
  <c r="T422" i="41"/>
  <c r="U422" i="41"/>
  <c r="V422" i="41"/>
  <c r="W422" i="41"/>
  <c r="I421" i="41"/>
  <c r="J421" i="41"/>
  <c r="K421" i="41"/>
  <c r="L421" i="41"/>
  <c r="N421" i="41"/>
  <c r="O421" i="41"/>
  <c r="P421" i="41"/>
  <c r="Q421" i="41"/>
  <c r="R421" i="41"/>
  <c r="S421" i="41"/>
  <c r="T421" i="41"/>
  <c r="U421" i="41"/>
  <c r="V421" i="41"/>
  <c r="W421" i="41"/>
  <c r="I420" i="41"/>
  <c r="J420" i="41"/>
  <c r="K420" i="41"/>
  <c r="L420" i="41"/>
  <c r="N420" i="41"/>
  <c r="O420" i="41"/>
  <c r="P420" i="41"/>
  <c r="Q420" i="41"/>
  <c r="R420" i="41"/>
  <c r="S420" i="41"/>
  <c r="T420" i="41"/>
  <c r="U420" i="41"/>
  <c r="V420" i="41"/>
  <c r="W420" i="41"/>
  <c r="I419" i="41"/>
  <c r="J419" i="41"/>
  <c r="K419" i="41"/>
  <c r="L419" i="41"/>
  <c r="N419" i="41"/>
  <c r="O419" i="41"/>
  <c r="P419" i="41"/>
  <c r="Q419" i="41"/>
  <c r="R419" i="41"/>
  <c r="S419" i="41"/>
  <c r="T419" i="41"/>
  <c r="U419" i="41"/>
  <c r="V419" i="41"/>
  <c r="W419" i="41"/>
  <c r="I418" i="41"/>
  <c r="J418" i="41"/>
  <c r="K418" i="41"/>
  <c r="L418" i="41"/>
  <c r="R418" i="41"/>
  <c r="W418" i="41"/>
  <c r="I417" i="41"/>
  <c r="J417" i="41"/>
  <c r="K417" i="41"/>
  <c r="L417" i="41"/>
  <c r="N417" i="41"/>
  <c r="O417" i="41"/>
  <c r="P417" i="41"/>
  <c r="Q417" i="41"/>
  <c r="R417" i="41"/>
  <c r="S417" i="41"/>
  <c r="T417" i="41"/>
  <c r="U417" i="41"/>
  <c r="V417" i="41"/>
  <c r="W417" i="41"/>
  <c r="I416" i="41"/>
  <c r="J416" i="41"/>
  <c r="K416" i="41"/>
  <c r="L416" i="41"/>
  <c r="N416" i="41"/>
  <c r="O416" i="41"/>
  <c r="P416" i="41"/>
  <c r="Q416" i="41"/>
  <c r="R416" i="41"/>
  <c r="S416" i="41"/>
  <c r="T416" i="41"/>
  <c r="U416" i="41"/>
  <c r="V416" i="41"/>
  <c r="W416" i="41"/>
  <c r="I415" i="41"/>
  <c r="J415" i="41"/>
  <c r="K415" i="41"/>
  <c r="L415" i="41"/>
  <c r="N415" i="41"/>
  <c r="O415" i="41"/>
  <c r="P415" i="41"/>
  <c r="Q415" i="41"/>
  <c r="R415" i="41"/>
  <c r="S415" i="41"/>
  <c r="T415" i="41"/>
  <c r="U415" i="41"/>
  <c r="V415" i="41"/>
  <c r="W415" i="41"/>
  <c r="I414" i="41"/>
  <c r="J414" i="41"/>
  <c r="K414" i="41"/>
  <c r="L414" i="41"/>
  <c r="N414" i="41"/>
  <c r="O414" i="41"/>
  <c r="P414" i="41"/>
  <c r="Q414" i="41"/>
  <c r="R414" i="41"/>
  <c r="S414" i="41"/>
  <c r="T414" i="41"/>
  <c r="U414" i="41"/>
  <c r="V414" i="41"/>
  <c r="W414" i="41"/>
  <c r="I413" i="41"/>
  <c r="J413" i="41"/>
  <c r="K413" i="41"/>
  <c r="L413" i="41"/>
  <c r="O413" i="41"/>
  <c r="P413" i="41"/>
  <c r="Q413" i="41"/>
  <c r="R413" i="41"/>
  <c r="T413" i="41"/>
  <c r="U413" i="41"/>
  <c r="V413" i="41"/>
  <c r="W413" i="41"/>
  <c r="I411" i="41"/>
  <c r="J411" i="41"/>
  <c r="K411" i="41"/>
  <c r="L411" i="41"/>
  <c r="N411" i="41"/>
  <c r="O411" i="41"/>
  <c r="P411" i="41"/>
  <c r="Q411" i="41"/>
  <c r="R411" i="41"/>
  <c r="S411" i="41"/>
  <c r="T411" i="41"/>
  <c r="U411" i="41"/>
  <c r="V411" i="41"/>
  <c r="W411" i="41"/>
  <c r="I410" i="41"/>
  <c r="J410" i="41"/>
  <c r="K410" i="41"/>
  <c r="L410" i="41"/>
  <c r="N410" i="41"/>
  <c r="O410" i="41"/>
  <c r="P410" i="41"/>
  <c r="Q410" i="41"/>
  <c r="R410" i="41"/>
  <c r="S410" i="41"/>
  <c r="T410" i="41"/>
  <c r="U410" i="41"/>
  <c r="V410" i="41"/>
  <c r="W410" i="41"/>
  <c r="I409" i="41"/>
  <c r="J409" i="41"/>
  <c r="K409" i="41"/>
  <c r="L409" i="41"/>
  <c r="N409" i="41"/>
  <c r="O409" i="41"/>
  <c r="P409" i="41"/>
  <c r="Q409" i="41"/>
  <c r="R409" i="41"/>
  <c r="S409" i="41"/>
  <c r="T409" i="41"/>
  <c r="U409" i="41"/>
  <c r="V409" i="41"/>
  <c r="W409" i="41"/>
  <c r="I408" i="41"/>
  <c r="J408" i="41"/>
  <c r="K408" i="41"/>
  <c r="L408" i="41"/>
  <c r="N408" i="41"/>
  <c r="O408" i="41"/>
  <c r="P408" i="41"/>
  <c r="Q408" i="41"/>
  <c r="R408" i="41"/>
  <c r="S408" i="41"/>
  <c r="T408" i="41"/>
  <c r="U408" i="41"/>
  <c r="V408" i="41"/>
  <c r="W408" i="41"/>
  <c r="I407" i="41"/>
  <c r="J407" i="41"/>
  <c r="K407" i="41"/>
  <c r="L407" i="41"/>
  <c r="O407" i="41"/>
  <c r="P407" i="41"/>
  <c r="Q407" i="41"/>
  <c r="R407" i="41"/>
  <c r="T407" i="41"/>
  <c r="U407" i="41"/>
  <c r="V407" i="41"/>
  <c r="W407" i="41"/>
  <c r="I406" i="41"/>
  <c r="J406" i="41"/>
  <c r="K406" i="41"/>
  <c r="L406" i="41"/>
  <c r="N406" i="41"/>
  <c r="O406" i="41"/>
  <c r="P406" i="41"/>
  <c r="Q406" i="41"/>
  <c r="R406" i="41"/>
  <c r="S406" i="41"/>
  <c r="T406" i="41"/>
  <c r="U406" i="41"/>
  <c r="V406" i="41"/>
  <c r="W406" i="41"/>
  <c r="I405" i="41"/>
  <c r="J405" i="41"/>
  <c r="K405" i="41"/>
  <c r="L405" i="41"/>
  <c r="R405" i="41"/>
  <c r="T405" i="41"/>
  <c r="U405" i="41"/>
  <c r="V405" i="41"/>
  <c r="W405" i="41"/>
  <c r="I404" i="41"/>
  <c r="J404" i="41"/>
  <c r="K404" i="41"/>
  <c r="L404" i="41"/>
  <c r="N404" i="41"/>
  <c r="O404" i="41"/>
  <c r="P404" i="41"/>
  <c r="Q404" i="41"/>
  <c r="R404" i="41"/>
  <c r="S404" i="41"/>
  <c r="T404" i="41"/>
  <c r="U404" i="41"/>
  <c r="V404" i="41"/>
  <c r="W404" i="41"/>
  <c r="I403" i="41"/>
  <c r="J403" i="41"/>
  <c r="K403" i="41"/>
  <c r="L403" i="41"/>
  <c r="O403" i="41"/>
  <c r="P403" i="41"/>
  <c r="Q403" i="41"/>
  <c r="R403" i="41"/>
  <c r="T403" i="41"/>
  <c r="U403" i="41"/>
  <c r="V403" i="41"/>
  <c r="W403" i="41"/>
  <c r="R394" i="41"/>
  <c r="W394" i="41"/>
  <c r="I393" i="41"/>
  <c r="J393" i="41"/>
  <c r="K393" i="41"/>
  <c r="L393" i="41"/>
  <c r="N393" i="41"/>
  <c r="O393" i="41"/>
  <c r="P393" i="41"/>
  <c r="Q393" i="41"/>
  <c r="R393" i="41"/>
  <c r="T393" i="41"/>
  <c r="U393" i="41"/>
  <c r="V393" i="41"/>
  <c r="W393" i="41"/>
  <c r="I392" i="41"/>
  <c r="J392" i="41"/>
  <c r="K392" i="41"/>
  <c r="L392" i="41"/>
  <c r="R392" i="41"/>
  <c r="T392" i="41"/>
  <c r="U392" i="41"/>
  <c r="V392" i="41"/>
  <c r="W392" i="41"/>
  <c r="I390" i="41"/>
  <c r="J390" i="41"/>
  <c r="K390" i="41"/>
  <c r="L390" i="41"/>
  <c r="R390" i="41"/>
  <c r="T390" i="41"/>
  <c r="U390" i="41"/>
  <c r="V390" i="41"/>
  <c r="W390" i="41"/>
  <c r="I389" i="41"/>
  <c r="J389" i="41"/>
  <c r="K389" i="41"/>
  <c r="L389" i="41"/>
  <c r="L388" i="41" s="1"/>
  <c r="N389" i="41"/>
  <c r="O389" i="41"/>
  <c r="P389" i="41"/>
  <c r="Q389" i="41"/>
  <c r="R389" i="41"/>
  <c r="S389" i="41"/>
  <c r="T389" i="41"/>
  <c r="U389" i="41"/>
  <c r="U388" i="41" s="1"/>
  <c r="V389" i="41"/>
  <c r="W389" i="41"/>
  <c r="W388" i="41" s="1"/>
  <c r="I388" i="41"/>
  <c r="J388" i="41"/>
  <c r="K388" i="41"/>
  <c r="T388" i="41"/>
  <c r="V388" i="41"/>
  <c r="I387" i="41"/>
  <c r="J387" i="41"/>
  <c r="K387" i="41"/>
  <c r="L387" i="41"/>
  <c r="N387" i="41"/>
  <c r="O387" i="41"/>
  <c r="P387" i="41"/>
  <c r="Q387" i="41"/>
  <c r="R387" i="41"/>
  <c r="S387" i="41"/>
  <c r="T387" i="41"/>
  <c r="U387" i="41"/>
  <c r="V387" i="41"/>
  <c r="W387" i="41"/>
  <c r="I386" i="41"/>
  <c r="J386" i="41"/>
  <c r="K386" i="41"/>
  <c r="L386" i="41"/>
  <c r="N386" i="41"/>
  <c r="O386" i="41"/>
  <c r="P386" i="41"/>
  <c r="Q386" i="41"/>
  <c r="R386" i="41"/>
  <c r="S386" i="41"/>
  <c r="T386" i="41"/>
  <c r="U386" i="41"/>
  <c r="V386" i="41"/>
  <c r="W386" i="41"/>
  <c r="I385" i="41"/>
  <c r="J385" i="41"/>
  <c r="K385" i="41"/>
  <c r="L385" i="41"/>
  <c r="N385" i="41"/>
  <c r="O385" i="41"/>
  <c r="P385" i="41"/>
  <c r="Q385" i="41"/>
  <c r="R385" i="41"/>
  <c r="S385" i="41"/>
  <c r="T385" i="41"/>
  <c r="U385" i="41"/>
  <c r="V385" i="41"/>
  <c r="W385" i="41"/>
  <c r="I384" i="41"/>
  <c r="J384" i="41"/>
  <c r="K384" i="41"/>
  <c r="L384" i="41"/>
  <c r="N384" i="41"/>
  <c r="O384" i="41"/>
  <c r="P384" i="41"/>
  <c r="Q384" i="41"/>
  <c r="R384" i="41"/>
  <c r="S384" i="41"/>
  <c r="T384" i="41"/>
  <c r="U384" i="41"/>
  <c r="V384" i="41"/>
  <c r="W384" i="41"/>
  <c r="I383" i="41"/>
  <c r="J383" i="41"/>
  <c r="K383" i="41"/>
  <c r="L383" i="41"/>
  <c r="N383" i="41"/>
  <c r="O383" i="41"/>
  <c r="P383" i="41"/>
  <c r="Q383" i="41"/>
  <c r="R383" i="41"/>
  <c r="S383" i="41"/>
  <c r="T383" i="41"/>
  <c r="U383" i="41"/>
  <c r="V383" i="41"/>
  <c r="W383" i="41"/>
  <c r="I382" i="41"/>
  <c r="J382" i="41"/>
  <c r="K382" i="41"/>
  <c r="L382" i="41"/>
  <c r="N382" i="41"/>
  <c r="O382" i="41"/>
  <c r="P382" i="41"/>
  <c r="Q382" i="41"/>
  <c r="R382" i="41"/>
  <c r="S382" i="41"/>
  <c r="T382" i="41"/>
  <c r="U382" i="41"/>
  <c r="V382" i="41"/>
  <c r="W382" i="41"/>
  <c r="I381" i="41"/>
  <c r="J381" i="41"/>
  <c r="K381" i="41"/>
  <c r="L381" i="41"/>
  <c r="N381" i="41"/>
  <c r="O381" i="41"/>
  <c r="P381" i="41"/>
  <c r="Q381" i="41"/>
  <c r="R381" i="41"/>
  <c r="S381" i="41"/>
  <c r="T381" i="41"/>
  <c r="U381" i="41"/>
  <c r="V381" i="41"/>
  <c r="W381" i="41"/>
  <c r="I380" i="41"/>
  <c r="J380" i="41"/>
  <c r="K380" i="41"/>
  <c r="L380" i="41"/>
  <c r="N380" i="41"/>
  <c r="O380" i="41"/>
  <c r="P380" i="41"/>
  <c r="Q380" i="41"/>
  <c r="R380" i="41"/>
  <c r="S380" i="41"/>
  <c r="T380" i="41"/>
  <c r="U380" i="41"/>
  <c r="V380" i="41"/>
  <c r="W380" i="41"/>
  <c r="I379" i="41"/>
  <c r="J379" i="41"/>
  <c r="K379" i="41"/>
  <c r="L379" i="41"/>
  <c r="N379" i="41"/>
  <c r="O379" i="41"/>
  <c r="P379" i="41"/>
  <c r="Q379" i="41"/>
  <c r="R379" i="41"/>
  <c r="S379" i="41"/>
  <c r="T379" i="41"/>
  <c r="U379" i="41"/>
  <c r="V379" i="41"/>
  <c r="W379" i="41"/>
  <c r="I378" i="41"/>
  <c r="J378" i="41"/>
  <c r="K378" i="41"/>
  <c r="L378" i="41"/>
  <c r="N378" i="41"/>
  <c r="O378" i="41"/>
  <c r="P378" i="41"/>
  <c r="Q378" i="41"/>
  <c r="R378" i="41"/>
  <c r="S378" i="41"/>
  <c r="T378" i="41"/>
  <c r="U378" i="41"/>
  <c r="V378" i="41"/>
  <c r="W378" i="41"/>
  <c r="I377" i="41"/>
  <c r="J377" i="41"/>
  <c r="K377" i="41"/>
  <c r="L377" i="41"/>
  <c r="N377" i="41"/>
  <c r="O377" i="41"/>
  <c r="P377" i="41"/>
  <c r="Q377" i="41"/>
  <c r="R377" i="41"/>
  <c r="S377" i="41"/>
  <c r="T377" i="41"/>
  <c r="U377" i="41"/>
  <c r="V377" i="41"/>
  <c r="W377" i="41"/>
  <c r="I376" i="41"/>
  <c r="J376" i="41"/>
  <c r="K376" i="41"/>
  <c r="L376" i="41"/>
  <c r="N376" i="41"/>
  <c r="O376" i="41"/>
  <c r="P376" i="41"/>
  <c r="Q376" i="41"/>
  <c r="R376" i="41"/>
  <c r="S376" i="41"/>
  <c r="T376" i="41"/>
  <c r="U376" i="41"/>
  <c r="V376" i="41"/>
  <c r="W376" i="41"/>
  <c r="I375" i="41"/>
  <c r="J375" i="41"/>
  <c r="K375" i="41"/>
  <c r="L375" i="41"/>
  <c r="R375" i="41"/>
  <c r="T375" i="41"/>
  <c r="U375" i="41"/>
  <c r="V375" i="41"/>
  <c r="W375" i="41"/>
  <c r="I374" i="41"/>
  <c r="J374" i="41"/>
  <c r="K374" i="41"/>
  <c r="L374" i="41"/>
  <c r="N374" i="41"/>
  <c r="O374" i="41"/>
  <c r="P374" i="41"/>
  <c r="Q374" i="41"/>
  <c r="R374" i="41"/>
  <c r="S374" i="41"/>
  <c r="T374" i="41"/>
  <c r="U374" i="41"/>
  <c r="V374" i="41"/>
  <c r="W374" i="41"/>
  <c r="I373" i="41"/>
  <c r="J373" i="41"/>
  <c r="K373" i="41"/>
  <c r="L373" i="41"/>
  <c r="N373" i="41"/>
  <c r="O373" i="41"/>
  <c r="P373" i="41"/>
  <c r="Q373" i="41"/>
  <c r="R373" i="41"/>
  <c r="T373" i="41"/>
  <c r="U373" i="41"/>
  <c r="V373" i="41"/>
  <c r="W373" i="41"/>
  <c r="I372" i="41"/>
  <c r="J372" i="41"/>
  <c r="K372" i="41"/>
  <c r="L372" i="41"/>
  <c r="N372" i="41"/>
  <c r="O372" i="41"/>
  <c r="P372" i="41"/>
  <c r="Q372" i="41"/>
  <c r="R372" i="41"/>
  <c r="S372" i="41"/>
  <c r="T372" i="41"/>
  <c r="U372" i="41"/>
  <c r="V372" i="41"/>
  <c r="W372" i="41"/>
  <c r="I371" i="41"/>
  <c r="J371" i="41"/>
  <c r="K371" i="41"/>
  <c r="L371" i="41"/>
  <c r="N371" i="41"/>
  <c r="O371" i="41"/>
  <c r="P371" i="41"/>
  <c r="Q371" i="41"/>
  <c r="R371" i="41"/>
  <c r="S371" i="41"/>
  <c r="T371" i="41"/>
  <c r="U371" i="41"/>
  <c r="V371" i="41"/>
  <c r="W371" i="41"/>
  <c r="R370" i="41"/>
  <c r="W370" i="41"/>
  <c r="I369" i="41"/>
  <c r="J369" i="41"/>
  <c r="K369" i="41"/>
  <c r="L369" i="41"/>
  <c r="O369" i="41"/>
  <c r="P369" i="41"/>
  <c r="Q369" i="41"/>
  <c r="R369" i="41"/>
  <c r="T369" i="41"/>
  <c r="U369" i="41"/>
  <c r="V369" i="41"/>
  <c r="W369" i="41"/>
  <c r="I368" i="41"/>
  <c r="J368" i="41"/>
  <c r="K368" i="41"/>
  <c r="L368" i="41"/>
  <c r="O368" i="41"/>
  <c r="P368" i="41"/>
  <c r="Q368" i="41"/>
  <c r="R368" i="41"/>
  <c r="T368" i="41"/>
  <c r="U368" i="41"/>
  <c r="V368" i="41"/>
  <c r="W368" i="41"/>
  <c r="I367" i="41"/>
  <c r="J367" i="41"/>
  <c r="K367" i="41"/>
  <c r="L367" i="41"/>
  <c r="O367" i="41"/>
  <c r="P367" i="41"/>
  <c r="Q367" i="41"/>
  <c r="R367" i="41"/>
  <c r="T367" i="41"/>
  <c r="U367" i="41"/>
  <c r="V367" i="41"/>
  <c r="W367" i="41"/>
  <c r="R366" i="41"/>
  <c r="W366" i="41"/>
  <c r="I365" i="41"/>
  <c r="J365" i="41"/>
  <c r="K365" i="41"/>
  <c r="L365" i="41"/>
  <c r="N365" i="41"/>
  <c r="O365" i="41"/>
  <c r="P365" i="41"/>
  <c r="Q365" i="41"/>
  <c r="R365" i="41"/>
  <c r="S365" i="41"/>
  <c r="T365" i="41"/>
  <c r="U365" i="41"/>
  <c r="V365" i="41"/>
  <c r="W365" i="41"/>
  <c r="R364" i="41"/>
  <c r="T364" i="41"/>
  <c r="U364" i="41"/>
  <c r="V364" i="41"/>
  <c r="W364" i="41"/>
  <c r="I363" i="41"/>
  <c r="J363" i="41"/>
  <c r="K363" i="41"/>
  <c r="L363" i="41"/>
  <c r="R363" i="41"/>
  <c r="T363" i="41"/>
  <c r="U363" i="41"/>
  <c r="V363" i="41"/>
  <c r="W363" i="41"/>
  <c r="I362" i="41"/>
  <c r="J362" i="41"/>
  <c r="K362" i="41"/>
  <c r="L362" i="41"/>
  <c r="N362" i="41"/>
  <c r="O362" i="41"/>
  <c r="P362" i="41"/>
  <c r="Q362" i="41"/>
  <c r="R362" i="41"/>
  <c r="S362" i="41"/>
  <c r="T362" i="41"/>
  <c r="U362" i="41"/>
  <c r="V362" i="41"/>
  <c r="W362" i="41"/>
  <c r="R360" i="41"/>
  <c r="W360" i="41"/>
  <c r="R359" i="41"/>
  <c r="W359" i="41"/>
  <c r="R358" i="41"/>
  <c r="W358" i="41"/>
  <c r="I357" i="41"/>
  <c r="J357" i="41"/>
  <c r="K357" i="41"/>
  <c r="L357" i="41"/>
  <c r="O357" i="41"/>
  <c r="P357" i="41"/>
  <c r="Q357" i="41"/>
  <c r="R357" i="41"/>
  <c r="T357" i="41"/>
  <c r="U357" i="41"/>
  <c r="V357" i="41"/>
  <c r="W357" i="41"/>
  <c r="R356" i="41"/>
  <c r="W356" i="41"/>
  <c r="I473" i="2"/>
  <c r="J473" i="2"/>
  <c r="K473" i="2"/>
  <c r="L473" i="2"/>
  <c r="O473" i="2"/>
  <c r="P473" i="2"/>
  <c r="Q473" i="2"/>
  <c r="R473" i="2"/>
  <c r="T473" i="2"/>
  <c r="U473" i="2"/>
  <c r="V473" i="2"/>
  <c r="W473" i="2"/>
  <c r="R464" i="2"/>
  <c r="W464" i="2"/>
  <c r="I463" i="2"/>
  <c r="J463" i="2"/>
  <c r="K463" i="2"/>
  <c r="L463" i="2"/>
  <c r="N463" i="2"/>
  <c r="O463" i="2"/>
  <c r="P463" i="2"/>
  <c r="Q463" i="2"/>
  <c r="R463" i="2"/>
  <c r="S463" i="2"/>
  <c r="T463" i="2"/>
  <c r="U463" i="2"/>
  <c r="V463" i="2"/>
  <c r="W463" i="2"/>
  <c r="R462" i="2"/>
  <c r="W462" i="2"/>
  <c r="R461" i="2"/>
  <c r="R466" i="2" s="1"/>
  <c r="R472" i="2" s="1"/>
  <c r="W461" i="2"/>
  <c r="W466" i="2" s="1"/>
  <c r="W472" i="2" s="1"/>
  <c r="R456" i="2"/>
  <c r="W456" i="2"/>
  <c r="I455" i="2"/>
  <c r="J455" i="2"/>
  <c r="K455" i="2"/>
  <c r="L455" i="2"/>
  <c r="O455" i="2"/>
  <c r="P455" i="2"/>
  <c r="Q455" i="2"/>
  <c r="R455" i="2"/>
  <c r="S455" i="2"/>
  <c r="T455" i="2"/>
  <c r="U455" i="2"/>
  <c r="V455" i="2"/>
  <c r="W455" i="2"/>
  <c r="I453" i="2"/>
  <c r="J453" i="2"/>
  <c r="K453" i="2"/>
  <c r="L453" i="2"/>
  <c r="N453" i="2"/>
  <c r="O453" i="2"/>
  <c r="P453" i="2"/>
  <c r="Q453" i="2"/>
  <c r="R453" i="2"/>
  <c r="S453" i="2"/>
  <c r="T453" i="2"/>
  <c r="U453" i="2"/>
  <c r="V453" i="2"/>
  <c r="W453" i="2"/>
  <c r="I452" i="2"/>
  <c r="J452" i="2"/>
  <c r="K452" i="2"/>
  <c r="L452" i="2"/>
  <c r="N452" i="2"/>
  <c r="O452" i="2"/>
  <c r="P452" i="2"/>
  <c r="Q452" i="2"/>
  <c r="R452" i="2"/>
  <c r="S452" i="2"/>
  <c r="T452" i="2"/>
  <c r="U452" i="2"/>
  <c r="V452" i="2"/>
  <c r="W452" i="2"/>
  <c r="I451" i="2"/>
  <c r="J451" i="2"/>
  <c r="K451" i="2"/>
  <c r="L451" i="2"/>
  <c r="N451" i="2"/>
  <c r="O451" i="2"/>
  <c r="P451" i="2"/>
  <c r="Q451" i="2"/>
  <c r="R451" i="2"/>
  <c r="S451" i="2"/>
  <c r="T451" i="2"/>
  <c r="U451" i="2"/>
  <c r="V451" i="2"/>
  <c r="W451" i="2"/>
  <c r="R450" i="2"/>
  <c r="T450" i="2"/>
  <c r="U450" i="2"/>
  <c r="V450" i="2"/>
  <c r="W450" i="2"/>
  <c r="I449" i="2"/>
  <c r="J449" i="2"/>
  <c r="K449" i="2"/>
  <c r="L449" i="2"/>
  <c r="N449" i="2"/>
  <c r="O449" i="2"/>
  <c r="P449" i="2"/>
  <c r="Q449" i="2"/>
  <c r="R449" i="2"/>
  <c r="S449" i="2"/>
  <c r="T449" i="2"/>
  <c r="U449" i="2"/>
  <c r="V449" i="2"/>
  <c r="W449" i="2"/>
  <c r="I448" i="2"/>
  <c r="J448" i="2"/>
  <c r="K448" i="2"/>
  <c r="L448" i="2"/>
  <c r="N448" i="2"/>
  <c r="O448" i="2"/>
  <c r="P448" i="2"/>
  <c r="Q448" i="2"/>
  <c r="R448" i="2"/>
  <c r="S448" i="2"/>
  <c r="T448" i="2"/>
  <c r="U448" i="2"/>
  <c r="V448" i="2"/>
  <c r="W448" i="2"/>
  <c r="I447" i="2"/>
  <c r="J447" i="2"/>
  <c r="K447" i="2"/>
  <c r="L447" i="2"/>
  <c r="N447" i="2"/>
  <c r="O447" i="2"/>
  <c r="P447" i="2"/>
  <c r="Q447" i="2"/>
  <c r="R447" i="2"/>
  <c r="S447" i="2"/>
  <c r="T447" i="2"/>
  <c r="U447" i="2"/>
  <c r="V447" i="2"/>
  <c r="W447" i="2"/>
  <c r="I446" i="2"/>
  <c r="J446" i="2"/>
  <c r="K446" i="2"/>
  <c r="L446" i="2"/>
  <c r="N446" i="2"/>
  <c r="O446" i="2"/>
  <c r="P446" i="2"/>
  <c r="Q446" i="2"/>
  <c r="R446" i="2"/>
  <c r="S446" i="2"/>
  <c r="T446" i="2"/>
  <c r="U446" i="2"/>
  <c r="V446" i="2"/>
  <c r="W446" i="2"/>
  <c r="I445" i="2"/>
  <c r="J445" i="2"/>
  <c r="K445" i="2"/>
  <c r="L445" i="2"/>
  <c r="N445" i="2"/>
  <c r="O445" i="2"/>
  <c r="P445" i="2"/>
  <c r="Q445" i="2"/>
  <c r="R445" i="2"/>
  <c r="S445" i="2"/>
  <c r="T445" i="2"/>
  <c r="U445" i="2"/>
  <c r="V445" i="2"/>
  <c r="W445" i="2"/>
  <c r="I444" i="2"/>
  <c r="J444" i="2"/>
  <c r="K444" i="2"/>
  <c r="L444" i="2"/>
  <c r="N444" i="2"/>
  <c r="O444" i="2"/>
  <c r="P444" i="2"/>
  <c r="Q444" i="2"/>
  <c r="R444" i="2"/>
  <c r="S444" i="2"/>
  <c r="T444" i="2"/>
  <c r="U444" i="2"/>
  <c r="V444" i="2"/>
  <c r="W444" i="2"/>
  <c r="R443" i="2"/>
  <c r="W443" i="2"/>
  <c r="W454" i="2" s="1"/>
  <c r="W457" i="2" s="1"/>
  <c r="W471" i="2" s="1"/>
  <c r="I425" i="2"/>
  <c r="J425" i="2"/>
  <c r="K425" i="2"/>
  <c r="L425" i="2"/>
  <c r="N425" i="2"/>
  <c r="O425" i="2"/>
  <c r="P425" i="2"/>
  <c r="Q425" i="2"/>
  <c r="S425" i="2"/>
  <c r="T425" i="2"/>
  <c r="U425" i="2"/>
  <c r="V425" i="2"/>
  <c r="I424" i="2"/>
  <c r="J424" i="2"/>
  <c r="K424" i="2"/>
  <c r="L424" i="2"/>
  <c r="N424" i="2"/>
  <c r="O424" i="2"/>
  <c r="P424" i="2"/>
  <c r="Q424" i="2"/>
  <c r="R424" i="2"/>
  <c r="T424" i="2"/>
  <c r="U424" i="2"/>
  <c r="V424" i="2"/>
  <c r="W424" i="2"/>
  <c r="I423" i="2"/>
  <c r="J423" i="2"/>
  <c r="K423" i="2"/>
  <c r="L423" i="2"/>
  <c r="O423" i="2"/>
  <c r="P423" i="2"/>
  <c r="Q423" i="2"/>
  <c r="R423" i="2"/>
  <c r="T423" i="2"/>
  <c r="U423" i="2"/>
  <c r="V423" i="2"/>
  <c r="W423" i="2"/>
  <c r="I422" i="2"/>
  <c r="J422" i="2"/>
  <c r="K422" i="2"/>
  <c r="L422" i="2"/>
  <c r="N422" i="2"/>
  <c r="O422" i="2"/>
  <c r="P422" i="2"/>
  <c r="Q422" i="2"/>
  <c r="R422" i="2"/>
  <c r="S422" i="2"/>
  <c r="T422" i="2"/>
  <c r="U422" i="2"/>
  <c r="V422" i="2"/>
  <c r="W422" i="2"/>
  <c r="I421" i="2"/>
  <c r="J421" i="2"/>
  <c r="K421" i="2"/>
  <c r="L421" i="2"/>
  <c r="N421" i="2"/>
  <c r="O421" i="2"/>
  <c r="P421" i="2"/>
  <c r="Q421" i="2"/>
  <c r="R421" i="2"/>
  <c r="S421" i="2"/>
  <c r="T421" i="2"/>
  <c r="U421" i="2"/>
  <c r="V421" i="2"/>
  <c r="W421" i="2"/>
  <c r="I420" i="2"/>
  <c r="J420" i="2"/>
  <c r="K420" i="2"/>
  <c r="L420" i="2"/>
  <c r="N420" i="2"/>
  <c r="O420" i="2"/>
  <c r="P420" i="2"/>
  <c r="Q420" i="2"/>
  <c r="R420" i="2"/>
  <c r="S420" i="2"/>
  <c r="T420" i="2"/>
  <c r="U420" i="2"/>
  <c r="V420" i="2"/>
  <c r="W420" i="2"/>
  <c r="I419" i="2"/>
  <c r="J419" i="2"/>
  <c r="K419" i="2"/>
  <c r="L419" i="2"/>
  <c r="N419" i="2"/>
  <c r="O419" i="2"/>
  <c r="P419" i="2"/>
  <c r="Q419" i="2"/>
  <c r="R419" i="2"/>
  <c r="S419" i="2"/>
  <c r="T419" i="2"/>
  <c r="U419" i="2"/>
  <c r="V419" i="2"/>
  <c r="W419" i="2"/>
  <c r="I418" i="2"/>
  <c r="J418" i="2"/>
  <c r="K418" i="2"/>
  <c r="L418" i="2"/>
  <c r="O418" i="2"/>
  <c r="P418" i="2"/>
  <c r="Q418" i="2"/>
  <c r="R418" i="2"/>
  <c r="T418" i="2"/>
  <c r="U418" i="2"/>
  <c r="V418" i="2"/>
  <c r="W418" i="2"/>
  <c r="I417" i="2"/>
  <c r="J417" i="2"/>
  <c r="K417" i="2"/>
  <c r="L417" i="2"/>
  <c r="N417" i="2"/>
  <c r="O417" i="2"/>
  <c r="P417" i="2"/>
  <c r="Q417" i="2"/>
  <c r="R417" i="2"/>
  <c r="S417" i="2"/>
  <c r="T417" i="2"/>
  <c r="U417" i="2"/>
  <c r="V417" i="2"/>
  <c r="W417" i="2"/>
  <c r="I416" i="2"/>
  <c r="J416" i="2"/>
  <c r="K416" i="2"/>
  <c r="L416" i="2"/>
  <c r="N416" i="2"/>
  <c r="O416" i="2"/>
  <c r="P416" i="2"/>
  <c r="Q416" i="2"/>
  <c r="R416" i="2"/>
  <c r="S416" i="2"/>
  <c r="T416" i="2"/>
  <c r="U416" i="2"/>
  <c r="V416" i="2"/>
  <c r="W416" i="2"/>
  <c r="I415" i="2"/>
  <c r="J415" i="2"/>
  <c r="K415" i="2"/>
  <c r="L415" i="2"/>
  <c r="N415" i="2"/>
  <c r="O415" i="2"/>
  <c r="P415" i="2"/>
  <c r="Q415" i="2"/>
  <c r="R415" i="2"/>
  <c r="S415" i="2"/>
  <c r="T415" i="2"/>
  <c r="U415" i="2"/>
  <c r="V415" i="2"/>
  <c r="W415" i="2"/>
  <c r="I414" i="2"/>
  <c r="J414" i="2"/>
  <c r="K414" i="2"/>
  <c r="L414" i="2"/>
  <c r="N414" i="2"/>
  <c r="O414" i="2"/>
  <c r="P414" i="2"/>
  <c r="Q414" i="2"/>
  <c r="R414" i="2"/>
  <c r="S414" i="2"/>
  <c r="T414" i="2"/>
  <c r="U414" i="2"/>
  <c r="V414" i="2"/>
  <c r="W414" i="2"/>
  <c r="I413" i="2"/>
  <c r="J413" i="2"/>
  <c r="K413" i="2"/>
  <c r="L413" i="2"/>
  <c r="O413" i="2"/>
  <c r="P413" i="2"/>
  <c r="Q413" i="2"/>
  <c r="R413" i="2"/>
  <c r="T413" i="2"/>
  <c r="U413" i="2"/>
  <c r="V413" i="2"/>
  <c r="W413" i="2"/>
  <c r="I411" i="2"/>
  <c r="J411" i="2"/>
  <c r="K411" i="2"/>
  <c r="L411" i="2"/>
  <c r="N411" i="2"/>
  <c r="O411" i="2"/>
  <c r="P411" i="2"/>
  <c r="Q411" i="2"/>
  <c r="R411" i="2"/>
  <c r="S411" i="2"/>
  <c r="T411" i="2"/>
  <c r="U411" i="2"/>
  <c r="V411" i="2"/>
  <c r="W411" i="2"/>
  <c r="I410" i="2"/>
  <c r="J410" i="2"/>
  <c r="K410" i="2"/>
  <c r="L410" i="2"/>
  <c r="N410" i="2"/>
  <c r="O410" i="2"/>
  <c r="P410" i="2"/>
  <c r="Q410" i="2"/>
  <c r="R410" i="2"/>
  <c r="S410" i="2"/>
  <c r="T410" i="2"/>
  <c r="U410" i="2"/>
  <c r="V410" i="2"/>
  <c r="W410" i="2"/>
  <c r="I409" i="2"/>
  <c r="J409" i="2"/>
  <c r="K409" i="2"/>
  <c r="L409" i="2"/>
  <c r="N409" i="2"/>
  <c r="O409" i="2"/>
  <c r="P409" i="2"/>
  <c r="Q409" i="2"/>
  <c r="R409" i="2"/>
  <c r="S409" i="2"/>
  <c r="T409" i="2"/>
  <c r="U409" i="2"/>
  <c r="V409" i="2"/>
  <c r="W409" i="2"/>
  <c r="I408" i="2"/>
  <c r="J408" i="2"/>
  <c r="K408" i="2"/>
  <c r="L408" i="2"/>
  <c r="N408" i="2"/>
  <c r="O408" i="2"/>
  <c r="P408" i="2"/>
  <c r="Q408" i="2"/>
  <c r="R408" i="2"/>
  <c r="S408" i="2"/>
  <c r="T408" i="2"/>
  <c r="U408" i="2"/>
  <c r="V408" i="2"/>
  <c r="W408" i="2"/>
  <c r="I407" i="2"/>
  <c r="J407" i="2"/>
  <c r="K407" i="2"/>
  <c r="L407" i="2"/>
  <c r="O407" i="2"/>
  <c r="P407" i="2"/>
  <c r="Q407" i="2"/>
  <c r="R407" i="2"/>
  <c r="T407" i="2"/>
  <c r="U407" i="2"/>
  <c r="V407" i="2"/>
  <c r="W407" i="2"/>
  <c r="I406" i="2"/>
  <c r="J406" i="2"/>
  <c r="K406" i="2"/>
  <c r="L406" i="2"/>
  <c r="N406" i="2"/>
  <c r="O406" i="2"/>
  <c r="P406" i="2"/>
  <c r="Q406" i="2"/>
  <c r="R406" i="2"/>
  <c r="S406" i="2"/>
  <c r="T406" i="2"/>
  <c r="U406" i="2"/>
  <c r="V406" i="2"/>
  <c r="W406" i="2"/>
  <c r="I405" i="2"/>
  <c r="J405" i="2"/>
  <c r="K405" i="2"/>
  <c r="L405" i="2"/>
  <c r="O405" i="2"/>
  <c r="P405" i="2"/>
  <c r="Q405" i="2"/>
  <c r="R405" i="2"/>
  <c r="T405" i="2"/>
  <c r="U405" i="2"/>
  <c r="V405" i="2"/>
  <c r="W405" i="2"/>
  <c r="I404" i="2"/>
  <c r="J404" i="2"/>
  <c r="K404" i="2"/>
  <c r="L404" i="2"/>
  <c r="N404" i="2"/>
  <c r="O404" i="2"/>
  <c r="P404" i="2"/>
  <c r="Q404" i="2"/>
  <c r="R404" i="2"/>
  <c r="S404" i="2"/>
  <c r="T404" i="2"/>
  <c r="U404" i="2"/>
  <c r="V404" i="2"/>
  <c r="W404" i="2"/>
  <c r="I403" i="2"/>
  <c r="J403" i="2"/>
  <c r="K403" i="2"/>
  <c r="L403" i="2"/>
  <c r="O403" i="2"/>
  <c r="P403" i="2"/>
  <c r="Q403" i="2"/>
  <c r="R403" i="2"/>
  <c r="T403" i="2"/>
  <c r="U403" i="2"/>
  <c r="V403" i="2"/>
  <c r="W403" i="2"/>
  <c r="R394" i="2"/>
  <c r="W394" i="2"/>
  <c r="I393" i="2"/>
  <c r="J393" i="2"/>
  <c r="K393" i="2"/>
  <c r="L393" i="2"/>
  <c r="O393" i="2"/>
  <c r="P393" i="2"/>
  <c r="Q393" i="2"/>
  <c r="R393" i="2"/>
  <c r="S393" i="2"/>
  <c r="T393" i="2"/>
  <c r="U393" i="2"/>
  <c r="V393" i="2"/>
  <c r="W393" i="2"/>
  <c r="I392" i="2"/>
  <c r="J392" i="2"/>
  <c r="K392" i="2"/>
  <c r="L392" i="2"/>
  <c r="O392" i="2"/>
  <c r="P392" i="2"/>
  <c r="Q392" i="2"/>
  <c r="R392" i="2"/>
  <c r="T392" i="2"/>
  <c r="U392" i="2"/>
  <c r="V392" i="2"/>
  <c r="W392" i="2"/>
  <c r="I390" i="2"/>
  <c r="J390" i="2"/>
  <c r="K390" i="2"/>
  <c r="L390" i="2"/>
  <c r="O390" i="2"/>
  <c r="P390" i="2"/>
  <c r="Q390" i="2"/>
  <c r="R390" i="2"/>
  <c r="T390" i="2"/>
  <c r="U390" i="2"/>
  <c r="V390" i="2"/>
  <c r="W390" i="2"/>
  <c r="I389" i="2"/>
  <c r="J389" i="2"/>
  <c r="K389" i="2"/>
  <c r="L389" i="2"/>
  <c r="O389" i="2"/>
  <c r="P389" i="2"/>
  <c r="Q389" i="2"/>
  <c r="R389" i="2"/>
  <c r="T389" i="2"/>
  <c r="U389" i="2"/>
  <c r="V389" i="2"/>
  <c r="W389" i="2"/>
  <c r="I388" i="2"/>
  <c r="J388" i="2"/>
  <c r="K388" i="2"/>
  <c r="L388" i="2"/>
  <c r="O388" i="2"/>
  <c r="P388" i="2"/>
  <c r="Q388" i="2"/>
  <c r="R388" i="2"/>
  <c r="T388" i="2"/>
  <c r="U388" i="2"/>
  <c r="V388" i="2"/>
  <c r="W388" i="2"/>
  <c r="I387" i="2"/>
  <c r="J387" i="2"/>
  <c r="K387" i="2"/>
  <c r="L387" i="2"/>
  <c r="N387" i="2"/>
  <c r="O387" i="2"/>
  <c r="P387" i="2"/>
  <c r="Q387" i="2"/>
  <c r="R387" i="2"/>
  <c r="S387" i="2"/>
  <c r="T387" i="2"/>
  <c r="U387" i="2"/>
  <c r="V387" i="2"/>
  <c r="W387" i="2"/>
  <c r="I386" i="2"/>
  <c r="J386" i="2"/>
  <c r="K386" i="2"/>
  <c r="L386" i="2"/>
  <c r="N386" i="2"/>
  <c r="O386" i="2"/>
  <c r="P386" i="2"/>
  <c r="Q386" i="2"/>
  <c r="R386" i="2"/>
  <c r="S386" i="2"/>
  <c r="T386" i="2"/>
  <c r="U386" i="2"/>
  <c r="V386" i="2"/>
  <c r="W386" i="2"/>
  <c r="I385" i="2"/>
  <c r="J385" i="2"/>
  <c r="K385" i="2"/>
  <c r="L385" i="2"/>
  <c r="N385" i="2"/>
  <c r="O385" i="2"/>
  <c r="P385" i="2"/>
  <c r="Q385" i="2"/>
  <c r="R385" i="2"/>
  <c r="S385" i="2"/>
  <c r="T385" i="2"/>
  <c r="U385" i="2"/>
  <c r="V385" i="2"/>
  <c r="W385" i="2"/>
  <c r="I384" i="2"/>
  <c r="J384" i="2"/>
  <c r="K384" i="2"/>
  <c r="L384" i="2"/>
  <c r="N384" i="2"/>
  <c r="O384" i="2"/>
  <c r="P384" i="2"/>
  <c r="Q384" i="2"/>
  <c r="R384" i="2"/>
  <c r="S384" i="2"/>
  <c r="T384" i="2"/>
  <c r="U384" i="2"/>
  <c r="V384" i="2"/>
  <c r="W384" i="2"/>
  <c r="I383" i="2"/>
  <c r="J383" i="2"/>
  <c r="K383" i="2"/>
  <c r="L383" i="2"/>
  <c r="N383" i="2"/>
  <c r="O383" i="2"/>
  <c r="P383" i="2"/>
  <c r="Q383" i="2"/>
  <c r="R383" i="2"/>
  <c r="S383" i="2"/>
  <c r="T383" i="2"/>
  <c r="U383" i="2"/>
  <c r="V383" i="2"/>
  <c r="W383" i="2"/>
  <c r="I382" i="2"/>
  <c r="J382" i="2"/>
  <c r="K382" i="2"/>
  <c r="L382" i="2"/>
  <c r="N382" i="2"/>
  <c r="N381" i="2" s="1"/>
  <c r="O382" i="2"/>
  <c r="O381" i="2" s="1"/>
  <c r="P382" i="2"/>
  <c r="P381" i="2" s="1"/>
  <c r="Q382" i="2"/>
  <c r="Q381" i="2" s="1"/>
  <c r="R382" i="2"/>
  <c r="R381" i="2" s="1"/>
  <c r="S382" i="2"/>
  <c r="S381" i="2" s="1"/>
  <c r="T382" i="2"/>
  <c r="T381" i="2" s="1"/>
  <c r="U382" i="2"/>
  <c r="U381" i="2" s="1"/>
  <c r="V382" i="2"/>
  <c r="V381" i="2" s="1"/>
  <c r="W382" i="2"/>
  <c r="W381" i="2" s="1"/>
  <c r="I381" i="2"/>
  <c r="J381" i="2"/>
  <c r="K381" i="2"/>
  <c r="L381" i="2"/>
  <c r="I380" i="2"/>
  <c r="J380" i="2"/>
  <c r="K380" i="2"/>
  <c r="L380" i="2"/>
  <c r="N380" i="2"/>
  <c r="O380" i="2"/>
  <c r="P380" i="2"/>
  <c r="Q380" i="2"/>
  <c r="R380" i="2"/>
  <c r="S380" i="2"/>
  <c r="T380" i="2"/>
  <c r="U380" i="2"/>
  <c r="V380" i="2"/>
  <c r="W380" i="2"/>
  <c r="I379" i="2"/>
  <c r="J379" i="2"/>
  <c r="K379" i="2"/>
  <c r="L379" i="2"/>
  <c r="N379" i="2"/>
  <c r="O379" i="2"/>
  <c r="P379" i="2"/>
  <c r="Q379" i="2"/>
  <c r="R379" i="2"/>
  <c r="S379" i="2"/>
  <c r="T379" i="2"/>
  <c r="U379" i="2"/>
  <c r="V379" i="2"/>
  <c r="W379" i="2"/>
  <c r="I378" i="2"/>
  <c r="J378" i="2"/>
  <c r="K378" i="2"/>
  <c r="L378" i="2"/>
  <c r="N378" i="2"/>
  <c r="O378" i="2"/>
  <c r="P378" i="2"/>
  <c r="Q378" i="2"/>
  <c r="R378" i="2"/>
  <c r="S378" i="2"/>
  <c r="T378" i="2"/>
  <c r="U378" i="2"/>
  <c r="V378" i="2"/>
  <c r="W378" i="2"/>
  <c r="I377" i="2"/>
  <c r="J377" i="2"/>
  <c r="K377" i="2"/>
  <c r="L377" i="2"/>
  <c r="N377" i="2"/>
  <c r="O377" i="2"/>
  <c r="P377" i="2"/>
  <c r="Q377" i="2"/>
  <c r="R377" i="2"/>
  <c r="S377" i="2"/>
  <c r="T377" i="2"/>
  <c r="U377" i="2"/>
  <c r="V377" i="2"/>
  <c r="W377" i="2"/>
  <c r="I376" i="2"/>
  <c r="J376" i="2"/>
  <c r="K376" i="2"/>
  <c r="L376" i="2"/>
  <c r="N376" i="2"/>
  <c r="O376" i="2"/>
  <c r="P376" i="2"/>
  <c r="Q376" i="2"/>
  <c r="R376" i="2"/>
  <c r="S376" i="2"/>
  <c r="T376" i="2"/>
  <c r="U376" i="2"/>
  <c r="V376" i="2"/>
  <c r="W376" i="2"/>
  <c r="I375" i="2"/>
  <c r="J375" i="2"/>
  <c r="K375" i="2"/>
  <c r="L375" i="2"/>
  <c r="O375" i="2"/>
  <c r="P375" i="2"/>
  <c r="Q375" i="2"/>
  <c r="R375" i="2"/>
  <c r="T375" i="2"/>
  <c r="U375" i="2"/>
  <c r="V375" i="2"/>
  <c r="W375" i="2"/>
  <c r="I374" i="2"/>
  <c r="J374" i="2"/>
  <c r="K374" i="2"/>
  <c r="L374" i="2"/>
  <c r="N374" i="2"/>
  <c r="O374" i="2"/>
  <c r="P374" i="2"/>
  <c r="Q374" i="2"/>
  <c r="R374" i="2"/>
  <c r="S374" i="2"/>
  <c r="T374" i="2"/>
  <c r="U374" i="2"/>
  <c r="V374" i="2"/>
  <c r="W374" i="2"/>
  <c r="I373" i="2"/>
  <c r="J373" i="2"/>
  <c r="K373" i="2"/>
  <c r="L373" i="2"/>
  <c r="O373" i="2"/>
  <c r="P373" i="2"/>
  <c r="Q373" i="2"/>
  <c r="R373" i="2"/>
  <c r="T373" i="2"/>
  <c r="U373" i="2"/>
  <c r="V373" i="2"/>
  <c r="W373" i="2"/>
  <c r="I372" i="2"/>
  <c r="J372" i="2"/>
  <c r="K372" i="2"/>
  <c r="L372" i="2"/>
  <c r="N372" i="2"/>
  <c r="O372" i="2"/>
  <c r="P372" i="2"/>
  <c r="Q372" i="2"/>
  <c r="R372" i="2"/>
  <c r="S372" i="2"/>
  <c r="T372" i="2"/>
  <c r="U372" i="2"/>
  <c r="V372" i="2"/>
  <c r="W372" i="2"/>
  <c r="I371" i="2"/>
  <c r="J371" i="2"/>
  <c r="K371" i="2"/>
  <c r="L371" i="2"/>
  <c r="N371" i="2"/>
  <c r="O371" i="2"/>
  <c r="P371" i="2"/>
  <c r="Q371" i="2"/>
  <c r="R371" i="2"/>
  <c r="S371" i="2"/>
  <c r="T371" i="2"/>
  <c r="U371" i="2"/>
  <c r="V371" i="2"/>
  <c r="W371" i="2"/>
  <c r="R370" i="2"/>
  <c r="W370" i="2"/>
  <c r="I369" i="2"/>
  <c r="J369" i="2"/>
  <c r="K369" i="2"/>
  <c r="L369" i="2"/>
  <c r="N369" i="2"/>
  <c r="O369" i="2"/>
  <c r="P369" i="2"/>
  <c r="Q369" i="2"/>
  <c r="R369" i="2"/>
  <c r="S369" i="2"/>
  <c r="T369" i="2"/>
  <c r="U369" i="2"/>
  <c r="V369" i="2"/>
  <c r="W369" i="2"/>
  <c r="I368" i="2"/>
  <c r="J368" i="2"/>
  <c r="K368" i="2"/>
  <c r="L368" i="2"/>
  <c r="O368" i="2"/>
  <c r="P368" i="2"/>
  <c r="Q368" i="2"/>
  <c r="R368" i="2"/>
  <c r="T368" i="2"/>
  <c r="U368" i="2"/>
  <c r="V368" i="2"/>
  <c r="W368" i="2"/>
  <c r="I367" i="2"/>
  <c r="J367" i="2"/>
  <c r="K367" i="2"/>
  <c r="L367" i="2"/>
  <c r="O367" i="2"/>
  <c r="P367" i="2"/>
  <c r="Q367" i="2"/>
  <c r="R367" i="2"/>
  <c r="T367" i="2"/>
  <c r="U367" i="2"/>
  <c r="V367" i="2"/>
  <c r="W367" i="2"/>
  <c r="R366" i="2"/>
  <c r="W366" i="2"/>
  <c r="I365" i="2"/>
  <c r="J365" i="2"/>
  <c r="K365" i="2"/>
  <c r="L365" i="2"/>
  <c r="N365" i="2"/>
  <c r="O365" i="2"/>
  <c r="P365" i="2"/>
  <c r="Q365" i="2"/>
  <c r="R365" i="2"/>
  <c r="S365" i="2"/>
  <c r="T365" i="2"/>
  <c r="U365" i="2"/>
  <c r="V365" i="2"/>
  <c r="W365" i="2"/>
  <c r="I363" i="2"/>
  <c r="J363" i="2"/>
  <c r="K363" i="2"/>
  <c r="L363" i="2"/>
  <c r="O363" i="2"/>
  <c r="P363" i="2"/>
  <c r="Q363" i="2"/>
  <c r="R363" i="2"/>
  <c r="T363" i="2"/>
  <c r="U363" i="2"/>
  <c r="V363" i="2"/>
  <c r="W363" i="2"/>
  <c r="I362" i="2"/>
  <c r="J362" i="2"/>
  <c r="K362" i="2"/>
  <c r="L362" i="2"/>
  <c r="N362" i="2"/>
  <c r="O362" i="2"/>
  <c r="P362" i="2"/>
  <c r="Q362" i="2"/>
  <c r="R362" i="2"/>
  <c r="S362" i="2"/>
  <c r="T362" i="2"/>
  <c r="U362" i="2"/>
  <c r="V362" i="2"/>
  <c r="W362" i="2"/>
  <c r="R360" i="2"/>
  <c r="W360" i="2"/>
  <c r="R359" i="2"/>
  <c r="W359" i="2"/>
  <c r="R358" i="2"/>
  <c r="W358" i="2"/>
  <c r="I357" i="2"/>
  <c r="J357" i="2"/>
  <c r="K357" i="2"/>
  <c r="L357" i="2"/>
  <c r="O357" i="2"/>
  <c r="P357" i="2"/>
  <c r="Q357" i="2"/>
  <c r="R357" i="2"/>
  <c r="R356" i="2" s="1"/>
  <c r="R395" i="2" s="1"/>
  <c r="R397" i="2" s="1"/>
  <c r="T357" i="2"/>
  <c r="U357" i="2"/>
  <c r="V357" i="2"/>
  <c r="W357" i="2"/>
  <c r="W356" i="2"/>
  <c r="W395" i="2" s="1"/>
  <c r="W397" i="2" s="1"/>
  <c r="R436" i="2"/>
  <c r="W436" i="2"/>
  <c r="L437" i="2"/>
  <c r="R437" i="2"/>
  <c r="W437" i="2"/>
  <c r="R388" i="50" l="1"/>
  <c r="R407" i="50"/>
  <c r="R454" i="50"/>
  <c r="R457" i="50" s="1"/>
  <c r="R471" i="50" s="1"/>
  <c r="W356" i="50"/>
  <c r="W395" i="50" s="1"/>
  <c r="W397" i="50" s="1"/>
  <c r="R381" i="50"/>
  <c r="R356" i="50"/>
  <c r="R395" i="50" s="1"/>
  <c r="R397" i="50" s="1"/>
  <c r="R454" i="2"/>
  <c r="R457" i="2" s="1"/>
  <c r="R471" i="2" s="1"/>
  <c r="U429" i="2"/>
  <c r="U439" i="2" s="1"/>
  <c r="U470" i="2" s="1"/>
  <c r="Q429" i="2"/>
  <c r="Q439" i="2" s="1"/>
  <c r="Q470" i="2" s="1"/>
  <c r="O429" i="2"/>
  <c r="O439" i="2" s="1"/>
  <c r="O470" i="2" s="1"/>
  <c r="L429" i="2"/>
  <c r="L439" i="2" s="1"/>
  <c r="L470" i="2" s="1"/>
  <c r="J429" i="2"/>
  <c r="J439" i="2" s="1"/>
  <c r="J470" i="2" s="1"/>
  <c r="V429" i="2"/>
  <c r="V439" i="2" s="1"/>
  <c r="V470" i="2" s="1"/>
  <c r="T429" i="2"/>
  <c r="T439" i="2" s="1"/>
  <c r="T470" i="2" s="1"/>
  <c r="P429" i="2"/>
  <c r="P439" i="2" s="1"/>
  <c r="P470" i="2" s="1"/>
  <c r="K429" i="2"/>
  <c r="K439" i="2" s="1"/>
  <c r="K470" i="2" s="1"/>
  <c r="I429" i="2"/>
  <c r="I439" i="2" s="1"/>
  <c r="I470" i="2" s="1"/>
  <c r="R388" i="41"/>
  <c r="W454" i="41"/>
  <c r="W457" i="41" s="1"/>
  <c r="W471" i="41" s="1"/>
  <c r="R395" i="41"/>
  <c r="R397" i="41" s="1"/>
  <c r="R454" i="41"/>
  <c r="R457" i="41" s="1"/>
  <c r="R471" i="41" s="1"/>
  <c r="L429" i="41"/>
  <c r="L439" i="41" s="1"/>
  <c r="L470" i="41" s="1"/>
  <c r="J429" i="41"/>
  <c r="J439" i="41" s="1"/>
  <c r="J470" i="41" s="1"/>
  <c r="U418" i="41"/>
  <c r="U429" i="41" s="1"/>
  <c r="U439" i="41" s="1"/>
  <c r="U470" i="41" s="1"/>
  <c r="V418" i="41"/>
  <c r="V429" i="41" s="1"/>
  <c r="V439" i="41" s="1"/>
  <c r="V470" i="41" s="1"/>
  <c r="T418" i="41"/>
  <c r="T429" i="41" s="1"/>
  <c r="T439" i="41" s="1"/>
  <c r="T470" i="41" s="1"/>
  <c r="W395" i="41"/>
  <c r="W397" i="41" s="1"/>
  <c r="W439" i="50"/>
  <c r="W470" i="50" s="1"/>
  <c r="W479" i="50" s="1"/>
  <c r="R429" i="50"/>
  <c r="R439" i="50" s="1"/>
  <c r="R470" i="50" s="1"/>
  <c r="R479" i="50" s="1"/>
  <c r="W429" i="41"/>
  <c r="W439" i="41" s="1"/>
  <c r="W470" i="41" s="1"/>
  <c r="W479" i="41" s="1"/>
  <c r="K429" i="41"/>
  <c r="K439" i="41" s="1"/>
  <c r="K470" i="41" s="1"/>
  <c r="I429" i="41"/>
  <c r="I439" i="41" s="1"/>
  <c r="I470" i="41" s="1"/>
  <c r="R429" i="41"/>
  <c r="R439" i="41" s="1"/>
  <c r="R470" i="41" s="1"/>
  <c r="R479" i="41" s="1"/>
  <c r="W429" i="2"/>
  <c r="W439" i="2" s="1"/>
  <c r="W470" i="2" s="1"/>
  <c r="W479" i="2" s="1"/>
  <c r="R429" i="2"/>
  <c r="R439" i="2" s="1"/>
  <c r="R470" i="2" s="1"/>
  <c r="R479" i="2" s="1"/>
  <c r="I338" i="50"/>
  <c r="J338" i="50"/>
  <c r="K338" i="50"/>
  <c r="L338" i="50"/>
  <c r="I337" i="50"/>
  <c r="I376" i="50" s="1"/>
  <c r="J337" i="50"/>
  <c r="J376" i="50" s="1"/>
  <c r="K337" i="50"/>
  <c r="K376" i="50" s="1"/>
  <c r="L337" i="50"/>
  <c r="L376" i="50" s="1"/>
  <c r="I336" i="50"/>
  <c r="J336" i="50"/>
  <c r="K336" i="50"/>
  <c r="L336" i="50"/>
  <c r="I335" i="50"/>
  <c r="J335" i="50"/>
  <c r="K335" i="50"/>
  <c r="L335" i="50"/>
  <c r="I334" i="50"/>
  <c r="I373" i="50" s="1"/>
  <c r="J334" i="50"/>
  <c r="J373" i="50" s="1"/>
  <c r="K334" i="50"/>
  <c r="K373" i="50" s="1"/>
  <c r="L334" i="50"/>
  <c r="L373" i="50" s="1"/>
  <c r="I333" i="50"/>
  <c r="I392" i="50" s="1"/>
  <c r="J333" i="50"/>
  <c r="J392" i="50" s="1"/>
  <c r="K333" i="50"/>
  <c r="K392" i="50" s="1"/>
  <c r="L333" i="50"/>
  <c r="L392" i="50" s="1"/>
  <c r="I332" i="50"/>
  <c r="J332" i="50"/>
  <c r="K332" i="50"/>
  <c r="L332" i="50"/>
  <c r="I331" i="50"/>
  <c r="J331" i="50"/>
  <c r="K331" i="50"/>
  <c r="L331" i="50"/>
  <c r="I330" i="50"/>
  <c r="J330" i="50"/>
  <c r="K330" i="50"/>
  <c r="L330" i="50"/>
  <c r="I329" i="50"/>
  <c r="J329" i="50"/>
  <c r="K329" i="50"/>
  <c r="L329" i="50"/>
  <c r="I328" i="50"/>
  <c r="J328" i="50"/>
  <c r="K328" i="50"/>
  <c r="I326" i="50"/>
  <c r="J326" i="50"/>
  <c r="K326" i="50"/>
  <c r="L326" i="50"/>
  <c r="I325" i="50"/>
  <c r="J325" i="50"/>
  <c r="K325" i="50"/>
  <c r="L325" i="50"/>
  <c r="I324" i="50"/>
  <c r="J324" i="50"/>
  <c r="K324" i="50"/>
  <c r="L324" i="50"/>
  <c r="I323" i="50"/>
  <c r="J323" i="50"/>
  <c r="K323" i="50"/>
  <c r="L323" i="50"/>
  <c r="I322" i="50"/>
  <c r="J322" i="50"/>
  <c r="K322" i="50"/>
  <c r="L322" i="50"/>
  <c r="I321" i="50"/>
  <c r="J321" i="50"/>
  <c r="K321" i="50"/>
  <c r="L321" i="50"/>
  <c r="I320" i="50"/>
  <c r="I387" i="50" s="1"/>
  <c r="J320" i="50"/>
  <c r="J387" i="50" s="1"/>
  <c r="K320" i="50"/>
  <c r="K387" i="50" s="1"/>
  <c r="L320" i="50"/>
  <c r="L387" i="50" s="1"/>
  <c r="I319" i="50"/>
  <c r="I386" i="50" s="1"/>
  <c r="I385" i="50" s="1"/>
  <c r="J319" i="50"/>
  <c r="J386" i="50" s="1"/>
  <c r="J385" i="50" s="1"/>
  <c r="K319" i="50"/>
  <c r="K386" i="50" s="1"/>
  <c r="K385" i="50" s="1"/>
  <c r="L319" i="50"/>
  <c r="L386" i="50" s="1"/>
  <c r="L385" i="50" s="1"/>
  <c r="I318" i="50"/>
  <c r="J318" i="50"/>
  <c r="K318" i="50"/>
  <c r="L318" i="50"/>
  <c r="I317" i="50"/>
  <c r="J317" i="50"/>
  <c r="K317" i="50"/>
  <c r="L317" i="50"/>
  <c r="I316" i="50"/>
  <c r="J316" i="50"/>
  <c r="K316" i="50"/>
  <c r="L316" i="50"/>
  <c r="I315" i="50"/>
  <c r="J315" i="50"/>
  <c r="K315" i="50"/>
  <c r="L315" i="50"/>
  <c r="I314" i="50"/>
  <c r="J314" i="50"/>
  <c r="K314" i="50"/>
  <c r="L314" i="50"/>
  <c r="I313" i="50"/>
  <c r="J313" i="50"/>
  <c r="K313" i="50"/>
  <c r="L313" i="50"/>
  <c r="I312" i="50"/>
  <c r="I380" i="50" s="1"/>
  <c r="J312" i="50"/>
  <c r="J380" i="50" s="1"/>
  <c r="K312" i="50"/>
  <c r="K380" i="50" s="1"/>
  <c r="L312" i="50"/>
  <c r="L380" i="50" s="1"/>
  <c r="I311" i="50"/>
  <c r="I379" i="50" s="1"/>
  <c r="J311" i="50"/>
  <c r="J379" i="50" s="1"/>
  <c r="K311" i="50"/>
  <c r="K379" i="50" s="1"/>
  <c r="L311" i="50"/>
  <c r="L379" i="50" s="1"/>
  <c r="I310" i="50"/>
  <c r="I378" i="50" s="1"/>
  <c r="J310" i="50"/>
  <c r="J378" i="50" s="1"/>
  <c r="K310" i="50"/>
  <c r="K378" i="50" s="1"/>
  <c r="L310" i="50"/>
  <c r="L378" i="50" s="1"/>
  <c r="I309" i="50"/>
  <c r="I377" i="50" s="1"/>
  <c r="J309" i="50"/>
  <c r="J377" i="50" s="1"/>
  <c r="K309" i="50"/>
  <c r="K377" i="50" s="1"/>
  <c r="L309" i="50"/>
  <c r="L377" i="50" s="1"/>
  <c r="I307" i="50"/>
  <c r="J307" i="50"/>
  <c r="K307" i="50"/>
  <c r="L307" i="50"/>
  <c r="I306" i="50"/>
  <c r="J306" i="50"/>
  <c r="K306" i="50"/>
  <c r="L306" i="50"/>
  <c r="I305" i="50"/>
  <c r="J305" i="50"/>
  <c r="K305" i="50"/>
  <c r="L305" i="50"/>
  <c r="I304" i="50"/>
  <c r="I421" i="50" s="1"/>
  <c r="J304" i="50"/>
  <c r="J421" i="50" s="1"/>
  <c r="K304" i="50"/>
  <c r="K421" i="50" s="1"/>
  <c r="L304" i="50"/>
  <c r="L421" i="50" s="1"/>
  <c r="I303" i="50"/>
  <c r="J303" i="50"/>
  <c r="K303" i="50"/>
  <c r="L303" i="50"/>
  <c r="I302" i="50"/>
  <c r="J302" i="50"/>
  <c r="K302" i="50"/>
  <c r="L302" i="50"/>
  <c r="I301" i="50"/>
  <c r="J301" i="50"/>
  <c r="K301" i="50"/>
  <c r="L301" i="50"/>
  <c r="I300" i="50"/>
  <c r="I406" i="50" s="1"/>
  <c r="J300" i="50"/>
  <c r="J406" i="50" s="1"/>
  <c r="K300" i="50"/>
  <c r="K406" i="50" s="1"/>
  <c r="L300" i="50"/>
  <c r="L406" i="50" s="1"/>
  <c r="I298" i="50"/>
  <c r="I413" i="50" s="1"/>
  <c r="J298" i="50"/>
  <c r="J413" i="50" s="1"/>
  <c r="K298" i="50"/>
  <c r="K413" i="50" s="1"/>
  <c r="L298" i="50"/>
  <c r="L413" i="50" s="1"/>
  <c r="I297" i="50"/>
  <c r="J297" i="50"/>
  <c r="K297" i="50"/>
  <c r="L297" i="50"/>
  <c r="I296" i="50"/>
  <c r="J296" i="50"/>
  <c r="K296" i="50"/>
  <c r="L296" i="50"/>
  <c r="I295" i="50"/>
  <c r="J295" i="50"/>
  <c r="K295" i="50"/>
  <c r="L295" i="50"/>
  <c r="I294" i="50"/>
  <c r="J294" i="50"/>
  <c r="K294" i="50"/>
  <c r="L294" i="50"/>
  <c r="I293" i="50"/>
  <c r="I410" i="50" s="1"/>
  <c r="J293" i="50"/>
  <c r="J410" i="50" s="1"/>
  <c r="K293" i="50"/>
  <c r="K410" i="50" s="1"/>
  <c r="L293" i="50"/>
  <c r="L410" i="50" s="1"/>
  <c r="I292" i="50"/>
  <c r="I409" i="50" s="1"/>
  <c r="J292" i="50"/>
  <c r="J409" i="50" s="1"/>
  <c r="K292" i="50"/>
  <c r="K409" i="50" s="1"/>
  <c r="L292" i="50"/>
  <c r="L409" i="50" s="1"/>
  <c r="I291" i="50"/>
  <c r="J291" i="50"/>
  <c r="K291" i="50"/>
  <c r="L291" i="50"/>
  <c r="I290" i="50"/>
  <c r="I415" i="50" s="1"/>
  <c r="J290" i="50"/>
  <c r="J415" i="50" s="1"/>
  <c r="K290" i="50"/>
  <c r="K415" i="50" s="1"/>
  <c r="L290" i="50"/>
  <c r="L415" i="50" s="1"/>
  <c r="I289" i="50"/>
  <c r="I417" i="50" s="1"/>
  <c r="J289" i="50"/>
  <c r="J417" i="50" s="1"/>
  <c r="K289" i="50"/>
  <c r="K417" i="50" s="1"/>
  <c r="L289" i="50"/>
  <c r="L417" i="50" s="1"/>
  <c r="I288" i="50"/>
  <c r="J288" i="50"/>
  <c r="K288" i="50"/>
  <c r="L288" i="50"/>
  <c r="I287" i="50"/>
  <c r="I419" i="50" s="1"/>
  <c r="J287" i="50"/>
  <c r="J419" i="50" s="1"/>
  <c r="K287" i="50"/>
  <c r="K419" i="50" s="1"/>
  <c r="L287" i="50"/>
  <c r="L419" i="50" s="1"/>
  <c r="I284" i="50"/>
  <c r="I285" i="50" s="1"/>
  <c r="J284" i="50"/>
  <c r="J285" i="50" s="1"/>
  <c r="K284" i="50"/>
  <c r="K285" i="50" s="1"/>
  <c r="L284" i="50"/>
  <c r="I283" i="50"/>
  <c r="J283" i="50"/>
  <c r="K283" i="50"/>
  <c r="L283" i="50"/>
  <c r="I281" i="50"/>
  <c r="I423" i="50" s="1"/>
  <c r="J281" i="50"/>
  <c r="J423" i="50" s="1"/>
  <c r="K281" i="50"/>
  <c r="K423" i="50" s="1"/>
  <c r="L281" i="50"/>
  <c r="L423" i="50" s="1"/>
  <c r="I280" i="50"/>
  <c r="I420" i="50" s="1"/>
  <c r="J280" i="50"/>
  <c r="J420" i="50" s="1"/>
  <c r="K280" i="50"/>
  <c r="K420" i="50" s="1"/>
  <c r="L280" i="50"/>
  <c r="L420" i="50" s="1"/>
  <c r="I277" i="50"/>
  <c r="I278" i="50" s="1"/>
  <c r="J277" i="50"/>
  <c r="J278" i="50" s="1"/>
  <c r="K277" i="50"/>
  <c r="K278" i="50" s="1"/>
  <c r="L277" i="50"/>
  <c r="I276" i="50"/>
  <c r="J276" i="50"/>
  <c r="K276" i="50"/>
  <c r="L276" i="50"/>
  <c r="I274" i="50"/>
  <c r="I424" i="50" s="1"/>
  <c r="J274" i="50"/>
  <c r="J424" i="50" s="1"/>
  <c r="K274" i="50"/>
  <c r="K424" i="50" s="1"/>
  <c r="L274" i="50"/>
  <c r="L424" i="50" s="1"/>
  <c r="I273" i="50"/>
  <c r="J273" i="50"/>
  <c r="K273" i="50"/>
  <c r="L273" i="50"/>
  <c r="I271" i="50"/>
  <c r="I272" i="50" s="1"/>
  <c r="J271" i="50"/>
  <c r="J272" i="50" s="1"/>
  <c r="K271" i="50"/>
  <c r="K272" i="50" s="1"/>
  <c r="L271" i="50"/>
  <c r="L272" i="50" s="1"/>
  <c r="I270" i="50"/>
  <c r="J270" i="50"/>
  <c r="K270" i="50"/>
  <c r="L270" i="50"/>
  <c r="I269" i="50"/>
  <c r="J269" i="50"/>
  <c r="K269" i="50"/>
  <c r="L269" i="50"/>
  <c r="I268" i="50"/>
  <c r="J268" i="50"/>
  <c r="K268" i="50"/>
  <c r="L268" i="50"/>
  <c r="I267" i="50"/>
  <c r="J267" i="50"/>
  <c r="K267" i="50"/>
  <c r="L267" i="50"/>
  <c r="I263" i="50"/>
  <c r="I264" i="50" s="1"/>
  <c r="J263" i="50"/>
  <c r="J264" i="50" s="1"/>
  <c r="K263" i="50"/>
  <c r="K264" i="50" s="1"/>
  <c r="L263" i="50"/>
  <c r="I262" i="50"/>
  <c r="J262" i="50"/>
  <c r="K262" i="50"/>
  <c r="L262" i="50"/>
  <c r="I261" i="50"/>
  <c r="J261" i="50"/>
  <c r="K261" i="50"/>
  <c r="L261" i="50"/>
  <c r="I260" i="50"/>
  <c r="I416" i="50" s="1"/>
  <c r="J260" i="50"/>
  <c r="J416" i="50" s="1"/>
  <c r="K260" i="50"/>
  <c r="K416" i="50" s="1"/>
  <c r="L260" i="50"/>
  <c r="L416" i="50" s="1"/>
  <c r="I259" i="50"/>
  <c r="I445" i="50" s="1"/>
  <c r="J259" i="50"/>
  <c r="J445" i="50" s="1"/>
  <c r="K259" i="50"/>
  <c r="K445" i="50" s="1"/>
  <c r="L259" i="50"/>
  <c r="L445" i="50" s="1"/>
  <c r="I258" i="50"/>
  <c r="I444" i="50" s="1"/>
  <c r="J258" i="50"/>
  <c r="J444" i="50" s="1"/>
  <c r="K258" i="50"/>
  <c r="K444" i="50" s="1"/>
  <c r="L258" i="50"/>
  <c r="L444" i="50" s="1"/>
  <c r="I257" i="50"/>
  <c r="I370" i="50" s="1"/>
  <c r="J257" i="50"/>
  <c r="J370" i="50" s="1"/>
  <c r="K257" i="50"/>
  <c r="K370" i="50" s="1"/>
  <c r="L257" i="50"/>
  <c r="L370" i="50" s="1"/>
  <c r="I256" i="50"/>
  <c r="J256" i="50"/>
  <c r="K256" i="50"/>
  <c r="L256" i="50"/>
  <c r="I255" i="50"/>
  <c r="J255" i="50"/>
  <c r="K255" i="50"/>
  <c r="L255" i="50"/>
  <c r="I253" i="50"/>
  <c r="J253" i="50"/>
  <c r="K253" i="50"/>
  <c r="L253" i="50"/>
  <c r="I252" i="50"/>
  <c r="J252" i="50"/>
  <c r="K252" i="50"/>
  <c r="L252" i="50"/>
  <c r="I251" i="50"/>
  <c r="J251" i="50"/>
  <c r="K251" i="50"/>
  <c r="L251" i="50"/>
  <c r="I249" i="50"/>
  <c r="J249" i="50"/>
  <c r="K249" i="50"/>
  <c r="L249" i="50"/>
  <c r="I248" i="50"/>
  <c r="J248" i="50"/>
  <c r="K248" i="50"/>
  <c r="L248" i="50"/>
  <c r="I247" i="50"/>
  <c r="J247" i="50"/>
  <c r="K247" i="50"/>
  <c r="L247" i="50"/>
  <c r="L231" i="50"/>
  <c r="L229" i="50" s="1"/>
  <c r="I226" i="50"/>
  <c r="J226" i="50"/>
  <c r="K226" i="50"/>
  <c r="L226" i="50"/>
  <c r="I223" i="50"/>
  <c r="J223" i="50"/>
  <c r="K223" i="50"/>
  <c r="L223" i="50"/>
  <c r="I221" i="50"/>
  <c r="J221" i="50"/>
  <c r="K221" i="50"/>
  <c r="L221" i="50"/>
  <c r="L220" i="50" s="1"/>
  <c r="I218" i="50"/>
  <c r="I219" i="50" s="1"/>
  <c r="J218" i="50"/>
  <c r="J219" i="50" s="1"/>
  <c r="K218" i="50"/>
  <c r="K219" i="50" s="1"/>
  <c r="L218" i="50"/>
  <c r="L217" i="50" s="1"/>
  <c r="L213" i="50" s="1"/>
  <c r="I214" i="50"/>
  <c r="J214" i="50"/>
  <c r="K214" i="50"/>
  <c r="L214" i="50"/>
  <c r="L192" i="50"/>
  <c r="L174" i="50"/>
  <c r="L156" i="50"/>
  <c r="L138" i="50"/>
  <c r="L120" i="50"/>
  <c r="I117" i="50"/>
  <c r="I119" i="50" s="1"/>
  <c r="J117" i="50"/>
  <c r="J119" i="50" s="1"/>
  <c r="K117" i="50"/>
  <c r="K119" i="50" s="1"/>
  <c r="L109" i="50"/>
  <c r="L112" i="50" s="1"/>
  <c r="L110" i="50" s="1"/>
  <c r="I109" i="50"/>
  <c r="J109" i="50"/>
  <c r="K109" i="50"/>
  <c r="I104" i="50"/>
  <c r="J104" i="50"/>
  <c r="K104" i="50"/>
  <c r="L104" i="50"/>
  <c r="L99" i="50" s="1"/>
  <c r="I103" i="50"/>
  <c r="J103" i="50"/>
  <c r="K103" i="50"/>
  <c r="L103" i="50"/>
  <c r="L98" i="50"/>
  <c r="I96" i="50"/>
  <c r="J96" i="50"/>
  <c r="K96" i="50"/>
  <c r="L96" i="50"/>
  <c r="I95" i="50"/>
  <c r="J95" i="50"/>
  <c r="K95" i="50"/>
  <c r="L95" i="50"/>
  <c r="L82" i="50"/>
  <c r="L93" i="50"/>
  <c r="L92" i="50"/>
  <c r="L91" i="50"/>
  <c r="L90" i="50"/>
  <c r="L89" i="50"/>
  <c r="L88" i="50"/>
  <c r="L87" i="50"/>
  <c r="L86" i="50"/>
  <c r="L85" i="50"/>
  <c r="L84" i="50"/>
  <c r="L83" i="50"/>
  <c r="L80" i="50"/>
  <c r="L79" i="50"/>
  <c r="L78" i="50"/>
  <c r="L77" i="50"/>
  <c r="L76" i="50"/>
  <c r="L75" i="50"/>
  <c r="L74" i="50"/>
  <c r="L73" i="50"/>
  <c r="L72" i="50"/>
  <c r="L71" i="50"/>
  <c r="L70" i="50"/>
  <c r="L69" i="50"/>
  <c r="L67" i="50"/>
  <c r="L66" i="50"/>
  <c r="L65" i="50"/>
  <c r="L64" i="50"/>
  <c r="L63" i="50"/>
  <c r="L62" i="50"/>
  <c r="L61" i="50"/>
  <c r="L60" i="50"/>
  <c r="L59" i="50"/>
  <c r="L58" i="50"/>
  <c r="L57" i="50"/>
  <c r="L56" i="50"/>
  <c r="L55" i="50" s="1"/>
  <c r="L53" i="50"/>
  <c r="L51" i="50"/>
  <c r="L49" i="50"/>
  <c r="L47" i="50"/>
  <c r="L45" i="50"/>
  <c r="L43" i="50"/>
  <c r="I41" i="50"/>
  <c r="J41" i="50"/>
  <c r="K41" i="50"/>
  <c r="L41" i="50"/>
  <c r="I40" i="50"/>
  <c r="J40" i="50"/>
  <c r="K40" i="50"/>
  <c r="L40" i="50"/>
  <c r="I39" i="50"/>
  <c r="J39" i="50"/>
  <c r="K39" i="50"/>
  <c r="L39" i="50"/>
  <c r="I38" i="50"/>
  <c r="J38" i="50"/>
  <c r="K38" i="50"/>
  <c r="L38" i="50"/>
  <c r="I37" i="50"/>
  <c r="J37" i="50"/>
  <c r="K37" i="50"/>
  <c r="L37" i="50"/>
  <c r="I36" i="50"/>
  <c r="J36" i="50"/>
  <c r="K36" i="50"/>
  <c r="L36" i="50"/>
  <c r="I35" i="50"/>
  <c r="J35" i="50"/>
  <c r="K35" i="50"/>
  <c r="L35" i="50"/>
  <c r="I34" i="50"/>
  <c r="J34" i="50"/>
  <c r="K34" i="50"/>
  <c r="L34" i="50"/>
  <c r="I33" i="50"/>
  <c r="J33" i="50"/>
  <c r="K33" i="50"/>
  <c r="L33" i="50"/>
  <c r="I32" i="50"/>
  <c r="J32" i="50"/>
  <c r="K32" i="50"/>
  <c r="L32" i="50"/>
  <c r="I31" i="50"/>
  <c r="J31" i="50"/>
  <c r="K31" i="50"/>
  <c r="L31" i="50"/>
  <c r="I30" i="50"/>
  <c r="J30" i="50"/>
  <c r="K30" i="50"/>
  <c r="L30" i="50"/>
  <c r="I29" i="50"/>
  <c r="J29" i="50"/>
  <c r="K29" i="50"/>
  <c r="L29" i="50"/>
  <c r="I14" i="50"/>
  <c r="J14" i="50"/>
  <c r="K14" i="50"/>
  <c r="L14" i="50"/>
  <c r="I12" i="50"/>
  <c r="J12" i="50"/>
  <c r="K12" i="50"/>
  <c r="L12" i="50"/>
  <c r="I11" i="50"/>
  <c r="I13" i="50" s="1"/>
  <c r="J11" i="50"/>
  <c r="J13" i="50" s="1"/>
  <c r="K11" i="50"/>
  <c r="K13" i="50" s="1"/>
  <c r="L11" i="50"/>
  <c r="I8" i="50"/>
  <c r="I9" i="50" s="1"/>
  <c r="J8" i="50"/>
  <c r="J9" i="50" s="1"/>
  <c r="K8" i="50"/>
  <c r="K9" i="50" s="1"/>
  <c r="L8" i="50"/>
  <c r="L6" i="50"/>
  <c r="L5" i="50"/>
  <c r="L437" i="50" s="1"/>
  <c r="L4" i="50"/>
  <c r="I335" i="41"/>
  <c r="J335" i="41"/>
  <c r="K335" i="41"/>
  <c r="L335" i="41"/>
  <c r="I329" i="41"/>
  <c r="J329" i="41"/>
  <c r="K329" i="41"/>
  <c r="L329" i="41"/>
  <c r="I328" i="41"/>
  <c r="J328" i="41"/>
  <c r="K328" i="41"/>
  <c r="I321" i="41"/>
  <c r="J321" i="41"/>
  <c r="K321" i="41"/>
  <c r="L321" i="41"/>
  <c r="I318" i="41"/>
  <c r="J318" i="41"/>
  <c r="K318" i="41"/>
  <c r="L318" i="41"/>
  <c r="I314" i="41"/>
  <c r="J314" i="41"/>
  <c r="K314" i="41"/>
  <c r="L314" i="41"/>
  <c r="I308" i="41"/>
  <c r="J308" i="41"/>
  <c r="K308" i="41"/>
  <c r="L308" i="41"/>
  <c r="I299" i="41"/>
  <c r="J299" i="41"/>
  <c r="K299" i="41"/>
  <c r="L299" i="41"/>
  <c r="I286" i="41"/>
  <c r="J286" i="41"/>
  <c r="K286" i="41"/>
  <c r="L286" i="41"/>
  <c r="I285" i="41"/>
  <c r="J285" i="41"/>
  <c r="K285" i="41"/>
  <c r="L285" i="41"/>
  <c r="I282" i="41"/>
  <c r="J282" i="41"/>
  <c r="K282" i="41"/>
  <c r="L282" i="41"/>
  <c r="I279" i="41"/>
  <c r="J279" i="41"/>
  <c r="K279" i="41"/>
  <c r="L279" i="41"/>
  <c r="I278" i="41"/>
  <c r="J278" i="41"/>
  <c r="K278" i="41"/>
  <c r="L278" i="41"/>
  <c r="I275" i="41"/>
  <c r="J275" i="41"/>
  <c r="K275" i="41"/>
  <c r="L275" i="41"/>
  <c r="I272" i="41"/>
  <c r="J272" i="41"/>
  <c r="K272" i="41"/>
  <c r="L272" i="41"/>
  <c r="I269" i="41"/>
  <c r="J269" i="41"/>
  <c r="K269" i="41"/>
  <c r="L269" i="41"/>
  <c r="I267" i="41"/>
  <c r="J267" i="41"/>
  <c r="K267" i="41"/>
  <c r="L267" i="41"/>
  <c r="I266" i="41"/>
  <c r="J266" i="41"/>
  <c r="K266" i="41"/>
  <c r="I265" i="41"/>
  <c r="J265" i="41"/>
  <c r="K265" i="41"/>
  <c r="L265" i="41"/>
  <c r="I264" i="41"/>
  <c r="J264" i="41"/>
  <c r="K264" i="41"/>
  <c r="L264" i="41"/>
  <c r="I257" i="41"/>
  <c r="I370" i="41" s="1"/>
  <c r="J257" i="41"/>
  <c r="J370" i="41" s="1"/>
  <c r="K257" i="41"/>
  <c r="K370" i="41" s="1"/>
  <c r="L257" i="41"/>
  <c r="L370" i="41" s="1"/>
  <c r="I251" i="41"/>
  <c r="J251" i="41"/>
  <c r="K251" i="41"/>
  <c r="L251" i="41"/>
  <c r="L217" i="41"/>
  <c r="I247" i="41"/>
  <c r="J247" i="41"/>
  <c r="K247" i="41"/>
  <c r="L247" i="41"/>
  <c r="L231" i="41"/>
  <c r="L229" i="41" s="1"/>
  <c r="L443" i="41" s="1"/>
  <c r="I226" i="41"/>
  <c r="J226" i="41"/>
  <c r="K226" i="41"/>
  <c r="L226" i="41"/>
  <c r="I223" i="41"/>
  <c r="J223" i="41"/>
  <c r="K223" i="41"/>
  <c r="L223" i="41"/>
  <c r="I220" i="41"/>
  <c r="J220" i="41"/>
  <c r="K220" i="41"/>
  <c r="L220" i="41"/>
  <c r="I217" i="41"/>
  <c r="J217" i="41"/>
  <c r="K217" i="41"/>
  <c r="L213" i="41"/>
  <c r="I214" i="41"/>
  <c r="J214" i="41"/>
  <c r="K214" i="41"/>
  <c r="L214" i="41"/>
  <c r="I213" i="41"/>
  <c r="J213" i="41"/>
  <c r="K213" i="41"/>
  <c r="I209" i="41"/>
  <c r="K209" i="41"/>
  <c r="L192" i="41"/>
  <c r="L174" i="41"/>
  <c r="L156" i="41"/>
  <c r="L138" i="41"/>
  <c r="L120" i="41"/>
  <c r="I117" i="41"/>
  <c r="I119" i="41" s="1"/>
  <c r="J117" i="41"/>
  <c r="J119" i="41" s="1"/>
  <c r="K117" i="41"/>
  <c r="K119" i="41" s="1"/>
  <c r="L110" i="41"/>
  <c r="L101" i="41"/>
  <c r="I104" i="41"/>
  <c r="J104" i="41"/>
  <c r="K104" i="41"/>
  <c r="L104" i="41"/>
  <c r="L100" i="41"/>
  <c r="L99" i="41"/>
  <c r="L98" i="41"/>
  <c r="L54" i="41"/>
  <c r="L53" i="41"/>
  <c r="L52" i="41"/>
  <c r="L51" i="41"/>
  <c r="L50" i="41"/>
  <c r="L49" i="41"/>
  <c r="L48" i="41"/>
  <c r="L47" i="41"/>
  <c r="L46" i="41"/>
  <c r="L45" i="41"/>
  <c r="L44" i="41"/>
  <c r="L18" i="41" s="1"/>
  <c r="L43" i="41"/>
  <c r="I29" i="41"/>
  <c r="J29" i="41"/>
  <c r="K29" i="41"/>
  <c r="L29" i="41"/>
  <c r="L28" i="41"/>
  <c r="L27" i="41"/>
  <c r="L26" i="41"/>
  <c r="L25" i="41"/>
  <c r="L24" i="41"/>
  <c r="L23" i="41"/>
  <c r="L22" i="41"/>
  <c r="L21" i="41"/>
  <c r="L20" i="41"/>
  <c r="L19" i="41"/>
  <c r="L17" i="41"/>
  <c r="I13" i="41"/>
  <c r="J13" i="41"/>
  <c r="K13" i="41"/>
  <c r="I9" i="41"/>
  <c r="J9" i="41"/>
  <c r="K9" i="41"/>
  <c r="I348" i="2"/>
  <c r="J348" i="2"/>
  <c r="K348" i="2"/>
  <c r="L348" i="2"/>
  <c r="I335" i="2"/>
  <c r="J335" i="2"/>
  <c r="K335" i="2"/>
  <c r="L335" i="2"/>
  <c r="I329" i="2"/>
  <c r="J329" i="2"/>
  <c r="K329" i="2"/>
  <c r="L329" i="2"/>
  <c r="I328" i="2"/>
  <c r="J328" i="2"/>
  <c r="K328" i="2"/>
  <c r="I321" i="2"/>
  <c r="J321" i="2"/>
  <c r="K321" i="2"/>
  <c r="L321" i="2"/>
  <c r="I318" i="2"/>
  <c r="J318" i="2"/>
  <c r="K318" i="2"/>
  <c r="L318" i="2"/>
  <c r="I314" i="2"/>
  <c r="J314" i="2"/>
  <c r="K314" i="2"/>
  <c r="L314" i="2"/>
  <c r="I308" i="2"/>
  <c r="I299" i="2" s="1"/>
  <c r="J308" i="2"/>
  <c r="J299" i="2" s="1"/>
  <c r="K308" i="2"/>
  <c r="K299" i="2" s="1"/>
  <c r="L308" i="2"/>
  <c r="L299" i="2" s="1"/>
  <c r="I286" i="2"/>
  <c r="I286" i="50" s="1"/>
  <c r="I282" i="50" s="1"/>
  <c r="J286" i="2"/>
  <c r="J286" i="50" s="1"/>
  <c r="K286" i="2"/>
  <c r="K286" i="50" s="1"/>
  <c r="K282" i="50" s="1"/>
  <c r="L286" i="2"/>
  <c r="L286" i="50" s="1"/>
  <c r="I285" i="2"/>
  <c r="J285" i="2"/>
  <c r="K285" i="2"/>
  <c r="L285" i="2"/>
  <c r="I282" i="2"/>
  <c r="J282" i="2"/>
  <c r="K282" i="2"/>
  <c r="L282" i="2"/>
  <c r="I279" i="2"/>
  <c r="I279" i="50" s="1"/>
  <c r="I275" i="50" s="1"/>
  <c r="J279" i="2"/>
  <c r="J279" i="50" s="1"/>
  <c r="K279" i="2"/>
  <c r="K279" i="50" s="1"/>
  <c r="K275" i="50" s="1"/>
  <c r="L279" i="2"/>
  <c r="L279" i="50" s="1"/>
  <c r="I278" i="2"/>
  <c r="J278" i="2"/>
  <c r="K278" i="2"/>
  <c r="L278" i="2"/>
  <c r="I275" i="2"/>
  <c r="J275" i="2"/>
  <c r="K275" i="2"/>
  <c r="L275" i="2"/>
  <c r="I272" i="2"/>
  <c r="J272" i="2"/>
  <c r="K272" i="2"/>
  <c r="L272" i="2"/>
  <c r="I269" i="2"/>
  <c r="J269" i="2"/>
  <c r="K269" i="2"/>
  <c r="L269" i="2"/>
  <c r="I267" i="2"/>
  <c r="J267" i="2"/>
  <c r="K267" i="2"/>
  <c r="L267" i="2"/>
  <c r="I266" i="2"/>
  <c r="J266" i="2"/>
  <c r="K266" i="2"/>
  <c r="I265" i="2"/>
  <c r="J265" i="2"/>
  <c r="K265" i="2"/>
  <c r="L265" i="2"/>
  <c r="I264" i="2"/>
  <c r="J264" i="2"/>
  <c r="K264" i="2"/>
  <c r="L264" i="2"/>
  <c r="I257" i="2"/>
  <c r="I370" i="2" s="1"/>
  <c r="J257" i="2"/>
  <c r="J370" i="2" s="1"/>
  <c r="K257" i="2"/>
  <c r="K370" i="2" s="1"/>
  <c r="L257" i="2"/>
  <c r="L370" i="2" s="1"/>
  <c r="I251" i="2"/>
  <c r="J251" i="2"/>
  <c r="K251" i="2"/>
  <c r="L251" i="2"/>
  <c r="I247" i="2"/>
  <c r="J247" i="2"/>
  <c r="K247" i="2"/>
  <c r="L247" i="2"/>
  <c r="L231" i="2"/>
  <c r="L229" i="2" s="1"/>
  <c r="L443" i="2" s="1"/>
  <c r="I226" i="2"/>
  <c r="J226" i="2"/>
  <c r="K226" i="2"/>
  <c r="L226" i="2"/>
  <c r="I223" i="2"/>
  <c r="J223" i="2"/>
  <c r="K223" i="2"/>
  <c r="L223" i="2"/>
  <c r="I220" i="2"/>
  <c r="J220" i="2"/>
  <c r="K220" i="2"/>
  <c r="L220" i="2"/>
  <c r="I217" i="2"/>
  <c r="J217" i="2"/>
  <c r="K217" i="2"/>
  <c r="L217" i="2"/>
  <c r="L213" i="2" s="1"/>
  <c r="I214" i="2"/>
  <c r="J214" i="2"/>
  <c r="K214" i="2"/>
  <c r="L214" i="2"/>
  <c r="I213" i="2"/>
  <c r="J213" i="2"/>
  <c r="J209" i="2" s="1"/>
  <c r="K213" i="2"/>
  <c r="I209" i="2"/>
  <c r="K209" i="2"/>
  <c r="L110" i="2"/>
  <c r="L112" i="2"/>
  <c r="L192" i="2"/>
  <c r="L174" i="2"/>
  <c r="L156" i="2"/>
  <c r="L138" i="2"/>
  <c r="L120" i="2"/>
  <c r="I117" i="2"/>
  <c r="I119" i="2" s="1"/>
  <c r="J117" i="2"/>
  <c r="J119" i="2" s="1"/>
  <c r="K117" i="2"/>
  <c r="K119" i="2" s="1"/>
  <c r="I110" i="2"/>
  <c r="J110" i="2"/>
  <c r="K110" i="2"/>
  <c r="I107" i="2"/>
  <c r="J107" i="2"/>
  <c r="K107" i="2"/>
  <c r="I104" i="2"/>
  <c r="J104" i="2"/>
  <c r="K104" i="2"/>
  <c r="L104" i="2"/>
  <c r="L102" i="2" s="1"/>
  <c r="I102" i="2"/>
  <c r="J102" i="2"/>
  <c r="K102" i="2"/>
  <c r="L100" i="2"/>
  <c r="L99" i="2"/>
  <c r="L98" i="2"/>
  <c r="L68" i="41"/>
  <c r="L55" i="41"/>
  <c r="L68" i="50" l="1"/>
  <c r="L44" i="50"/>
  <c r="L18" i="50" s="1"/>
  <c r="L46" i="50"/>
  <c r="L20" i="50" s="1"/>
  <c r="L48" i="50"/>
  <c r="L50" i="50"/>
  <c r="L24" i="50" s="1"/>
  <c r="L52" i="50"/>
  <c r="L26" i="50" s="1"/>
  <c r="L54" i="50"/>
  <c r="L28" i="50" s="1"/>
  <c r="L42" i="41"/>
  <c r="L16" i="41"/>
  <c r="L10" i="41" s="1"/>
  <c r="L19" i="50"/>
  <c r="L23" i="50"/>
  <c r="L27" i="50"/>
  <c r="L21" i="50"/>
  <c r="L25" i="50"/>
  <c r="L22" i="50"/>
  <c r="J215" i="41"/>
  <c r="J462" i="41"/>
  <c r="J359" i="41"/>
  <c r="L462" i="41"/>
  <c r="L359" i="41"/>
  <c r="L464" i="41"/>
  <c r="L360" i="41"/>
  <c r="J464" i="41"/>
  <c r="J360" i="41"/>
  <c r="K450" i="41"/>
  <c r="K364" i="41"/>
  <c r="I450" i="41"/>
  <c r="I364" i="41"/>
  <c r="K456" i="41"/>
  <c r="K394" i="41"/>
  <c r="I456" i="41"/>
  <c r="I394" i="41"/>
  <c r="L264" i="50"/>
  <c r="L278" i="50"/>
  <c r="L285" i="50"/>
  <c r="L275" i="50"/>
  <c r="J275" i="50"/>
  <c r="L282" i="50"/>
  <c r="J282" i="50"/>
  <c r="J209" i="41"/>
  <c r="K215" i="41"/>
  <c r="K462" i="41"/>
  <c r="K359" i="41"/>
  <c r="I215" i="41"/>
  <c r="I462" i="41"/>
  <c r="I359" i="41"/>
  <c r="K464" i="41"/>
  <c r="K360" i="41"/>
  <c r="I464" i="41"/>
  <c r="I360" i="41"/>
  <c r="L366" i="41"/>
  <c r="L450" i="41"/>
  <c r="L454" i="41" s="1"/>
  <c r="L364" i="41"/>
  <c r="J450" i="41"/>
  <c r="J364" i="41"/>
  <c r="L266" i="41"/>
  <c r="L456" i="41"/>
  <c r="L394" i="41"/>
  <c r="J456" i="41"/>
  <c r="J394" i="41"/>
  <c r="L17" i="50"/>
  <c r="K108" i="50"/>
  <c r="K107" i="50" s="1"/>
  <c r="K112" i="50"/>
  <c r="K111" i="50" s="1"/>
  <c r="K110" i="50" s="1"/>
  <c r="I108" i="50"/>
  <c r="I107" i="50" s="1"/>
  <c r="I112" i="50"/>
  <c r="I111" i="50" s="1"/>
  <c r="I110" i="50" s="1"/>
  <c r="J112" i="50"/>
  <c r="J111" i="50" s="1"/>
  <c r="J110" i="50" s="1"/>
  <c r="J108" i="50"/>
  <c r="J107" i="50" s="1"/>
  <c r="L101" i="50"/>
  <c r="L462" i="50"/>
  <c r="L359" i="50"/>
  <c r="K215" i="2"/>
  <c r="K462" i="2"/>
  <c r="K359" i="2"/>
  <c r="I215" i="2"/>
  <c r="I462" i="2"/>
  <c r="I359" i="2"/>
  <c r="K464" i="2"/>
  <c r="K360" i="2"/>
  <c r="I464" i="2"/>
  <c r="I360" i="2"/>
  <c r="K450" i="2"/>
  <c r="K364" i="2"/>
  <c r="I450" i="2"/>
  <c r="I364" i="2"/>
  <c r="L456" i="2"/>
  <c r="L394" i="2"/>
  <c r="J456" i="2"/>
  <c r="J394" i="2"/>
  <c r="L81" i="50"/>
  <c r="K403" i="50"/>
  <c r="K357" i="50"/>
  <c r="I403" i="50"/>
  <c r="I357" i="50"/>
  <c r="L107" i="50"/>
  <c r="L100" i="50" s="1"/>
  <c r="L97" i="50" s="1"/>
  <c r="K464" i="50"/>
  <c r="K360" i="50"/>
  <c r="I464" i="50"/>
  <c r="I360" i="50"/>
  <c r="K452" i="50"/>
  <c r="K362" i="50"/>
  <c r="I452" i="50"/>
  <c r="I362" i="50"/>
  <c r="K405" i="50"/>
  <c r="K363" i="50"/>
  <c r="I405" i="50"/>
  <c r="I363" i="50"/>
  <c r="K265" i="50"/>
  <c r="I265" i="50"/>
  <c r="K266" i="50"/>
  <c r="I266" i="50"/>
  <c r="K404" i="50"/>
  <c r="K365" i="50"/>
  <c r="I404" i="50"/>
  <c r="I365" i="50"/>
  <c r="K414" i="50"/>
  <c r="K371" i="50"/>
  <c r="I414" i="50"/>
  <c r="I371" i="50"/>
  <c r="K408" i="50"/>
  <c r="K368" i="50"/>
  <c r="I408" i="50"/>
  <c r="I368" i="50"/>
  <c r="K411" i="50"/>
  <c r="I411" i="50"/>
  <c r="K448" i="50"/>
  <c r="K374" i="50"/>
  <c r="I448" i="50"/>
  <c r="I374" i="50"/>
  <c r="K447" i="50"/>
  <c r="K369" i="50"/>
  <c r="I447" i="50"/>
  <c r="I369" i="50"/>
  <c r="K372" i="50"/>
  <c r="I372" i="50"/>
  <c r="K367" i="50"/>
  <c r="I367" i="50"/>
  <c r="J308" i="50"/>
  <c r="J299" i="50" s="1"/>
  <c r="K422" i="50"/>
  <c r="K382" i="50"/>
  <c r="I422" i="50"/>
  <c r="I382" i="50"/>
  <c r="K451" i="50"/>
  <c r="K383" i="50"/>
  <c r="I451" i="50"/>
  <c r="I383" i="50"/>
  <c r="K453" i="50"/>
  <c r="K384" i="50"/>
  <c r="I453" i="50"/>
  <c r="I384" i="50"/>
  <c r="K456" i="50"/>
  <c r="K394" i="50"/>
  <c r="I456" i="50"/>
  <c r="I394" i="50"/>
  <c r="K473" i="50"/>
  <c r="K389" i="50"/>
  <c r="I473" i="50"/>
  <c r="I389" i="50"/>
  <c r="K390" i="50"/>
  <c r="I390" i="50"/>
  <c r="K455" i="50"/>
  <c r="K393" i="50"/>
  <c r="I455" i="50"/>
  <c r="I393" i="50"/>
  <c r="K375" i="50"/>
  <c r="I375" i="50"/>
  <c r="K449" i="50"/>
  <c r="I449" i="50"/>
  <c r="J215" i="2"/>
  <c r="J462" i="2"/>
  <c r="J359" i="2"/>
  <c r="L462" i="2"/>
  <c r="L359" i="2"/>
  <c r="L464" i="2"/>
  <c r="L360" i="2"/>
  <c r="J464" i="2"/>
  <c r="J360" i="2"/>
  <c r="L366" i="2"/>
  <c r="L450" i="2"/>
  <c r="L454" i="2" s="1"/>
  <c r="L457" i="2" s="1"/>
  <c r="L471" i="2" s="1"/>
  <c r="L364" i="2"/>
  <c r="J450" i="2"/>
  <c r="J364" i="2"/>
  <c r="L266" i="2"/>
  <c r="K456" i="2"/>
  <c r="K394" i="2"/>
  <c r="I456" i="2"/>
  <c r="I394" i="2"/>
  <c r="L403" i="50"/>
  <c r="L357" i="50"/>
  <c r="J403" i="50"/>
  <c r="J357" i="50"/>
  <c r="L464" i="50"/>
  <c r="L360" i="50"/>
  <c r="J464" i="50"/>
  <c r="J360" i="50"/>
  <c r="L443" i="50"/>
  <c r="L366" i="50"/>
  <c r="L452" i="50"/>
  <c r="L362" i="50"/>
  <c r="J452" i="50"/>
  <c r="J362" i="50"/>
  <c r="L405" i="50"/>
  <c r="L363" i="50"/>
  <c r="J405" i="50"/>
  <c r="J363" i="50"/>
  <c r="L265" i="50"/>
  <c r="J265" i="50"/>
  <c r="L266" i="50"/>
  <c r="J266" i="50"/>
  <c r="L404" i="50"/>
  <c r="L365" i="50"/>
  <c r="J404" i="50"/>
  <c r="J365" i="50"/>
  <c r="L414" i="50"/>
  <c r="L371" i="50"/>
  <c r="J414" i="50"/>
  <c r="J371" i="50"/>
  <c r="L408" i="50"/>
  <c r="L368" i="50"/>
  <c r="J408" i="50"/>
  <c r="J368" i="50"/>
  <c r="L411" i="50"/>
  <c r="J411" i="50"/>
  <c r="L448" i="50"/>
  <c r="L374" i="50"/>
  <c r="J448" i="50"/>
  <c r="J374" i="50"/>
  <c r="L447" i="50"/>
  <c r="L369" i="50"/>
  <c r="J447" i="50"/>
  <c r="J369" i="50"/>
  <c r="L372" i="50"/>
  <c r="J372" i="50"/>
  <c r="L367" i="50"/>
  <c r="J367" i="50"/>
  <c r="L308" i="50"/>
  <c r="L299" i="50" s="1"/>
  <c r="K308" i="50"/>
  <c r="K299" i="50" s="1"/>
  <c r="I308" i="50"/>
  <c r="I299" i="50" s="1"/>
  <c r="L422" i="50"/>
  <c r="L382" i="50"/>
  <c r="J422" i="50"/>
  <c r="J382" i="50"/>
  <c r="L451" i="50"/>
  <c r="L383" i="50"/>
  <c r="J451" i="50"/>
  <c r="J383" i="50"/>
  <c r="L453" i="50"/>
  <c r="L384" i="50"/>
  <c r="J453" i="50"/>
  <c r="J384" i="50"/>
  <c r="L456" i="50"/>
  <c r="L394" i="50"/>
  <c r="J456" i="50"/>
  <c r="J394" i="50"/>
  <c r="L473" i="50"/>
  <c r="L389" i="50"/>
  <c r="J473" i="50"/>
  <c r="J389" i="50"/>
  <c r="L390" i="50"/>
  <c r="J390" i="50"/>
  <c r="L455" i="50"/>
  <c r="L393" i="50"/>
  <c r="J455" i="50"/>
  <c r="J393" i="50"/>
  <c r="L375" i="50"/>
  <c r="J375" i="50"/>
  <c r="L449" i="50"/>
  <c r="J449" i="50"/>
  <c r="L215" i="50"/>
  <c r="L209" i="50"/>
  <c r="L208" i="50" s="1"/>
  <c r="L94" i="50" s="1"/>
  <c r="L215" i="41"/>
  <c r="L209" i="41"/>
  <c r="L208" i="41" s="1"/>
  <c r="L97" i="41"/>
  <c r="L102" i="41"/>
  <c r="L215" i="2"/>
  <c r="L209" i="2"/>
  <c r="L208" i="2" s="1"/>
  <c r="L101" i="2"/>
  <c r="L97" i="2" s="1"/>
  <c r="L81" i="2"/>
  <c r="L68" i="2"/>
  <c r="L55" i="2"/>
  <c r="L54" i="2"/>
  <c r="L28" i="2" s="1"/>
  <c r="L53" i="2"/>
  <c r="L27" i="2" s="1"/>
  <c r="L52" i="2"/>
  <c r="L26" i="2" s="1"/>
  <c r="L51" i="2"/>
  <c r="L25" i="2" s="1"/>
  <c r="L50" i="2"/>
  <c r="L24" i="2" s="1"/>
  <c r="L49" i="2"/>
  <c r="L23" i="2" s="1"/>
  <c r="L48" i="2"/>
  <c r="L22" i="2" s="1"/>
  <c r="L47" i="2"/>
  <c r="L21" i="2" s="1"/>
  <c r="L46" i="2"/>
  <c r="L20" i="2" s="1"/>
  <c r="L45" i="2"/>
  <c r="L19" i="2" s="1"/>
  <c r="L44" i="2"/>
  <c r="L18" i="2" s="1"/>
  <c r="L43" i="2"/>
  <c r="L17" i="2" s="1"/>
  <c r="I29" i="2"/>
  <c r="J29" i="2"/>
  <c r="K29" i="2"/>
  <c r="L29" i="2"/>
  <c r="I13" i="2"/>
  <c r="J13" i="2"/>
  <c r="K13" i="2"/>
  <c r="I9" i="2"/>
  <c r="J9" i="2"/>
  <c r="K9" i="2"/>
  <c r="L457" i="41" l="1"/>
  <c r="L471" i="41" s="1"/>
  <c r="L42" i="50"/>
  <c r="L16" i="50"/>
  <c r="L15" i="41"/>
  <c r="L436" i="41" s="1"/>
  <c r="L113" i="41"/>
  <c r="L7" i="41"/>
  <c r="L9" i="41" s="1"/>
  <c r="L13" i="41"/>
  <c r="L461" i="41"/>
  <c r="L466" i="41" s="1"/>
  <c r="L472" i="41" s="1"/>
  <c r="L479" i="41" s="1"/>
  <c r="L358" i="41"/>
  <c r="L356" i="41" s="1"/>
  <c r="L395" i="41" s="1"/>
  <c r="L397" i="41" s="1"/>
  <c r="L216" i="41"/>
  <c r="L388" i="50"/>
  <c r="J407" i="50"/>
  <c r="K388" i="50"/>
  <c r="L461" i="2"/>
  <c r="L466" i="2" s="1"/>
  <c r="L472" i="2" s="1"/>
  <c r="L479" i="2" s="1"/>
  <c r="L358" i="2"/>
  <c r="L356" i="2" s="1"/>
  <c r="L395" i="2" s="1"/>
  <c r="L397" i="2" s="1"/>
  <c r="L94" i="2"/>
  <c r="L328" i="50"/>
  <c r="L339" i="50"/>
  <c r="J388" i="50"/>
  <c r="J381" i="50"/>
  <c r="L381" i="50"/>
  <c r="J446" i="50"/>
  <c r="L446" i="50"/>
  <c r="L407" i="50"/>
  <c r="L450" i="50"/>
  <c r="L364" i="50"/>
  <c r="I388" i="50"/>
  <c r="L327" i="50"/>
  <c r="I450" i="50"/>
  <c r="I364" i="50"/>
  <c r="L461" i="50"/>
  <c r="L466" i="50" s="1"/>
  <c r="L358" i="50"/>
  <c r="L356" i="50" s="1"/>
  <c r="L395" i="50" s="1"/>
  <c r="L397" i="50" s="1"/>
  <c r="J102" i="50"/>
  <c r="I102" i="50"/>
  <c r="K102" i="50"/>
  <c r="J450" i="50"/>
  <c r="J364" i="50"/>
  <c r="I381" i="50"/>
  <c r="K381" i="50"/>
  <c r="I446" i="50"/>
  <c r="K446" i="50"/>
  <c r="I407" i="50"/>
  <c r="K407" i="50"/>
  <c r="K450" i="50"/>
  <c r="K364" i="50"/>
  <c r="L102" i="50"/>
  <c r="L115" i="41"/>
  <c r="L117" i="41" s="1"/>
  <c r="L119" i="41" s="1"/>
  <c r="L94" i="41"/>
  <c r="L42" i="2"/>
  <c r="L16" i="2"/>
  <c r="L10" i="2" s="1"/>
  <c r="O283" i="41"/>
  <c r="P283" i="41"/>
  <c r="Q283" i="41"/>
  <c r="S283" i="41"/>
  <c r="N283" i="41"/>
  <c r="N283" i="2"/>
  <c r="L15" i="50" l="1"/>
  <c r="L436" i="50" s="1"/>
  <c r="L10" i="50"/>
  <c r="L254" i="41"/>
  <c r="L250" i="41"/>
  <c r="L328" i="41"/>
  <c r="L339" i="41"/>
  <c r="L327" i="41"/>
  <c r="L454" i="50"/>
  <c r="L457" i="50" s="1"/>
  <c r="L471" i="50" s="1"/>
  <c r="L340" i="50"/>
  <c r="L341" i="50"/>
  <c r="L342" i="50"/>
  <c r="L343" i="50" s="1"/>
  <c r="L327" i="2"/>
  <c r="L472" i="50"/>
  <c r="L339" i="2"/>
  <c r="L328" i="2"/>
  <c r="L118" i="41"/>
  <c r="L113" i="2"/>
  <c r="L15" i="2"/>
  <c r="L436" i="2" s="1"/>
  <c r="L7" i="2"/>
  <c r="L9" i="2" s="1"/>
  <c r="L13" i="2"/>
  <c r="O281" i="41"/>
  <c r="P281" i="41"/>
  <c r="Q281" i="41"/>
  <c r="O276" i="41"/>
  <c r="P276" i="41"/>
  <c r="Q276" i="41"/>
  <c r="N276" i="41"/>
  <c r="O279" i="2"/>
  <c r="P279" i="2"/>
  <c r="Q279" i="2"/>
  <c r="H279" i="2"/>
  <c r="N276" i="2"/>
  <c r="N279" i="2" s="1"/>
  <c r="S276" i="2" l="1"/>
  <c r="S279" i="2" s="1"/>
  <c r="P364" i="2"/>
  <c r="P450" i="2"/>
  <c r="Q364" i="2"/>
  <c r="Q450" i="2"/>
  <c r="O364" i="2"/>
  <c r="O450" i="2"/>
  <c r="S276" i="41"/>
  <c r="Q405" i="41"/>
  <c r="Q363" i="41"/>
  <c r="O405" i="41"/>
  <c r="O363" i="41"/>
  <c r="Q423" i="41"/>
  <c r="Q418" i="41" s="1"/>
  <c r="Q429" i="41" s="1"/>
  <c r="Q439" i="41" s="1"/>
  <c r="Q470" i="41" s="1"/>
  <c r="Q375" i="41"/>
  <c r="O423" i="41"/>
  <c r="O418" i="41" s="1"/>
  <c r="O429" i="41" s="1"/>
  <c r="O439" i="41" s="1"/>
  <c r="O470" i="41" s="1"/>
  <c r="O375" i="41"/>
  <c r="P405" i="41"/>
  <c r="P363" i="41"/>
  <c r="P423" i="41"/>
  <c r="P418" i="41" s="1"/>
  <c r="P429" i="41" s="1"/>
  <c r="P439" i="41" s="1"/>
  <c r="P470" i="41" s="1"/>
  <c r="P375" i="41"/>
  <c r="L13" i="50"/>
  <c r="L113" i="50"/>
  <c r="L7" i="50"/>
  <c r="L9" i="50" s="1"/>
  <c r="L341" i="41"/>
  <c r="L340" i="41"/>
  <c r="L342" i="41"/>
  <c r="L343" i="41" s="1"/>
  <c r="L340" i="2"/>
  <c r="L341" i="2"/>
  <c r="L342" i="2"/>
  <c r="L343" i="2" s="1"/>
  <c r="L347" i="50"/>
  <c r="L345" i="50"/>
  <c r="L346" i="50"/>
  <c r="L216" i="2"/>
  <c r="L254" i="2"/>
  <c r="L250" i="2"/>
  <c r="L115" i="2"/>
  <c r="L117" i="2" s="1"/>
  <c r="L119" i="2" s="1"/>
  <c r="E347" i="50"/>
  <c r="E345" i="50"/>
  <c r="L254" i="50" l="1"/>
  <c r="L115" i="50"/>
  <c r="L117" i="50" s="1"/>
  <c r="L119" i="50" s="1"/>
  <c r="L216" i="50"/>
  <c r="L250" i="50"/>
  <c r="L344" i="50"/>
  <c r="L348" i="50" s="1"/>
  <c r="L347" i="41"/>
  <c r="L345" i="41"/>
  <c r="L346" i="41"/>
  <c r="L347" i="2"/>
  <c r="L346" i="2"/>
  <c r="L345" i="2"/>
  <c r="L118" i="2"/>
  <c r="L118" i="50" l="1"/>
  <c r="L344" i="41"/>
  <c r="L348" i="41" s="1"/>
  <c r="L344" i="2"/>
  <c r="N274" i="41"/>
  <c r="N269" i="41" s="1"/>
  <c r="N267" i="41" s="1"/>
  <c r="N424" i="41" l="1"/>
  <c r="S274" i="41"/>
  <c r="S424" i="41" s="1"/>
  <c r="G345" i="50"/>
  <c r="E338" i="50"/>
  <c r="F338" i="50"/>
  <c r="G338" i="50"/>
  <c r="H338" i="50"/>
  <c r="E337" i="50"/>
  <c r="E376" i="50" s="1"/>
  <c r="F337" i="50"/>
  <c r="G337" i="50"/>
  <c r="G376" i="50" s="1"/>
  <c r="H337" i="50"/>
  <c r="H376" i="50" s="1"/>
  <c r="N376" i="50"/>
  <c r="O376" i="50"/>
  <c r="P376" i="50"/>
  <c r="Q376" i="50"/>
  <c r="D337" i="50"/>
  <c r="D338" i="50"/>
  <c r="E336" i="50"/>
  <c r="E335" i="50" s="1"/>
  <c r="F336" i="50"/>
  <c r="G336" i="50"/>
  <c r="H336" i="50"/>
  <c r="D336" i="50"/>
  <c r="D455" i="50" s="1"/>
  <c r="E334" i="50"/>
  <c r="F334" i="50"/>
  <c r="F373" i="50" s="1"/>
  <c r="G334" i="50"/>
  <c r="G373" i="50" s="1"/>
  <c r="H334" i="50"/>
  <c r="H373" i="50" s="1"/>
  <c r="O373" i="50"/>
  <c r="P373" i="50"/>
  <c r="Q373" i="50"/>
  <c r="E333" i="50"/>
  <c r="F333" i="50"/>
  <c r="G333" i="50"/>
  <c r="G392" i="50" s="1"/>
  <c r="H333" i="50"/>
  <c r="H392" i="50" s="1"/>
  <c r="O392" i="50"/>
  <c r="P392" i="50"/>
  <c r="Q392" i="50"/>
  <c r="E332" i="50"/>
  <c r="F332" i="50"/>
  <c r="G332" i="50"/>
  <c r="H332" i="50"/>
  <c r="E331" i="50"/>
  <c r="F331" i="50"/>
  <c r="G331" i="50"/>
  <c r="H331" i="50"/>
  <c r="D331" i="50"/>
  <c r="D332" i="50"/>
  <c r="D333" i="50"/>
  <c r="D334" i="50"/>
  <c r="D373" i="50" s="1"/>
  <c r="E330" i="50"/>
  <c r="F330" i="50"/>
  <c r="F473" i="50" s="1"/>
  <c r="G330" i="50"/>
  <c r="H330" i="50"/>
  <c r="D330" i="50"/>
  <c r="E326" i="50"/>
  <c r="F326" i="50"/>
  <c r="G326" i="50"/>
  <c r="H326" i="50"/>
  <c r="E325" i="50"/>
  <c r="F325" i="50"/>
  <c r="G325" i="50"/>
  <c r="H325" i="50"/>
  <c r="E324" i="50"/>
  <c r="F324" i="50"/>
  <c r="G324" i="50"/>
  <c r="H324" i="50"/>
  <c r="E323" i="50"/>
  <c r="F323" i="50"/>
  <c r="G323" i="50"/>
  <c r="H323" i="50"/>
  <c r="E322" i="50"/>
  <c r="F322" i="50"/>
  <c r="F321" i="50" s="1"/>
  <c r="G322" i="50"/>
  <c r="H322" i="50"/>
  <c r="D323" i="50"/>
  <c r="D324" i="50"/>
  <c r="D325" i="50"/>
  <c r="D326" i="50"/>
  <c r="D322" i="50"/>
  <c r="E320" i="50"/>
  <c r="F320" i="50"/>
  <c r="F387" i="50" s="1"/>
  <c r="G320" i="50"/>
  <c r="G387" i="50" s="1"/>
  <c r="H320" i="50"/>
  <c r="O387" i="50"/>
  <c r="Q387" i="50"/>
  <c r="D320" i="50"/>
  <c r="E319" i="50"/>
  <c r="F319" i="50"/>
  <c r="G319" i="50"/>
  <c r="H319" i="50"/>
  <c r="N386" i="50"/>
  <c r="O386" i="50"/>
  <c r="O385" i="50" s="1"/>
  <c r="P386" i="50"/>
  <c r="Q386" i="50"/>
  <c r="Q385" i="50" s="1"/>
  <c r="D319" i="50"/>
  <c r="D318" i="50" s="1"/>
  <c r="E317" i="50"/>
  <c r="F317" i="50"/>
  <c r="F453" i="50" s="1"/>
  <c r="G317" i="50"/>
  <c r="H317" i="50"/>
  <c r="E316" i="50"/>
  <c r="F316" i="50"/>
  <c r="F383" i="50" s="1"/>
  <c r="G316" i="50"/>
  <c r="H316" i="50"/>
  <c r="H451" i="50" s="1"/>
  <c r="E315" i="50"/>
  <c r="F315" i="50"/>
  <c r="G315" i="50"/>
  <c r="H315" i="50"/>
  <c r="D316" i="50"/>
  <c r="D317" i="50"/>
  <c r="D453" i="50" s="1"/>
  <c r="D315" i="50"/>
  <c r="E313" i="50"/>
  <c r="F313" i="50"/>
  <c r="G313" i="50"/>
  <c r="E312" i="50"/>
  <c r="E380" i="50" s="1"/>
  <c r="F312" i="50"/>
  <c r="F380" i="50" s="1"/>
  <c r="G312" i="50"/>
  <c r="G380" i="50" s="1"/>
  <c r="H312" i="50"/>
  <c r="N380" i="50"/>
  <c r="O380" i="50"/>
  <c r="P380" i="50"/>
  <c r="Q380" i="50"/>
  <c r="E311" i="50"/>
  <c r="E379" i="50" s="1"/>
  <c r="F311" i="50"/>
  <c r="G311" i="50"/>
  <c r="G379" i="50" s="1"/>
  <c r="H311" i="50"/>
  <c r="N379" i="50"/>
  <c r="O379" i="50"/>
  <c r="P379" i="50"/>
  <c r="Q379" i="50"/>
  <c r="E310" i="50"/>
  <c r="E378" i="50" s="1"/>
  <c r="F310" i="50"/>
  <c r="G310" i="50"/>
  <c r="G378" i="50" s="1"/>
  <c r="H310" i="50"/>
  <c r="H378" i="50" s="1"/>
  <c r="N378" i="50"/>
  <c r="O378" i="50"/>
  <c r="P378" i="50"/>
  <c r="Q378" i="50"/>
  <c r="D310" i="50"/>
  <c r="D378" i="50" s="1"/>
  <c r="D311" i="50"/>
  <c r="D312" i="50"/>
  <c r="D313" i="50"/>
  <c r="M425" i="50" s="1"/>
  <c r="M418" i="50" s="1"/>
  <c r="M429" i="50" s="1"/>
  <c r="M439" i="50" s="1"/>
  <c r="M470" i="50" s="1"/>
  <c r="M479" i="50" s="1"/>
  <c r="E309" i="50"/>
  <c r="E377" i="50" s="1"/>
  <c r="F309" i="50"/>
  <c r="G309" i="50"/>
  <c r="G308" i="50" s="1"/>
  <c r="H309" i="50"/>
  <c r="O377" i="50"/>
  <c r="P377" i="50"/>
  <c r="Q377" i="50"/>
  <c r="D309" i="50"/>
  <c r="D377" i="50" s="1"/>
  <c r="E307" i="50"/>
  <c r="F307" i="50"/>
  <c r="G307" i="50"/>
  <c r="H307" i="50"/>
  <c r="E306" i="50"/>
  <c r="F306" i="50"/>
  <c r="G306" i="50"/>
  <c r="H306" i="50"/>
  <c r="E305" i="50"/>
  <c r="F305" i="50"/>
  <c r="G305" i="50"/>
  <c r="H305" i="50"/>
  <c r="E304" i="50"/>
  <c r="F304" i="50"/>
  <c r="F421" i="50" s="1"/>
  <c r="G304" i="50"/>
  <c r="G421" i="50" s="1"/>
  <c r="H304" i="50"/>
  <c r="H421" i="50" s="1"/>
  <c r="N421" i="50"/>
  <c r="O421" i="50"/>
  <c r="P421" i="50"/>
  <c r="Q421" i="50"/>
  <c r="E303" i="50"/>
  <c r="E447" i="50" s="1"/>
  <c r="F303" i="50"/>
  <c r="G303" i="50"/>
  <c r="H303" i="50"/>
  <c r="H447" i="50" s="1"/>
  <c r="E302" i="50"/>
  <c r="E448" i="50" s="1"/>
  <c r="F302" i="50"/>
  <c r="G302" i="50"/>
  <c r="H302" i="50"/>
  <c r="E301" i="50"/>
  <c r="F301" i="50"/>
  <c r="G301" i="50"/>
  <c r="H301" i="50"/>
  <c r="D301" i="50"/>
  <c r="D302" i="50"/>
  <c r="D303" i="50"/>
  <c r="D304" i="50"/>
  <c r="D305" i="50"/>
  <c r="D306" i="50"/>
  <c r="D307" i="50"/>
  <c r="E300" i="50"/>
  <c r="F300" i="50"/>
  <c r="F406" i="50" s="1"/>
  <c r="G300" i="50"/>
  <c r="H300" i="50"/>
  <c r="N406" i="50"/>
  <c r="O406" i="50"/>
  <c r="P406" i="50"/>
  <c r="Q406" i="50"/>
  <c r="D300" i="50"/>
  <c r="D406" i="50" s="1"/>
  <c r="E298" i="50"/>
  <c r="E413" i="50" s="1"/>
  <c r="F298" i="50"/>
  <c r="G298" i="50"/>
  <c r="G413" i="50" s="1"/>
  <c r="O413" i="50"/>
  <c r="P413" i="50"/>
  <c r="Q413" i="50"/>
  <c r="E297" i="50"/>
  <c r="F297" i="50"/>
  <c r="G297" i="50"/>
  <c r="H297" i="50"/>
  <c r="E296" i="50"/>
  <c r="F296" i="50"/>
  <c r="G296" i="50"/>
  <c r="H296" i="50"/>
  <c r="E295" i="50"/>
  <c r="F295" i="50"/>
  <c r="G295" i="50"/>
  <c r="H295" i="50"/>
  <c r="E294" i="50"/>
  <c r="F294" i="50"/>
  <c r="G294" i="50"/>
  <c r="H294" i="50"/>
  <c r="E293" i="50"/>
  <c r="F293" i="50"/>
  <c r="F410" i="50" s="1"/>
  <c r="G293" i="50"/>
  <c r="H293" i="50"/>
  <c r="N410" i="50"/>
  <c r="O410" i="50"/>
  <c r="P410" i="50"/>
  <c r="Q410" i="50"/>
  <c r="E292" i="50"/>
  <c r="E409" i="50" s="1"/>
  <c r="F292" i="50"/>
  <c r="F409" i="50" s="1"/>
  <c r="G292" i="50"/>
  <c r="G409" i="50" s="1"/>
  <c r="H292" i="50"/>
  <c r="N409" i="50"/>
  <c r="O409" i="50"/>
  <c r="P409" i="50"/>
  <c r="Q409" i="50"/>
  <c r="E291" i="50"/>
  <c r="F291" i="50"/>
  <c r="F368" i="50" s="1"/>
  <c r="G291" i="50"/>
  <c r="G408" i="50" s="1"/>
  <c r="H291" i="50"/>
  <c r="H408" i="50" s="1"/>
  <c r="E290" i="50"/>
  <c r="F290" i="50"/>
  <c r="F415" i="50" s="1"/>
  <c r="G290" i="50"/>
  <c r="H290" i="50"/>
  <c r="H415" i="50" s="1"/>
  <c r="N415" i="50"/>
  <c r="O415" i="50"/>
  <c r="P415" i="50"/>
  <c r="Q415" i="50"/>
  <c r="E289" i="50"/>
  <c r="F289" i="50"/>
  <c r="F417" i="50" s="1"/>
  <c r="G289" i="50"/>
  <c r="G417" i="50" s="1"/>
  <c r="H289" i="50"/>
  <c r="H417" i="50" s="1"/>
  <c r="N417" i="50"/>
  <c r="O417" i="50"/>
  <c r="P417" i="50"/>
  <c r="Q417" i="50"/>
  <c r="E288" i="50"/>
  <c r="E414" i="50" s="1"/>
  <c r="F288" i="50"/>
  <c r="G288" i="50"/>
  <c r="H288" i="50"/>
  <c r="E287" i="50"/>
  <c r="F287" i="50"/>
  <c r="F419" i="50" s="1"/>
  <c r="G287" i="50"/>
  <c r="G419" i="50" s="1"/>
  <c r="H287" i="50"/>
  <c r="H419" i="50" s="1"/>
  <c r="N419" i="50"/>
  <c r="O419" i="50"/>
  <c r="P419" i="50"/>
  <c r="Q419" i="50"/>
  <c r="D287" i="50"/>
  <c r="D419" i="50" s="1"/>
  <c r="D288" i="50"/>
  <c r="D414" i="50" s="1"/>
  <c r="D289" i="50"/>
  <c r="D417" i="50" s="1"/>
  <c r="D290" i="50"/>
  <c r="D291" i="50"/>
  <c r="D292" i="50"/>
  <c r="D293" i="50"/>
  <c r="D410" i="50" s="1"/>
  <c r="D294" i="50"/>
  <c r="D295" i="50"/>
  <c r="D296" i="50"/>
  <c r="D297" i="50"/>
  <c r="D298" i="50"/>
  <c r="D413" i="50" s="1"/>
  <c r="E286" i="50"/>
  <c r="F286" i="50"/>
  <c r="G286" i="50"/>
  <c r="D286" i="50"/>
  <c r="E284" i="50"/>
  <c r="F284" i="50"/>
  <c r="F285" i="50" s="1"/>
  <c r="G284" i="50"/>
  <c r="H284" i="50"/>
  <c r="D284" i="50"/>
  <c r="E283" i="50"/>
  <c r="F283" i="50"/>
  <c r="G283" i="50"/>
  <c r="H283" i="50"/>
  <c r="D283" i="50"/>
  <c r="E281" i="50"/>
  <c r="E423" i="50" s="1"/>
  <c r="F281" i="50"/>
  <c r="F423" i="50" s="1"/>
  <c r="G281" i="50"/>
  <c r="G423" i="50" s="1"/>
  <c r="H281" i="50"/>
  <c r="H423" i="50" s="1"/>
  <c r="O423" i="50"/>
  <c r="P423" i="50"/>
  <c r="Q423" i="50"/>
  <c r="E280" i="50"/>
  <c r="F280" i="50"/>
  <c r="G280" i="50"/>
  <c r="G420" i="50" s="1"/>
  <c r="H280" i="50"/>
  <c r="H420" i="50" s="1"/>
  <c r="N420" i="50"/>
  <c r="O420" i="50"/>
  <c r="P420" i="50"/>
  <c r="Q420" i="50"/>
  <c r="D280" i="50"/>
  <c r="D281" i="50"/>
  <c r="D423" i="50" s="1"/>
  <c r="E279" i="50"/>
  <c r="F279" i="50"/>
  <c r="G279" i="50"/>
  <c r="D279" i="50"/>
  <c r="E277" i="50"/>
  <c r="F277" i="50"/>
  <c r="G277" i="50"/>
  <c r="H277" i="50"/>
  <c r="D277" i="50"/>
  <c r="D278" i="50" s="1"/>
  <c r="E276" i="50"/>
  <c r="E275" i="50" s="1"/>
  <c r="F276" i="50"/>
  <c r="G276" i="50"/>
  <c r="G275" i="50" s="1"/>
  <c r="H276" i="50"/>
  <c r="D276" i="50"/>
  <c r="E274" i="50"/>
  <c r="E424" i="50" s="1"/>
  <c r="F274" i="50"/>
  <c r="G274" i="50"/>
  <c r="H274" i="50"/>
  <c r="N424" i="50"/>
  <c r="O424" i="50"/>
  <c r="P424" i="50"/>
  <c r="Q424" i="50"/>
  <c r="D274" i="50"/>
  <c r="E273" i="50"/>
  <c r="F273" i="50"/>
  <c r="G273" i="50"/>
  <c r="H273" i="50"/>
  <c r="D273" i="50"/>
  <c r="E271" i="50"/>
  <c r="F271" i="50"/>
  <c r="F272" i="50" s="1"/>
  <c r="G271" i="50"/>
  <c r="G272" i="50" s="1"/>
  <c r="H271" i="50"/>
  <c r="H272" i="50" s="1"/>
  <c r="E270" i="50"/>
  <c r="F270" i="50"/>
  <c r="G270" i="50"/>
  <c r="H270" i="50"/>
  <c r="D271" i="50"/>
  <c r="D270" i="50"/>
  <c r="D269" i="50" s="1"/>
  <c r="E268" i="50"/>
  <c r="F268" i="50"/>
  <c r="F365" i="50" s="1"/>
  <c r="G268" i="50"/>
  <c r="H268" i="50"/>
  <c r="H404" i="50" s="1"/>
  <c r="D268" i="50"/>
  <c r="D404" i="50" s="1"/>
  <c r="E261" i="50"/>
  <c r="F261" i="50"/>
  <c r="G261" i="50"/>
  <c r="H261" i="50"/>
  <c r="D261" i="50"/>
  <c r="D363" i="50" s="1"/>
  <c r="E265" i="50"/>
  <c r="F265" i="50"/>
  <c r="F364" i="50" s="1"/>
  <c r="G265" i="50"/>
  <c r="D265" i="50"/>
  <c r="D450" i="50" s="1"/>
  <c r="E262" i="50"/>
  <c r="F262" i="50"/>
  <c r="G262" i="50"/>
  <c r="H262" i="50"/>
  <c r="D262" i="50"/>
  <c r="E263" i="50"/>
  <c r="E264" i="50" s="1"/>
  <c r="F263" i="50"/>
  <c r="G263" i="50"/>
  <c r="G264" i="50" s="1"/>
  <c r="H263" i="50"/>
  <c r="D263" i="50"/>
  <c r="E260" i="50"/>
  <c r="F260" i="50"/>
  <c r="F416" i="50" s="1"/>
  <c r="G260" i="50"/>
  <c r="G416" i="50" s="1"/>
  <c r="H260" i="50"/>
  <c r="H416" i="50" s="1"/>
  <c r="N416" i="50"/>
  <c r="O416" i="50"/>
  <c r="P416" i="50"/>
  <c r="Q416" i="50"/>
  <c r="E259" i="50"/>
  <c r="E445" i="50" s="1"/>
  <c r="F259" i="50"/>
  <c r="F445" i="50" s="1"/>
  <c r="G259" i="50"/>
  <c r="G445" i="50" s="1"/>
  <c r="H259" i="50"/>
  <c r="N445" i="50"/>
  <c r="O445" i="50"/>
  <c r="P445" i="50"/>
  <c r="Q445" i="50"/>
  <c r="E258" i="50"/>
  <c r="E444" i="50" s="1"/>
  <c r="F258" i="50"/>
  <c r="G258" i="50"/>
  <c r="G444" i="50" s="1"/>
  <c r="H258" i="50"/>
  <c r="O444" i="50"/>
  <c r="P444" i="50"/>
  <c r="Q444" i="50"/>
  <c r="D259" i="50"/>
  <c r="D445" i="50" s="1"/>
  <c r="D260" i="50"/>
  <c r="D416" i="50" s="1"/>
  <c r="D258" i="50"/>
  <c r="D444" i="50" s="1"/>
  <c r="E256" i="50"/>
  <c r="F256" i="50"/>
  <c r="G256" i="50"/>
  <c r="H256" i="50"/>
  <c r="D256" i="50"/>
  <c r="E255" i="50"/>
  <c r="E362" i="50" s="1"/>
  <c r="F255" i="50"/>
  <c r="G255" i="50"/>
  <c r="H255" i="50"/>
  <c r="D255" i="50"/>
  <c r="D452" i="50" s="1"/>
  <c r="E253" i="50"/>
  <c r="F253" i="50"/>
  <c r="G253" i="50"/>
  <c r="H253" i="50"/>
  <c r="N253" i="50"/>
  <c r="O253" i="50"/>
  <c r="P253" i="50"/>
  <c r="Q253" i="50"/>
  <c r="S253" i="50"/>
  <c r="F252" i="50"/>
  <c r="G252" i="50"/>
  <c r="H252" i="50"/>
  <c r="D253" i="50"/>
  <c r="D252" i="50"/>
  <c r="E249" i="50"/>
  <c r="F249" i="50"/>
  <c r="G249" i="50"/>
  <c r="H249" i="50"/>
  <c r="N249" i="50"/>
  <c r="O249" i="50"/>
  <c r="P249" i="50"/>
  <c r="Q249" i="50"/>
  <c r="S249" i="50"/>
  <c r="F248" i="50"/>
  <c r="F247" i="50" s="1"/>
  <c r="G248" i="50"/>
  <c r="G247" i="50" s="1"/>
  <c r="D248" i="50"/>
  <c r="G231" i="50"/>
  <c r="G229" i="50" s="1"/>
  <c r="E221" i="50"/>
  <c r="E222" i="50" s="1"/>
  <c r="F221" i="50"/>
  <c r="F222" i="50" s="1"/>
  <c r="G221" i="50"/>
  <c r="I222" i="50"/>
  <c r="I220" i="50" s="1"/>
  <c r="J222" i="50"/>
  <c r="J220" i="50" s="1"/>
  <c r="K222" i="50"/>
  <c r="K220" i="50" s="1"/>
  <c r="D221" i="50"/>
  <c r="D222" i="50" s="1"/>
  <c r="E218" i="50"/>
  <c r="E219" i="50" s="1"/>
  <c r="F218" i="50"/>
  <c r="F219" i="50" s="1"/>
  <c r="G218" i="50"/>
  <c r="G219" i="50" s="1"/>
  <c r="I217" i="50"/>
  <c r="J217" i="50"/>
  <c r="K217" i="50"/>
  <c r="D218" i="50"/>
  <c r="D219" i="50" s="1"/>
  <c r="E106" i="50"/>
  <c r="E109" i="50" s="1"/>
  <c r="F106" i="50"/>
  <c r="G106" i="50"/>
  <c r="H109" i="50"/>
  <c r="D106" i="50"/>
  <c r="D109" i="50" s="1"/>
  <c r="E103" i="50"/>
  <c r="F103" i="50"/>
  <c r="G103" i="50"/>
  <c r="H103" i="50"/>
  <c r="D103" i="50"/>
  <c r="E96" i="50"/>
  <c r="F96" i="50"/>
  <c r="G96" i="50"/>
  <c r="H96" i="50"/>
  <c r="D96" i="50"/>
  <c r="E95" i="50"/>
  <c r="F95" i="50"/>
  <c r="F403" i="50" s="1"/>
  <c r="G95" i="50"/>
  <c r="H95" i="50"/>
  <c r="H357" i="50" s="1"/>
  <c r="D95" i="50"/>
  <c r="D403" i="50" s="1"/>
  <c r="G93" i="50"/>
  <c r="G92" i="50"/>
  <c r="G91" i="50"/>
  <c r="G90" i="50"/>
  <c r="G89" i="50"/>
  <c r="G88" i="50"/>
  <c r="G87" i="50"/>
  <c r="G86" i="50"/>
  <c r="G85" i="50"/>
  <c r="G84" i="50"/>
  <c r="G83" i="50"/>
  <c r="G82" i="50"/>
  <c r="G80" i="50"/>
  <c r="G79" i="50"/>
  <c r="G78" i="50"/>
  <c r="G77" i="50"/>
  <c r="G76" i="50"/>
  <c r="G75" i="50"/>
  <c r="G74" i="50"/>
  <c r="G73" i="50"/>
  <c r="G72" i="50"/>
  <c r="G71" i="50"/>
  <c r="G70" i="50"/>
  <c r="G69" i="50"/>
  <c r="G67" i="50"/>
  <c r="G54" i="50" s="1"/>
  <c r="G66" i="50"/>
  <c r="G53" i="50" s="1"/>
  <c r="G65" i="50"/>
  <c r="G52" i="50" s="1"/>
  <c r="G64" i="50"/>
  <c r="G51" i="50" s="1"/>
  <c r="G63" i="50"/>
  <c r="G50" i="50" s="1"/>
  <c r="G62" i="50"/>
  <c r="G49" i="50" s="1"/>
  <c r="G61" i="50"/>
  <c r="G48" i="50" s="1"/>
  <c r="G60" i="50"/>
  <c r="G47" i="50" s="1"/>
  <c r="G59" i="50"/>
  <c r="G46" i="50" s="1"/>
  <c r="G58" i="50"/>
  <c r="G45" i="50" s="1"/>
  <c r="G57" i="50"/>
  <c r="G44" i="50" s="1"/>
  <c r="G56" i="50"/>
  <c r="E41" i="50"/>
  <c r="F41" i="50"/>
  <c r="G41" i="50"/>
  <c r="G28" i="50" s="1"/>
  <c r="H41" i="50"/>
  <c r="E40" i="50"/>
  <c r="F40" i="50"/>
  <c r="G40" i="50"/>
  <c r="H40" i="50"/>
  <c r="E39" i="50"/>
  <c r="F39" i="50"/>
  <c r="G39" i="50"/>
  <c r="G26" i="50" s="1"/>
  <c r="H39" i="50"/>
  <c r="E38" i="50"/>
  <c r="F38" i="50"/>
  <c r="G38" i="50"/>
  <c r="H38" i="50"/>
  <c r="E37" i="50"/>
  <c r="F37" i="50"/>
  <c r="G37" i="50"/>
  <c r="H37" i="50"/>
  <c r="E36" i="50"/>
  <c r="F36" i="50"/>
  <c r="G36" i="50"/>
  <c r="H36" i="50"/>
  <c r="E35" i="50"/>
  <c r="F35" i="50"/>
  <c r="G35" i="50"/>
  <c r="G22" i="50" s="1"/>
  <c r="H35" i="50"/>
  <c r="E34" i="50"/>
  <c r="F34" i="50"/>
  <c r="G34" i="50"/>
  <c r="H34" i="50"/>
  <c r="E33" i="50"/>
  <c r="F33" i="50"/>
  <c r="G33" i="50"/>
  <c r="G20" i="50" s="1"/>
  <c r="H33" i="50"/>
  <c r="E32" i="50"/>
  <c r="F32" i="50"/>
  <c r="G32" i="50"/>
  <c r="H32" i="50"/>
  <c r="E31" i="50"/>
  <c r="F31" i="50"/>
  <c r="G31" i="50"/>
  <c r="G18" i="50" s="1"/>
  <c r="H31" i="50"/>
  <c r="D31" i="50"/>
  <c r="D32" i="50"/>
  <c r="D33" i="50"/>
  <c r="D34" i="50"/>
  <c r="D35" i="50"/>
  <c r="D36" i="50"/>
  <c r="D37" i="50"/>
  <c r="D38" i="50"/>
  <c r="D39" i="50"/>
  <c r="D40" i="50"/>
  <c r="D41" i="50"/>
  <c r="E30" i="50"/>
  <c r="F30" i="50"/>
  <c r="G30" i="50"/>
  <c r="H30" i="50"/>
  <c r="D30" i="50"/>
  <c r="G16" i="50"/>
  <c r="E14" i="50"/>
  <c r="F14" i="50"/>
  <c r="G14" i="50"/>
  <c r="H14" i="50"/>
  <c r="D14" i="50"/>
  <c r="F12" i="50"/>
  <c r="G12" i="50"/>
  <c r="H12" i="50"/>
  <c r="F11" i="50"/>
  <c r="G11" i="50"/>
  <c r="H11" i="50"/>
  <c r="D12" i="50"/>
  <c r="D11" i="50"/>
  <c r="F8" i="50"/>
  <c r="G8" i="50"/>
  <c r="H8" i="50"/>
  <c r="D8" i="50"/>
  <c r="F6" i="50"/>
  <c r="G6" i="50"/>
  <c r="F5" i="50"/>
  <c r="G5" i="50"/>
  <c r="G437" i="50" s="1"/>
  <c r="G4" i="50"/>
  <c r="H473" i="50"/>
  <c r="H463" i="50"/>
  <c r="F463" i="50"/>
  <c r="E463" i="50"/>
  <c r="D463" i="50"/>
  <c r="H455" i="50"/>
  <c r="F455" i="50"/>
  <c r="E455" i="50"/>
  <c r="H452" i="50"/>
  <c r="F452" i="50"/>
  <c r="E451" i="50"/>
  <c r="D451" i="50"/>
  <c r="H449" i="50"/>
  <c r="H448" i="50"/>
  <c r="F448" i="50"/>
  <c r="D448" i="50"/>
  <c r="H445" i="50"/>
  <c r="H444" i="50"/>
  <c r="F444" i="50"/>
  <c r="H425" i="50"/>
  <c r="F425" i="50"/>
  <c r="E425" i="50"/>
  <c r="D425" i="50"/>
  <c r="H424" i="50"/>
  <c r="F424" i="50"/>
  <c r="D424" i="50"/>
  <c r="E422" i="50"/>
  <c r="D422" i="50"/>
  <c r="E421" i="50"/>
  <c r="D421" i="50"/>
  <c r="F420" i="50"/>
  <c r="E420" i="50"/>
  <c r="D420" i="50"/>
  <c r="E419" i="50"/>
  <c r="E417" i="50"/>
  <c r="E416" i="50"/>
  <c r="E415" i="50"/>
  <c r="F413" i="50"/>
  <c r="E410" i="50"/>
  <c r="H409" i="50"/>
  <c r="F408" i="50"/>
  <c r="E408" i="50"/>
  <c r="D408" i="50"/>
  <c r="F405" i="50"/>
  <c r="E404" i="50"/>
  <c r="H403" i="50"/>
  <c r="E403" i="50"/>
  <c r="H393" i="50"/>
  <c r="F393" i="50"/>
  <c r="E393" i="50"/>
  <c r="F392" i="50"/>
  <c r="D392" i="50"/>
  <c r="H390" i="50"/>
  <c r="F389" i="50"/>
  <c r="E389" i="50"/>
  <c r="D389" i="50"/>
  <c r="H387" i="50"/>
  <c r="E387" i="50"/>
  <c r="D387" i="50"/>
  <c r="H386" i="50"/>
  <c r="F386" i="50"/>
  <c r="D386" i="50"/>
  <c r="F384" i="50"/>
  <c r="E384" i="50"/>
  <c r="H383" i="50"/>
  <c r="E383" i="50"/>
  <c r="D383" i="50"/>
  <c r="F382" i="50"/>
  <c r="E382" i="50"/>
  <c r="D382" i="50"/>
  <c r="H380" i="50"/>
  <c r="D380" i="50"/>
  <c r="H379" i="50"/>
  <c r="F379" i="50"/>
  <c r="D379" i="50"/>
  <c r="F378" i="50"/>
  <c r="H377" i="50"/>
  <c r="F377" i="50"/>
  <c r="F376" i="50"/>
  <c r="H374" i="50"/>
  <c r="F374" i="50"/>
  <c r="D374" i="50"/>
  <c r="E373" i="50"/>
  <c r="E372" i="50"/>
  <c r="E369" i="50"/>
  <c r="E365" i="50"/>
  <c r="E364" i="50"/>
  <c r="H362" i="50"/>
  <c r="F362" i="50"/>
  <c r="D362" i="50"/>
  <c r="F357" i="50"/>
  <c r="E357" i="50"/>
  <c r="D357" i="50"/>
  <c r="G344" i="50"/>
  <c r="F335" i="50"/>
  <c r="A335" i="50"/>
  <c r="A338" i="50" s="1"/>
  <c r="A333" i="50"/>
  <c r="A332" i="50"/>
  <c r="A331" i="50"/>
  <c r="A330" i="50"/>
  <c r="A334" i="50" s="1"/>
  <c r="A325" i="50"/>
  <c r="A324" i="50"/>
  <c r="A323" i="50"/>
  <c r="A322" i="50"/>
  <c r="H321" i="50"/>
  <c r="E321" i="50"/>
  <c r="F318" i="50"/>
  <c r="A318" i="50"/>
  <c r="A319" i="50" s="1"/>
  <c r="A317" i="50"/>
  <c r="A316" i="50"/>
  <c r="A315" i="50"/>
  <c r="A308" i="50"/>
  <c r="A313" i="50" s="1"/>
  <c r="A307" i="50"/>
  <c r="A306" i="50"/>
  <c r="A305" i="50"/>
  <c r="A304" i="50"/>
  <c r="A303" i="50"/>
  <c r="A302" i="50"/>
  <c r="A301" i="50"/>
  <c r="A300" i="50"/>
  <c r="A298" i="50"/>
  <c r="A297" i="50"/>
  <c r="A296" i="50"/>
  <c r="A295" i="50"/>
  <c r="A294" i="50"/>
  <c r="A293" i="50"/>
  <c r="A292" i="50"/>
  <c r="A291" i="50"/>
  <c r="A290" i="50"/>
  <c r="A289" i="50"/>
  <c r="A288" i="50"/>
  <c r="A287" i="50"/>
  <c r="A286" i="50"/>
  <c r="D285" i="50"/>
  <c r="A283" i="50"/>
  <c r="A285" i="50" s="1"/>
  <c r="A281" i="50"/>
  <c r="A280" i="50"/>
  <c r="A279" i="50"/>
  <c r="H278" i="50"/>
  <c r="F278" i="50"/>
  <c r="E278" i="50"/>
  <c r="A276" i="50"/>
  <c r="A278" i="50" s="1"/>
  <c r="F275" i="50"/>
  <c r="D275" i="50"/>
  <c r="E272" i="50"/>
  <c r="D272" i="50"/>
  <c r="F269" i="50"/>
  <c r="F267" i="50" s="1"/>
  <c r="A269" i="50"/>
  <c r="A274" i="50" s="1"/>
  <c r="A268" i="50"/>
  <c r="E266" i="50"/>
  <c r="H264" i="50"/>
  <c r="D264" i="50"/>
  <c r="Q370" i="50"/>
  <c r="G257" i="50"/>
  <c r="G370" i="50" s="1"/>
  <c r="F251" i="50"/>
  <c r="V244" i="50"/>
  <c r="U244" i="50"/>
  <c r="T244" i="50"/>
  <c r="S244" i="50"/>
  <c r="Q244" i="50"/>
  <c r="P244" i="50"/>
  <c r="O244" i="50"/>
  <c r="N244" i="50"/>
  <c r="K244" i="50"/>
  <c r="J244" i="50"/>
  <c r="I244" i="50"/>
  <c r="H244" i="50"/>
  <c r="F244" i="50"/>
  <c r="E244" i="50"/>
  <c r="D244" i="50"/>
  <c r="A244" i="50"/>
  <c r="A246" i="50" s="1"/>
  <c r="V241" i="50"/>
  <c r="U241" i="50"/>
  <c r="T241" i="50"/>
  <c r="S241" i="50"/>
  <c r="Q241" i="50"/>
  <c r="P241" i="50"/>
  <c r="O241" i="50"/>
  <c r="N241" i="50"/>
  <c r="K241" i="50"/>
  <c r="J241" i="50"/>
  <c r="I241" i="50"/>
  <c r="H241" i="50"/>
  <c r="F241" i="50"/>
  <c r="E241" i="50"/>
  <c r="D241" i="50"/>
  <c r="A241" i="50"/>
  <c r="A243" i="50" s="1"/>
  <c r="V238" i="50"/>
  <c r="U238" i="50"/>
  <c r="T238" i="50"/>
  <c r="S238" i="50"/>
  <c r="Q238" i="50"/>
  <c r="P238" i="50"/>
  <c r="O238" i="50"/>
  <c r="N238" i="50"/>
  <c r="K238" i="50"/>
  <c r="J238" i="50"/>
  <c r="I238" i="50"/>
  <c r="H238" i="50"/>
  <c r="F238" i="50"/>
  <c r="E238" i="50"/>
  <c r="D238" i="50"/>
  <c r="A238" i="50"/>
  <c r="A240" i="50" s="1"/>
  <c r="V235" i="50"/>
  <c r="V231" i="50" s="1"/>
  <c r="V229" i="50" s="1"/>
  <c r="U235" i="50"/>
  <c r="U231" i="50" s="1"/>
  <c r="U229" i="50" s="1"/>
  <c r="T235" i="50"/>
  <c r="T231" i="50" s="1"/>
  <c r="T229" i="50" s="1"/>
  <c r="S235" i="50"/>
  <c r="S231" i="50" s="1"/>
  <c r="S229" i="50" s="1"/>
  <c r="Q235" i="50"/>
  <c r="Q231" i="50" s="1"/>
  <c r="Q229" i="50" s="1"/>
  <c r="Q208" i="50" s="1"/>
  <c r="Q94" i="50" s="1"/>
  <c r="P235" i="50"/>
  <c r="P231" i="50" s="1"/>
  <c r="P229" i="50" s="1"/>
  <c r="P208" i="50" s="1"/>
  <c r="P94" i="50" s="1"/>
  <c r="O235" i="50"/>
  <c r="O231" i="50" s="1"/>
  <c r="O229" i="50" s="1"/>
  <c r="O208" i="50" s="1"/>
  <c r="O94" i="50" s="1"/>
  <c r="N235" i="50"/>
  <c r="N231" i="50" s="1"/>
  <c r="N229" i="50" s="1"/>
  <c r="N208" i="50" s="1"/>
  <c r="N94" i="50" s="1"/>
  <c r="K235" i="50"/>
  <c r="K231" i="50" s="1"/>
  <c r="K229" i="50" s="1"/>
  <c r="J235" i="50"/>
  <c r="J231" i="50" s="1"/>
  <c r="J229" i="50" s="1"/>
  <c r="I235" i="50"/>
  <c r="I231" i="50" s="1"/>
  <c r="I229" i="50" s="1"/>
  <c r="H235" i="50"/>
  <c r="F235" i="50"/>
  <c r="E235" i="50"/>
  <c r="D235" i="50"/>
  <c r="A235" i="50"/>
  <c r="A237" i="50" s="1"/>
  <c r="A234" i="50"/>
  <c r="A233" i="50"/>
  <c r="V232" i="50"/>
  <c r="U232" i="50"/>
  <c r="T232" i="50"/>
  <c r="S232" i="50"/>
  <c r="Q232" i="50"/>
  <c r="P232" i="50"/>
  <c r="O232" i="50"/>
  <c r="N232" i="50"/>
  <c r="K232" i="50"/>
  <c r="J232" i="50"/>
  <c r="I232" i="50"/>
  <c r="H232" i="50"/>
  <c r="F232" i="50"/>
  <c r="E232" i="50"/>
  <c r="D232" i="50"/>
  <c r="A232" i="50"/>
  <c r="V233" i="50"/>
  <c r="U233" i="50"/>
  <c r="T233" i="50"/>
  <c r="S233" i="50"/>
  <c r="Q233" i="50"/>
  <c r="P233" i="50"/>
  <c r="O233" i="50"/>
  <c r="N233" i="50"/>
  <c r="K233" i="50"/>
  <c r="J233" i="50"/>
  <c r="I233" i="50"/>
  <c r="H231" i="50"/>
  <c r="H233" i="50" s="1"/>
  <c r="F231" i="50"/>
  <c r="F233" i="50" s="1"/>
  <c r="E231" i="50"/>
  <c r="E233" i="50" s="1"/>
  <c r="D231" i="50"/>
  <c r="D233" i="50" s="1"/>
  <c r="D229" i="50"/>
  <c r="H226" i="50"/>
  <c r="F226" i="50"/>
  <c r="E226" i="50"/>
  <c r="D226" i="50"/>
  <c r="A226" i="50"/>
  <c r="A228" i="50" s="1"/>
  <c r="H223" i="50"/>
  <c r="F223" i="50"/>
  <c r="E223" i="50"/>
  <c r="D223" i="50"/>
  <c r="A223" i="50"/>
  <c r="A225" i="50" s="1"/>
  <c r="F220" i="50"/>
  <c r="D220" i="50"/>
  <c r="A220" i="50"/>
  <c r="A222" i="50" s="1"/>
  <c r="A217" i="50"/>
  <c r="A219" i="50" s="1"/>
  <c r="A216" i="50"/>
  <c r="A215" i="50"/>
  <c r="D214" i="50"/>
  <c r="A214" i="50"/>
  <c r="V205" i="50"/>
  <c r="U205" i="50"/>
  <c r="T205" i="50"/>
  <c r="S205" i="50"/>
  <c r="Q205" i="50"/>
  <c r="P205" i="50"/>
  <c r="O205" i="50"/>
  <c r="N205" i="50"/>
  <c r="K205" i="50"/>
  <c r="J205" i="50"/>
  <c r="I205" i="50"/>
  <c r="H205" i="50"/>
  <c r="F205" i="50"/>
  <c r="E205" i="50"/>
  <c r="D205" i="50"/>
  <c r="A205" i="50"/>
  <c r="V202" i="50"/>
  <c r="U202" i="50"/>
  <c r="T202" i="50"/>
  <c r="S202" i="50"/>
  <c r="Q202" i="50"/>
  <c r="P202" i="50"/>
  <c r="O202" i="50"/>
  <c r="N202" i="50"/>
  <c r="K202" i="50"/>
  <c r="J202" i="50"/>
  <c r="I202" i="50"/>
  <c r="H202" i="50"/>
  <c r="F202" i="50"/>
  <c r="E202" i="50"/>
  <c r="D202" i="50"/>
  <c r="A202" i="50"/>
  <c r="V199" i="50"/>
  <c r="U199" i="50"/>
  <c r="T199" i="50"/>
  <c r="S199" i="50"/>
  <c r="Q199" i="50"/>
  <c r="P199" i="50"/>
  <c r="O199" i="50"/>
  <c r="N199" i="50"/>
  <c r="K199" i="50"/>
  <c r="J199" i="50"/>
  <c r="I199" i="50"/>
  <c r="H199" i="50"/>
  <c r="F199" i="50"/>
  <c r="E199" i="50"/>
  <c r="D199" i="50"/>
  <c r="A199" i="50"/>
  <c r="V196" i="50"/>
  <c r="V192" i="50" s="1"/>
  <c r="V98" i="50" s="1"/>
  <c r="U196" i="50"/>
  <c r="U192" i="50" s="1"/>
  <c r="U98" i="50" s="1"/>
  <c r="T196" i="50"/>
  <c r="T192" i="50" s="1"/>
  <c r="T98" i="50" s="1"/>
  <c r="S196" i="50"/>
  <c r="S192" i="50" s="1"/>
  <c r="S98" i="50" s="1"/>
  <c r="Q196" i="50"/>
  <c r="Q192" i="50" s="1"/>
  <c r="Q98" i="50" s="1"/>
  <c r="P196" i="50"/>
  <c r="P192" i="50" s="1"/>
  <c r="P98" i="50" s="1"/>
  <c r="O196" i="50"/>
  <c r="O192" i="50" s="1"/>
  <c r="O98" i="50" s="1"/>
  <c r="N196" i="50"/>
  <c r="N192" i="50" s="1"/>
  <c r="N98" i="50" s="1"/>
  <c r="K196" i="50"/>
  <c r="K192" i="50" s="1"/>
  <c r="K98" i="50" s="1"/>
  <c r="J196" i="50"/>
  <c r="J192" i="50" s="1"/>
  <c r="J98" i="50" s="1"/>
  <c r="I196" i="50"/>
  <c r="I192" i="50" s="1"/>
  <c r="I98" i="50" s="1"/>
  <c r="H196" i="50"/>
  <c r="F196" i="50"/>
  <c r="E196" i="50"/>
  <c r="D196" i="50"/>
  <c r="A196" i="50"/>
  <c r="A195" i="50"/>
  <c r="A194" i="50"/>
  <c r="A206" i="50" s="1"/>
  <c r="V193" i="50"/>
  <c r="U193" i="50"/>
  <c r="T193" i="50"/>
  <c r="S193" i="50"/>
  <c r="Q193" i="50"/>
  <c r="P193" i="50"/>
  <c r="O193" i="50"/>
  <c r="N193" i="50"/>
  <c r="K193" i="50"/>
  <c r="J193" i="50"/>
  <c r="I193" i="50"/>
  <c r="H193" i="50"/>
  <c r="F193" i="50"/>
  <c r="E193" i="50"/>
  <c r="D193" i="50"/>
  <c r="A193" i="50"/>
  <c r="A207" i="50" s="1"/>
  <c r="V194" i="50"/>
  <c r="U194" i="50"/>
  <c r="T194" i="50"/>
  <c r="S194" i="50"/>
  <c r="Q194" i="50"/>
  <c r="P194" i="50"/>
  <c r="O194" i="50"/>
  <c r="N194" i="50"/>
  <c r="K194" i="50"/>
  <c r="J194" i="50"/>
  <c r="I194" i="50"/>
  <c r="H192" i="50"/>
  <c r="H194" i="50" s="1"/>
  <c r="F192" i="50"/>
  <c r="F194" i="50" s="1"/>
  <c r="E192" i="50"/>
  <c r="E194" i="50" s="1"/>
  <c r="D192" i="50"/>
  <c r="D194" i="50" s="1"/>
  <c r="A191" i="50"/>
  <c r="V190" i="50"/>
  <c r="U190" i="50"/>
  <c r="T190" i="50"/>
  <c r="S190" i="50"/>
  <c r="Q190" i="50"/>
  <c r="P190" i="50"/>
  <c r="O190" i="50"/>
  <c r="N190" i="50"/>
  <c r="K190" i="50"/>
  <c r="J190" i="50"/>
  <c r="I190" i="50"/>
  <c r="H190" i="50"/>
  <c r="F190" i="50"/>
  <c r="E190" i="50"/>
  <c r="D190" i="50"/>
  <c r="A190" i="50"/>
  <c r="V189" i="50"/>
  <c r="V191" i="50" s="1"/>
  <c r="U189" i="50"/>
  <c r="U191" i="50" s="1"/>
  <c r="T189" i="50"/>
  <c r="T191" i="50" s="1"/>
  <c r="S189" i="50"/>
  <c r="S191" i="50" s="1"/>
  <c r="Q189" i="50"/>
  <c r="Q191" i="50" s="1"/>
  <c r="P189" i="50"/>
  <c r="P191" i="50" s="1"/>
  <c r="O189" i="50"/>
  <c r="O191" i="50" s="1"/>
  <c r="N189" i="50"/>
  <c r="N191" i="50" s="1"/>
  <c r="K189" i="50"/>
  <c r="K191" i="50" s="1"/>
  <c r="J189" i="50"/>
  <c r="J191" i="50" s="1"/>
  <c r="I189" i="50"/>
  <c r="I191" i="50" s="1"/>
  <c r="H189" i="50"/>
  <c r="H191" i="50" s="1"/>
  <c r="F189" i="50"/>
  <c r="F191" i="50" s="1"/>
  <c r="E189" i="50"/>
  <c r="E191" i="50" s="1"/>
  <c r="D189" i="50"/>
  <c r="D191" i="50" s="1"/>
  <c r="A189" i="50"/>
  <c r="A188" i="50"/>
  <c r="V187" i="50"/>
  <c r="U187" i="50"/>
  <c r="T187" i="50"/>
  <c r="S187" i="50"/>
  <c r="Q187" i="50"/>
  <c r="P187" i="50"/>
  <c r="O187" i="50"/>
  <c r="N187" i="50"/>
  <c r="K187" i="50"/>
  <c r="J187" i="50"/>
  <c r="I187" i="50"/>
  <c r="H187" i="50"/>
  <c r="F187" i="50"/>
  <c r="E187" i="50"/>
  <c r="D187" i="50"/>
  <c r="A187" i="50"/>
  <c r="A186" i="50"/>
  <c r="A185" i="50"/>
  <c r="V182" i="50"/>
  <c r="U182" i="50"/>
  <c r="T182" i="50"/>
  <c r="S182" i="50"/>
  <c r="Q182" i="50"/>
  <c r="P182" i="50"/>
  <c r="O182" i="50"/>
  <c r="N182" i="50"/>
  <c r="K182" i="50"/>
  <c r="J182" i="50"/>
  <c r="I182" i="50"/>
  <c r="H182" i="50"/>
  <c r="F182" i="50"/>
  <c r="E182" i="50"/>
  <c r="D182" i="50"/>
  <c r="A182" i="50"/>
  <c r="A183" i="50" s="1"/>
  <c r="V179" i="50"/>
  <c r="U179" i="50"/>
  <c r="T179" i="50"/>
  <c r="S179" i="50"/>
  <c r="Q179" i="50"/>
  <c r="P179" i="50"/>
  <c r="O179" i="50"/>
  <c r="N179" i="50"/>
  <c r="K179" i="50"/>
  <c r="J179" i="50"/>
  <c r="I179" i="50"/>
  <c r="H179" i="50"/>
  <c r="F179" i="50"/>
  <c r="E179" i="50"/>
  <c r="D179" i="50"/>
  <c r="A179" i="50"/>
  <c r="A180" i="50" s="1"/>
  <c r="V176" i="50"/>
  <c r="V174" i="50" s="1"/>
  <c r="U176" i="50"/>
  <c r="U174" i="50" s="1"/>
  <c r="T176" i="50"/>
  <c r="T174" i="50" s="1"/>
  <c r="S176" i="50"/>
  <c r="S174" i="50" s="1"/>
  <c r="Q176" i="50"/>
  <c r="Q174" i="50" s="1"/>
  <c r="P176" i="50"/>
  <c r="P174" i="50" s="1"/>
  <c r="O176" i="50"/>
  <c r="O174" i="50" s="1"/>
  <c r="N176" i="50"/>
  <c r="N174" i="50" s="1"/>
  <c r="K176" i="50"/>
  <c r="K174" i="50" s="1"/>
  <c r="J176" i="50"/>
  <c r="J174" i="50" s="1"/>
  <c r="I176" i="50"/>
  <c r="I174" i="50" s="1"/>
  <c r="H176" i="50"/>
  <c r="H174" i="50" s="1"/>
  <c r="F176" i="50"/>
  <c r="E176" i="50"/>
  <c r="E174" i="50" s="1"/>
  <c r="D176" i="50"/>
  <c r="A176" i="50"/>
  <c r="A177" i="50" s="1"/>
  <c r="A175" i="50"/>
  <c r="F174" i="50"/>
  <c r="D174" i="50"/>
  <c r="A173" i="50"/>
  <c r="V172" i="50"/>
  <c r="U172" i="50"/>
  <c r="T172" i="50"/>
  <c r="S172" i="50"/>
  <c r="Q172" i="50"/>
  <c r="P172" i="50"/>
  <c r="O172" i="50"/>
  <c r="N172" i="50"/>
  <c r="K172" i="50"/>
  <c r="J172" i="50"/>
  <c r="I172" i="50"/>
  <c r="H172" i="50"/>
  <c r="F172" i="50"/>
  <c r="E172" i="50"/>
  <c r="D172" i="50"/>
  <c r="A172" i="50"/>
  <c r="V171" i="50"/>
  <c r="V173" i="50" s="1"/>
  <c r="U171" i="50"/>
  <c r="U173" i="50" s="1"/>
  <c r="T171" i="50"/>
  <c r="T173" i="50" s="1"/>
  <c r="S171" i="50"/>
  <c r="S173" i="50" s="1"/>
  <c r="Q171" i="50"/>
  <c r="Q173" i="50" s="1"/>
  <c r="P171" i="50"/>
  <c r="P173" i="50" s="1"/>
  <c r="O171" i="50"/>
  <c r="O173" i="50" s="1"/>
  <c r="N171" i="50"/>
  <c r="N173" i="50" s="1"/>
  <c r="K171" i="50"/>
  <c r="K173" i="50" s="1"/>
  <c r="J171" i="50"/>
  <c r="J173" i="50" s="1"/>
  <c r="I171" i="50"/>
  <c r="I173" i="50" s="1"/>
  <c r="H171" i="50"/>
  <c r="H173" i="50" s="1"/>
  <c r="F171" i="50"/>
  <c r="F173" i="50" s="1"/>
  <c r="E171" i="50"/>
  <c r="E173" i="50" s="1"/>
  <c r="D171" i="50"/>
  <c r="D173" i="50" s="1"/>
  <c r="A171" i="50"/>
  <c r="A170" i="50"/>
  <c r="V169" i="50"/>
  <c r="U169" i="50"/>
  <c r="T169" i="50"/>
  <c r="S169" i="50"/>
  <c r="Q169" i="50"/>
  <c r="P169" i="50"/>
  <c r="O169" i="50"/>
  <c r="N169" i="50"/>
  <c r="K169" i="50"/>
  <c r="J169" i="50"/>
  <c r="I169" i="50"/>
  <c r="H169" i="50"/>
  <c r="F169" i="50"/>
  <c r="E169" i="50"/>
  <c r="D169" i="50"/>
  <c r="A169" i="50"/>
  <c r="A168" i="50"/>
  <c r="A167" i="50"/>
  <c r="V164" i="50"/>
  <c r="U164" i="50"/>
  <c r="T164" i="50"/>
  <c r="S164" i="50"/>
  <c r="Q164" i="50"/>
  <c r="P164" i="50"/>
  <c r="O164" i="50"/>
  <c r="N164" i="50"/>
  <c r="K164" i="50"/>
  <c r="J164" i="50"/>
  <c r="I164" i="50"/>
  <c r="H164" i="50"/>
  <c r="F164" i="50"/>
  <c r="E164" i="50"/>
  <c r="D164" i="50"/>
  <c r="A164" i="50"/>
  <c r="A166" i="50" s="1"/>
  <c r="V161" i="50"/>
  <c r="U161" i="50"/>
  <c r="T161" i="50"/>
  <c r="S161" i="50"/>
  <c r="Q161" i="50"/>
  <c r="P161" i="50"/>
  <c r="O161" i="50"/>
  <c r="N161" i="50"/>
  <c r="K161" i="50"/>
  <c r="J161" i="50"/>
  <c r="I161" i="50"/>
  <c r="H161" i="50"/>
  <c r="F161" i="50"/>
  <c r="E161" i="50"/>
  <c r="D161" i="50"/>
  <c r="A161" i="50"/>
  <c r="A163" i="50" s="1"/>
  <c r="V158" i="50"/>
  <c r="V156" i="50" s="1"/>
  <c r="U158" i="50"/>
  <c r="U156" i="50" s="1"/>
  <c r="T158" i="50"/>
  <c r="T156" i="50" s="1"/>
  <c r="S158" i="50"/>
  <c r="S156" i="50" s="1"/>
  <c r="Q158" i="50"/>
  <c r="Q156" i="50" s="1"/>
  <c r="P158" i="50"/>
  <c r="P156" i="50" s="1"/>
  <c r="O158" i="50"/>
  <c r="O156" i="50" s="1"/>
  <c r="N158" i="50"/>
  <c r="N156" i="50" s="1"/>
  <c r="K158" i="50"/>
  <c r="K156" i="50" s="1"/>
  <c r="J158" i="50"/>
  <c r="J156" i="50" s="1"/>
  <c r="I158" i="50"/>
  <c r="I156" i="50" s="1"/>
  <c r="H158" i="50"/>
  <c r="F158" i="50"/>
  <c r="F156" i="50" s="1"/>
  <c r="E158" i="50"/>
  <c r="D158" i="50"/>
  <c r="D156" i="50" s="1"/>
  <c r="A158" i="50"/>
  <c r="A160" i="50" s="1"/>
  <c r="A157" i="50"/>
  <c r="H156" i="50"/>
  <c r="E156" i="50"/>
  <c r="A155" i="50"/>
  <c r="V154" i="50"/>
  <c r="U154" i="50"/>
  <c r="T154" i="50"/>
  <c r="S154" i="50"/>
  <c r="Q154" i="50"/>
  <c r="P154" i="50"/>
  <c r="O154" i="50"/>
  <c r="N154" i="50"/>
  <c r="K154" i="50"/>
  <c r="J154" i="50"/>
  <c r="I154" i="50"/>
  <c r="H154" i="50"/>
  <c r="F154" i="50"/>
  <c r="E154" i="50"/>
  <c r="D154" i="50"/>
  <c r="A154" i="50"/>
  <c r="V153" i="50"/>
  <c r="V155" i="50" s="1"/>
  <c r="U153" i="50"/>
  <c r="U155" i="50" s="1"/>
  <c r="T153" i="50"/>
  <c r="T155" i="50" s="1"/>
  <c r="S153" i="50"/>
  <c r="S155" i="50" s="1"/>
  <c r="Q153" i="50"/>
  <c r="Q155" i="50" s="1"/>
  <c r="P153" i="50"/>
  <c r="P155" i="50" s="1"/>
  <c r="O153" i="50"/>
  <c r="O155" i="50" s="1"/>
  <c r="N153" i="50"/>
  <c r="N155" i="50" s="1"/>
  <c r="K153" i="50"/>
  <c r="K155" i="50" s="1"/>
  <c r="J153" i="50"/>
  <c r="J155" i="50" s="1"/>
  <c r="I153" i="50"/>
  <c r="I155" i="50" s="1"/>
  <c r="H153" i="50"/>
  <c r="H155" i="50" s="1"/>
  <c r="F153" i="50"/>
  <c r="F155" i="50" s="1"/>
  <c r="E153" i="50"/>
  <c r="E155" i="50" s="1"/>
  <c r="D153" i="50"/>
  <c r="D155" i="50" s="1"/>
  <c r="A153" i="50"/>
  <c r="A152" i="50"/>
  <c r="V151" i="50"/>
  <c r="U151" i="50"/>
  <c r="T151" i="50"/>
  <c r="S151" i="50"/>
  <c r="Q151" i="50"/>
  <c r="P151" i="50"/>
  <c r="O151" i="50"/>
  <c r="N151" i="50"/>
  <c r="K151" i="50"/>
  <c r="J151" i="50"/>
  <c r="I151" i="50"/>
  <c r="H151" i="50"/>
  <c r="F151" i="50"/>
  <c r="E151" i="50"/>
  <c r="D151" i="50"/>
  <c r="A151" i="50"/>
  <c r="A150" i="50"/>
  <c r="A149" i="50"/>
  <c r="V146" i="50"/>
  <c r="U146" i="50"/>
  <c r="T146" i="50"/>
  <c r="S146" i="50"/>
  <c r="Q146" i="50"/>
  <c r="P146" i="50"/>
  <c r="O146" i="50"/>
  <c r="N146" i="50"/>
  <c r="K146" i="50"/>
  <c r="J146" i="50"/>
  <c r="I146" i="50"/>
  <c r="H146" i="50"/>
  <c r="F146" i="50"/>
  <c r="E146" i="50"/>
  <c r="D146" i="50"/>
  <c r="A146" i="50"/>
  <c r="A147" i="50" s="1"/>
  <c r="V143" i="50"/>
  <c r="U143" i="50"/>
  <c r="T143" i="50"/>
  <c r="S143" i="50"/>
  <c r="Q143" i="50"/>
  <c r="P143" i="50"/>
  <c r="O143" i="50"/>
  <c r="N143" i="50"/>
  <c r="K143" i="50"/>
  <c r="J143" i="50"/>
  <c r="I143" i="50"/>
  <c r="H143" i="50"/>
  <c r="F143" i="50"/>
  <c r="E143" i="50"/>
  <c r="D143" i="50"/>
  <c r="A143" i="50"/>
  <c r="A144" i="50" s="1"/>
  <c r="V140" i="50"/>
  <c r="V138" i="50" s="1"/>
  <c r="U140" i="50"/>
  <c r="U138" i="50" s="1"/>
  <c r="T140" i="50"/>
  <c r="T138" i="50" s="1"/>
  <c r="S140" i="50"/>
  <c r="S138" i="50" s="1"/>
  <c r="Q140" i="50"/>
  <c r="Q138" i="50" s="1"/>
  <c r="P140" i="50"/>
  <c r="P138" i="50" s="1"/>
  <c r="O140" i="50"/>
  <c r="O138" i="50" s="1"/>
  <c r="N140" i="50"/>
  <c r="N138" i="50" s="1"/>
  <c r="K140" i="50"/>
  <c r="K138" i="50" s="1"/>
  <c r="J140" i="50"/>
  <c r="J138" i="50" s="1"/>
  <c r="I140" i="50"/>
  <c r="I138" i="50" s="1"/>
  <c r="H140" i="50"/>
  <c r="F140" i="50"/>
  <c r="F138" i="50" s="1"/>
  <c r="E140" i="50"/>
  <c r="E138" i="50" s="1"/>
  <c r="D140" i="50"/>
  <c r="D138" i="50" s="1"/>
  <c r="A140" i="50"/>
  <c r="A141" i="50" s="1"/>
  <c r="A139" i="50"/>
  <c r="H138" i="50"/>
  <c r="A137" i="50"/>
  <c r="V136" i="50"/>
  <c r="U136" i="50"/>
  <c r="T136" i="50"/>
  <c r="S136" i="50"/>
  <c r="Q136" i="50"/>
  <c r="P136" i="50"/>
  <c r="O136" i="50"/>
  <c r="N136" i="50"/>
  <c r="K136" i="50"/>
  <c r="J136" i="50"/>
  <c r="I136" i="50"/>
  <c r="H136" i="50"/>
  <c r="F136" i="50"/>
  <c r="E136" i="50"/>
  <c r="D136" i="50"/>
  <c r="A136" i="50"/>
  <c r="V135" i="50"/>
  <c r="V137" i="50" s="1"/>
  <c r="U135" i="50"/>
  <c r="U137" i="50" s="1"/>
  <c r="T135" i="50"/>
  <c r="T137" i="50" s="1"/>
  <c r="S135" i="50"/>
  <c r="S137" i="50" s="1"/>
  <c r="Q135" i="50"/>
  <c r="Q137" i="50" s="1"/>
  <c r="P135" i="50"/>
  <c r="P137" i="50" s="1"/>
  <c r="O135" i="50"/>
  <c r="O137" i="50" s="1"/>
  <c r="N135" i="50"/>
  <c r="N137" i="50" s="1"/>
  <c r="K135" i="50"/>
  <c r="K137" i="50" s="1"/>
  <c r="J135" i="50"/>
  <c r="J137" i="50" s="1"/>
  <c r="I135" i="50"/>
  <c r="I137" i="50" s="1"/>
  <c r="H135" i="50"/>
  <c r="H137" i="50" s="1"/>
  <c r="F135" i="50"/>
  <c r="F137" i="50" s="1"/>
  <c r="E135" i="50"/>
  <c r="E137" i="50" s="1"/>
  <c r="D135" i="50"/>
  <c r="D137" i="50" s="1"/>
  <c r="A135" i="50"/>
  <c r="A134" i="50"/>
  <c r="V133" i="50"/>
  <c r="U133" i="50"/>
  <c r="T133" i="50"/>
  <c r="S133" i="50"/>
  <c r="Q133" i="50"/>
  <c r="P133" i="50"/>
  <c r="O133" i="50"/>
  <c r="N133" i="50"/>
  <c r="K133" i="50"/>
  <c r="J133" i="50"/>
  <c r="I133" i="50"/>
  <c r="H133" i="50"/>
  <c r="F133" i="50"/>
  <c r="E133" i="50"/>
  <c r="D133" i="50"/>
  <c r="A133" i="50"/>
  <c r="A132" i="50"/>
  <c r="A131" i="50"/>
  <c r="V128" i="50"/>
  <c r="V101" i="50" s="1"/>
  <c r="U128" i="50"/>
  <c r="U101" i="50" s="1"/>
  <c r="T128" i="50"/>
  <c r="T101" i="50" s="1"/>
  <c r="S128" i="50"/>
  <c r="S101" i="50" s="1"/>
  <c r="Q128" i="50"/>
  <c r="Q101" i="50" s="1"/>
  <c r="P128" i="50"/>
  <c r="P101" i="50" s="1"/>
  <c r="O128" i="50"/>
  <c r="O101" i="50" s="1"/>
  <c r="N128" i="50"/>
  <c r="N101" i="50" s="1"/>
  <c r="K128" i="50"/>
  <c r="K101" i="50" s="1"/>
  <c r="J128" i="50"/>
  <c r="J101" i="50" s="1"/>
  <c r="I128" i="50"/>
  <c r="I101" i="50" s="1"/>
  <c r="H128" i="50"/>
  <c r="F128" i="50"/>
  <c r="E128" i="50"/>
  <c r="D128" i="50"/>
  <c r="A128" i="50"/>
  <c r="A130" i="50" s="1"/>
  <c r="V125" i="50"/>
  <c r="V100" i="50" s="1"/>
  <c r="U125" i="50"/>
  <c r="U100" i="50" s="1"/>
  <c r="T125" i="50"/>
  <c r="T100" i="50" s="1"/>
  <c r="S125" i="50"/>
  <c r="S100" i="50" s="1"/>
  <c r="Q125" i="50"/>
  <c r="Q100" i="50" s="1"/>
  <c r="P125" i="50"/>
  <c r="P100" i="50" s="1"/>
  <c r="O125" i="50"/>
  <c r="O100" i="50" s="1"/>
  <c r="N125" i="50"/>
  <c r="N100" i="50" s="1"/>
  <c r="K125" i="50"/>
  <c r="K100" i="50" s="1"/>
  <c r="J125" i="50"/>
  <c r="J100" i="50" s="1"/>
  <c r="I125" i="50"/>
  <c r="I100" i="50" s="1"/>
  <c r="H125" i="50"/>
  <c r="F125" i="50"/>
  <c r="E125" i="50"/>
  <c r="D125" i="50"/>
  <c r="A125" i="50"/>
  <c r="A127" i="50" s="1"/>
  <c r="V122" i="50"/>
  <c r="U122" i="50"/>
  <c r="T122" i="50"/>
  <c r="S122" i="50"/>
  <c r="Q122" i="50"/>
  <c r="P122" i="50"/>
  <c r="O122" i="50"/>
  <c r="N122" i="50"/>
  <c r="K122" i="50"/>
  <c r="J122" i="50"/>
  <c r="I122" i="50"/>
  <c r="H122" i="50"/>
  <c r="H120" i="50" s="1"/>
  <c r="F122" i="50"/>
  <c r="F120" i="50" s="1"/>
  <c r="E122" i="50"/>
  <c r="E120" i="50" s="1"/>
  <c r="D122" i="50"/>
  <c r="A122" i="50"/>
  <c r="A124" i="50" s="1"/>
  <c r="A121" i="50"/>
  <c r="D120" i="50"/>
  <c r="A119" i="50"/>
  <c r="A118" i="50"/>
  <c r="A117" i="50"/>
  <c r="A116" i="50"/>
  <c r="A115" i="50"/>
  <c r="A114" i="50"/>
  <c r="A113" i="50"/>
  <c r="A110" i="50"/>
  <c r="A112" i="50" s="1"/>
  <c r="F109" i="50"/>
  <c r="A107" i="50"/>
  <c r="A109" i="50" s="1"/>
  <c r="A106" i="50"/>
  <c r="A105" i="50"/>
  <c r="F104" i="50"/>
  <c r="A104" i="50"/>
  <c r="A103" i="50"/>
  <c r="A101" i="50"/>
  <c r="A100" i="50"/>
  <c r="A99" i="50"/>
  <c r="G98" i="50"/>
  <c r="E98" i="50"/>
  <c r="A98" i="50"/>
  <c r="V81" i="50"/>
  <c r="U81" i="50"/>
  <c r="T81" i="50"/>
  <c r="V68" i="50"/>
  <c r="U68" i="50"/>
  <c r="T68" i="50"/>
  <c r="V21" i="50"/>
  <c r="U21" i="50"/>
  <c r="T21" i="50"/>
  <c r="V46" i="50"/>
  <c r="V20" i="50" s="1"/>
  <c r="U46" i="50"/>
  <c r="U20" i="50" s="1"/>
  <c r="T46" i="50"/>
  <c r="T20" i="50" s="1"/>
  <c r="V45" i="50"/>
  <c r="V19" i="50" s="1"/>
  <c r="U45" i="50"/>
  <c r="U19" i="50" s="1"/>
  <c r="T45" i="50"/>
  <c r="T19" i="50" s="1"/>
  <c r="V44" i="50"/>
  <c r="V18" i="50" s="1"/>
  <c r="U44" i="50"/>
  <c r="U18" i="50" s="1"/>
  <c r="T44" i="50"/>
  <c r="T18" i="50" s="1"/>
  <c r="U28" i="50"/>
  <c r="V27" i="50"/>
  <c r="T27" i="50"/>
  <c r="U26" i="50"/>
  <c r="V25" i="50"/>
  <c r="T25" i="50"/>
  <c r="U24" i="50"/>
  <c r="V23" i="50"/>
  <c r="T23" i="50"/>
  <c r="U22" i="50"/>
  <c r="F437" i="50"/>
  <c r="G344" i="41"/>
  <c r="G329" i="41"/>
  <c r="G209" i="41"/>
  <c r="G208" i="41" s="1"/>
  <c r="G257" i="41"/>
  <c r="G370" i="41" s="1"/>
  <c r="G282" i="41"/>
  <c r="G275" i="41"/>
  <c r="G269" i="41"/>
  <c r="G267" i="41" s="1"/>
  <c r="G102" i="41"/>
  <c r="G101" i="41"/>
  <c r="G100" i="41"/>
  <c r="G99" i="41"/>
  <c r="G98" i="41"/>
  <c r="G15" i="41"/>
  <c r="G10" i="41"/>
  <c r="G113" i="41" s="1"/>
  <c r="G344" i="2"/>
  <c r="G308" i="2"/>
  <c r="G213" i="2"/>
  <c r="G215" i="2" s="1"/>
  <c r="G257" i="2"/>
  <c r="G370" i="2" s="1"/>
  <c r="F264" i="2"/>
  <c r="F266" i="2"/>
  <c r="F269" i="2"/>
  <c r="F267" i="2" s="1"/>
  <c r="F272" i="2"/>
  <c r="F275" i="2"/>
  <c r="F278" i="2"/>
  <c r="N99" i="50" l="1"/>
  <c r="N120" i="50"/>
  <c r="P99" i="50"/>
  <c r="P120" i="50"/>
  <c r="S120" i="50"/>
  <c r="S99" i="50"/>
  <c r="U120" i="50"/>
  <c r="U99" i="50"/>
  <c r="O339" i="50"/>
  <c r="Q339" i="50"/>
  <c r="T208" i="50"/>
  <c r="T443" i="50"/>
  <c r="T366" i="50"/>
  <c r="V208" i="50"/>
  <c r="V443" i="50"/>
  <c r="V366" i="50"/>
  <c r="O120" i="50"/>
  <c r="O99" i="50"/>
  <c r="Q120" i="50"/>
  <c r="Q99" i="50"/>
  <c r="T99" i="50"/>
  <c r="T97" i="50" s="1"/>
  <c r="T120" i="50"/>
  <c r="V99" i="50"/>
  <c r="V97" i="50" s="1"/>
  <c r="V120" i="50"/>
  <c r="S97" i="50"/>
  <c r="U97" i="50"/>
  <c r="N339" i="50"/>
  <c r="N328" i="50"/>
  <c r="P339" i="50"/>
  <c r="S208" i="50"/>
  <c r="S443" i="50"/>
  <c r="S366" i="50"/>
  <c r="U208" i="50"/>
  <c r="U366" i="50"/>
  <c r="U443" i="50"/>
  <c r="G282" i="50"/>
  <c r="E282" i="50"/>
  <c r="D321" i="50"/>
  <c r="U43" i="50"/>
  <c r="U17" i="50" s="1"/>
  <c r="U55" i="50"/>
  <c r="T43" i="50"/>
  <c r="T17" i="50" s="1"/>
  <c r="T55" i="50"/>
  <c r="V43" i="50"/>
  <c r="V17" i="50" s="1"/>
  <c r="V55" i="50"/>
  <c r="F99" i="50"/>
  <c r="F229" i="50"/>
  <c r="H29" i="50"/>
  <c r="F264" i="50"/>
  <c r="E363" i="50"/>
  <c r="T22" i="50"/>
  <c r="V22" i="50"/>
  <c r="U23" i="50"/>
  <c r="T24" i="50"/>
  <c r="V24" i="50"/>
  <c r="U25" i="50"/>
  <c r="T26" i="50"/>
  <c r="V26" i="50"/>
  <c r="U27" i="50"/>
  <c r="T28" i="50"/>
  <c r="V28" i="50"/>
  <c r="J120" i="50"/>
  <c r="J99" i="50"/>
  <c r="J97" i="50" s="1"/>
  <c r="J443" i="50"/>
  <c r="J454" i="50" s="1"/>
  <c r="J457" i="50" s="1"/>
  <c r="J471" i="50" s="1"/>
  <c r="J366" i="50"/>
  <c r="D98" i="50"/>
  <c r="H98" i="50"/>
  <c r="F98" i="50"/>
  <c r="E285" i="50"/>
  <c r="D418" i="50"/>
  <c r="E411" i="50"/>
  <c r="F367" i="50"/>
  <c r="E473" i="50"/>
  <c r="F449" i="50"/>
  <c r="I120" i="50"/>
  <c r="I99" i="50"/>
  <c r="I97" i="50" s="1"/>
  <c r="K120" i="50"/>
  <c r="K99" i="50"/>
  <c r="K97" i="50" s="1"/>
  <c r="I443" i="50"/>
  <c r="I454" i="50" s="1"/>
  <c r="I457" i="50" s="1"/>
  <c r="I471" i="50" s="1"/>
  <c r="I366" i="50"/>
  <c r="K443" i="50"/>
  <c r="K454" i="50" s="1"/>
  <c r="K457" i="50" s="1"/>
  <c r="K471" i="50" s="1"/>
  <c r="K366" i="50"/>
  <c r="D385" i="50"/>
  <c r="H385" i="50"/>
  <c r="G15" i="50"/>
  <c r="G436" i="50" s="1"/>
  <c r="E29" i="50"/>
  <c r="D104" i="50"/>
  <c r="D99" i="50" s="1"/>
  <c r="H104" i="50"/>
  <c r="H99" i="50" s="1"/>
  <c r="F214" i="50"/>
  <c r="E217" i="50"/>
  <c r="D217" i="50"/>
  <c r="D213" i="50" s="1"/>
  <c r="D359" i="50" s="1"/>
  <c r="E257" i="50"/>
  <c r="E370" i="50" s="1"/>
  <c r="O370" i="50"/>
  <c r="H335" i="50"/>
  <c r="H329" i="50" s="1"/>
  <c r="D365" i="50"/>
  <c r="E371" i="50"/>
  <c r="E374" i="50"/>
  <c r="D384" i="50"/>
  <c r="D381" i="50" s="1"/>
  <c r="E390" i="50"/>
  <c r="D393" i="50"/>
  <c r="F404" i="50"/>
  <c r="E405" i="50"/>
  <c r="D282" i="50"/>
  <c r="D411" i="50"/>
  <c r="D415" i="50"/>
  <c r="F414" i="50"/>
  <c r="O462" i="50"/>
  <c r="O359" i="50"/>
  <c r="Q464" i="50"/>
  <c r="Q360" i="50"/>
  <c r="O443" i="50"/>
  <c r="O366" i="50"/>
  <c r="P456" i="50"/>
  <c r="P394" i="50"/>
  <c r="F375" i="50"/>
  <c r="Q403" i="50"/>
  <c r="Q357" i="50"/>
  <c r="O403" i="50"/>
  <c r="O357" i="50"/>
  <c r="P452" i="50"/>
  <c r="P362" i="50"/>
  <c r="N452" i="50"/>
  <c r="N362" i="50"/>
  <c r="Q405" i="50"/>
  <c r="Q363" i="50"/>
  <c r="O405" i="50"/>
  <c r="O363" i="50"/>
  <c r="Q404" i="50"/>
  <c r="Q365" i="50"/>
  <c r="O404" i="50"/>
  <c r="O365" i="50"/>
  <c r="D267" i="50"/>
  <c r="P414" i="50"/>
  <c r="P371" i="50"/>
  <c r="N414" i="50"/>
  <c r="N371" i="50"/>
  <c r="Q408" i="50"/>
  <c r="Q368" i="50"/>
  <c r="O408" i="50"/>
  <c r="O368" i="50"/>
  <c r="Q411" i="50"/>
  <c r="O411" i="50"/>
  <c r="D367" i="50"/>
  <c r="P448" i="50"/>
  <c r="P374" i="50"/>
  <c r="N448" i="50"/>
  <c r="N374" i="50"/>
  <c r="U454" i="50"/>
  <c r="U457" i="50" s="1"/>
  <c r="P447" i="50"/>
  <c r="P369" i="50"/>
  <c r="P372" i="50"/>
  <c r="N372" i="50"/>
  <c r="Q367" i="50"/>
  <c r="O367" i="50"/>
  <c r="N377" i="50"/>
  <c r="P422" i="50"/>
  <c r="P382" i="50"/>
  <c r="N422" i="50"/>
  <c r="N382" i="50"/>
  <c r="Q451" i="50"/>
  <c r="Q383" i="50"/>
  <c r="O451" i="50"/>
  <c r="O383" i="50"/>
  <c r="P453" i="50"/>
  <c r="P384" i="50"/>
  <c r="N453" i="50"/>
  <c r="N384" i="50"/>
  <c r="P387" i="50"/>
  <c r="P385" i="50" s="1"/>
  <c r="N387" i="50"/>
  <c r="N385" i="50" s="1"/>
  <c r="Q456" i="50"/>
  <c r="Q394" i="50"/>
  <c r="Q473" i="50"/>
  <c r="Q389" i="50"/>
  <c r="O473" i="50"/>
  <c r="O389" i="50"/>
  <c r="Q390" i="50"/>
  <c r="O390" i="50"/>
  <c r="P455" i="50"/>
  <c r="P393" i="50"/>
  <c r="Q375" i="50"/>
  <c r="O375" i="50"/>
  <c r="P449" i="50"/>
  <c r="N449" i="50"/>
  <c r="Q462" i="50"/>
  <c r="Q359" i="50"/>
  <c r="O464" i="50"/>
  <c r="O360" i="50"/>
  <c r="Q443" i="50"/>
  <c r="Q366" i="50"/>
  <c r="N456" i="50"/>
  <c r="N394" i="50"/>
  <c r="P403" i="50"/>
  <c r="P357" i="50"/>
  <c r="G213" i="50"/>
  <c r="G209" i="50" s="1"/>
  <c r="G208" i="50" s="1"/>
  <c r="G222" i="50"/>
  <c r="P464" i="50"/>
  <c r="P360" i="50"/>
  <c r="D251" i="50"/>
  <c r="D443" i="50" s="1"/>
  <c r="H251" i="50"/>
  <c r="Q452" i="50"/>
  <c r="Q362" i="50"/>
  <c r="O452" i="50"/>
  <c r="O362" i="50"/>
  <c r="P405" i="50"/>
  <c r="P363" i="50"/>
  <c r="P404" i="50"/>
  <c r="P365" i="50"/>
  <c r="N404" i="50"/>
  <c r="N365" i="50"/>
  <c r="H405" i="50"/>
  <c r="F363" i="50"/>
  <c r="H285" i="50"/>
  <c r="F282" i="50"/>
  <c r="Q414" i="50"/>
  <c r="Q371" i="50"/>
  <c r="O414" i="50"/>
  <c r="O371" i="50"/>
  <c r="P408" i="50"/>
  <c r="P368" i="50"/>
  <c r="N408" i="50"/>
  <c r="P411" i="50"/>
  <c r="N411" i="50"/>
  <c r="G406" i="50"/>
  <c r="G299" i="50"/>
  <c r="Q448" i="50"/>
  <c r="Q374" i="50"/>
  <c r="O448" i="50"/>
  <c r="O374" i="50"/>
  <c r="V454" i="50"/>
  <c r="V457" i="50" s="1"/>
  <c r="T454" i="50"/>
  <c r="T457" i="50" s="1"/>
  <c r="Q447" i="50"/>
  <c r="Q369" i="50"/>
  <c r="O447" i="50"/>
  <c r="O369" i="50"/>
  <c r="Q372" i="50"/>
  <c r="O372" i="50"/>
  <c r="P367" i="50"/>
  <c r="G425" i="50"/>
  <c r="I425" i="50"/>
  <c r="I418" i="50" s="1"/>
  <c r="I429" i="50" s="1"/>
  <c r="I439" i="50" s="1"/>
  <c r="I470" i="50" s="1"/>
  <c r="K425" i="50"/>
  <c r="K418" i="50" s="1"/>
  <c r="K429" i="50" s="1"/>
  <c r="K439" i="50" s="1"/>
  <c r="K470" i="50" s="1"/>
  <c r="N425" i="50"/>
  <c r="P425" i="50"/>
  <c r="P418" i="50" s="1"/>
  <c r="J425" i="50"/>
  <c r="J418" i="50" s="1"/>
  <c r="J429" i="50" s="1"/>
  <c r="J439" i="50" s="1"/>
  <c r="J470" i="50" s="1"/>
  <c r="L425" i="50"/>
  <c r="L418" i="50" s="1"/>
  <c r="L429" i="50" s="1"/>
  <c r="L439" i="50" s="1"/>
  <c r="L470" i="50" s="1"/>
  <c r="L479" i="50" s="1"/>
  <c r="O425" i="50"/>
  <c r="Q425" i="50"/>
  <c r="T439" i="50"/>
  <c r="T470" i="50" s="1"/>
  <c r="V439" i="50"/>
  <c r="V470" i="50" s="1"/>
  <c r="Q422" i="50"/>
  <c r="Q382" i="50"/>
  <c r="O422" i="50"/>
  <c r="O418" i="50" s="1"/>
  <c r="O382" i="50"/>
  <c r="P451" i="50"/>
  <c r="P383" i="50"/>
  <c r="N451" i="50"/>
  <c r="N383" i="50"/>
  <c r="Q453" i="50"/>
  <c r="Q384" i="50"/>
  <c r="O453" i="50"/>
  <c r="O384" i="50"/>
  <c r="H318" i="50"/>
  <c r="P473" i="50"/>
  <c r="P389" i="50"/>
  <c r="P390" i="50"/>
  <c r="Q455" i="50"/>
  <c r="Q393" i="50"/>
  <c r="O455" i="50"/>
  <c r="O393" i="50"/>
  <c r="P375" i="50"/>
  <c r="Q449" i="50"/>
  <c r="O449" i="50"/>
  <c r="G10" i="50"/>
  <c r="G7" i="50" s="1"/>
  <c r="G9" i="50" s="1"/>
  <c r="D29" i="50"/>
  <c r="F29" i="50"/>
  <c r="G114" i="41"/>
  <c r="G115" i="41" s="1"/>
  <c r="G117" i="41" s="1"/>
  <c r="G119" i="41" s="1"/>
  <c r="G109" i="50"/>
  <c r="G108" i="50" s="1"/>
  <c r="G464" i="50"/>
  <c r="G360" i="50"/>
  <c r="G214" i="50"/>
  <c r="G215" i="50" s="1"/>
  <c r="G13" i="41"/>
  <c r="G366" i="50"/>
  <c r="G443" i="50"/>
  <c r="G462" i="50"/>
  <c r="G285" i="50"/>
  <c r="G278" i="50"/>
  <c r="G455" i="50"/>
  <c r="G393" i="50"/>
  <c r="G335" i="50"/>
  <c r="G329" i="50" s="1"/>
  <c r="G390" i="50"/>
  <c r="G473" i="50"/>
  <c r="G389" i="50"/>
  <c r="G388" i="50" s="1"/>
  <c r="G321" i="50"/>
  <c r="G456" i="50" s="1"/>
  <c r="G318" i="50"/>
  <c r="G314" i="50" s="1"/>
  <c r="G386" i="50"/>
  <c r="G385" i="50" s="1"/>
  <c r="G453" i="50"/>
  <c r="G384" i="50"/>
  <c r="G383" i="50"/>
  <c r="G451" i="50"/>
  <c r="G382" i="50"/>
  <c r="G422" i="50"/>
  <c r="G449" i="50"/>
  <c r="G377" i="50"/>
  <c r="G447" i="50"/>
  <c r="G369" i="50"/>
  <c r="G448" i="50"/>
  <c r="G446" i="50" s="1"/>
  <c r="G374" i="50"/>
  <c r="G367" i="50"/>
  <c r="G411" i="50"/>
  <c r="G415" i="50"/>
  <c r="G372" i="50"/>
  <c r="G410" i="50"/>
  <c r="G368" i="50"/>
  <c r="G424" i="50"/>
  <c r="G375" i="50"/>
  <c r="G269" i="50"/>
  <c r="G267" i="50" s="1"/>
  <c r="G404" i="50"/>
  <c r="G365" i="50"/>
  <c r="G414" i="50"/>
  <c r="G371" i="50"/>
  <c r="G364" i="50"/>
  <c r="G450" i="50"/>
  <c r="G405" i="50"/>
  <c r="G363" i="50"/>
  <c r="G452" i="50"/>
  <c r="G362" i="50"/>
  <c r="G209" i="2"/>
  <c r="G208" i="2" s="1"/>
  <c r="G359" i="2"/>
  <c r="G462" i="2"/>
  <c r="G403" i="50"/>
  <c r="G357" i="50"/>
  <c r="G23" i="50"/>
  <c r="J213" i="50"/>
  <c r="J209" i="50" s="1"/>
  <c r="J208" i="50" s="1"/>
  <c r="K213" i="50"/>
  <c r="I213" i="50"/>
  <c r="I209" i="50" s="1"/>
  <c r="I208" i="50" s="1"/>
  <c r="I94" i="50" s="1"/>
  <c r="I339" i="50" s="1"/>
  <c r="K215" i="50"/>
  <c r="K209" i="50"/>
  <c r="K208" i="50" s="1"/>
  <c r="U42" i="50"/>
  <c r="F443" i="50"/>
  <c r="E406" i="50"/>
  <c r="H411" i="50"/>
  <c r="H372" i="50"/>
  <c r="D314" i="50"/>
  <c r="E329" i="50"/>
  <c r="H406" i="50"/>
  <c r="D372" i="50"/>
  <c r="F447" i="50"/>
  <c r="F369" i="50"/>
  <c r="F372" i="50"/>
  <c r="E367" i="50"/>
  <c r="H422" i="50"/>
  <c r="H382" i="50"/>
  <c r="H453" i="50"/>
  <c r="H384" i="50"/>
  <c r="H314" i="50"/>
  <c r="E450" i="50"/>
  <c r="E269" i="50"/>
  <c r="E267" i="50" s="1"/>
  <c r="D409" i="50"/>
  <c r="D368" i="50"/>
  <c r="H414" i="50"/>
  <c r="H371" i="50"/>
  <c r="F411" i="50"/>
  <c r="F407" i="50" s="1"/>
  <c r="D447" i="50"/>
  <c r="D369" i="50"/>
  <c r="F314" i="50"/>
  <c r="E453" i="50"/>
  <c r="E386" i="50"/>
  <c r="E385" i="50" s="1"/>
  <c r="E381" i="50" s="1"/>
  <c r="E318" i="50"/>
  <c r="E314" i="50" s="1"/>
  <c r="H389" i="50"/>
  <c r="H388" i="50" s="1"/>
  <c r="D473" i="50"/>
  <c r="D390" i="50"/>
  <c r="D388" i="50" s="1"/>
  <c r="F390" i="50"/>
  <c r="F388" i="50" s="1"/>
  <c r="D449" i="50"/>
  <c r="E449" i="50"/>
  <c r="E392" i="50"/>
  <c r="G99" i="50"/>
  <c r="E104" i="50"/>
  <c r="E99" i="50" s="1"/>
  <c r="E214" i="50"/>
  <c r="F217" i="50"/>
  <c r="E220" i="50"/>
  <c r="D257" i="50"/>
  <c r="D370" i="50" s="1"/>
  <c r="F257" i="50"/>
  <c r="F370" i="50" s="1"/>
  <c r="H257" i="50"/>
  <c r="H370" i="50" s="1"/>
  <c r="P370" i="50"/>
  <c r="D266" i="50"/>
  <c r="F266" i="50"/>
  <c r="H269" i="50"/>
  <c r="H267" i="50" s="1"/>
  <c r="F329" i="50"/>
  <c r="D335" i="50"/>
  <c r="D329" i="50" s="1"/>
  <c r="H363" i="50"/>
  <c r="H365" i="50"/>
  <c r="E368" i="50"/>
  <c r="H369" i="50"/>
  <c r="D371" i="50"/>
  <c r="F371" i="50"/>
  <c r="D376" i="50"/>
  <c r="F385" i="50"/>
  <c r="F381" i="50" s="1"/>
  <c r="D405" i="50"/>
  <c r="F422" i="50"/>
  <c r="F418" i="50" s="1"/>
  <c r="F429" i="50" s="1"/>
  <c r="F439" i="50" s="1"/>
  <c r="F470" i="50" s="1"/>
  <c r="F446" i="50"/>
  <c r="F450" i="50"/>
  <c r="F451" i="50"/>
  <c r="E452" i="50"/>
  <c r="E388" i="50"/>
  <c r="E407" i="50"/>
  <c r="G19" i="50"/>
  <c r="G21" i="50"/>
  <c r="G25" i="50"/>
  <c r="G27" i="50"/>
  <c r="D375" i="50"/>
  <c r="E418" i="50"/>
  <c r="E429" i="50" s="1"/>
  <c r="E439" i="50" s="1"/>
  <c r="E470" i="50" s="1"/>
  <c r="H418" i="50"/>
  <c r="G7" i="41"/>
  <c r="G9" i="41" s="1"/>
  <c r="D407" i="50"/>
  <c r="G24" i="50"/>
  <c r="G68" i="50"/>
  <c r="G81" i="50"/>
  <c r="G266" i="50"/>
  <c r="G299" i="2"/>
  <c r="E112" i="50"/>
  <c r="E110" i="50" s="1"/>
  <c r="E101" i="50" s="1"/>
  <c r="E108" i="50"/>
  <c r="E107" i="50" s="1"/>
  <c r="H112" i="50"/>
  <c r="H111" i="50" s="1"/>
  <c r="H108" i="50"/>
  <c r="H107" i="50" s="1"/>
  <c r="H100" i="50" s="1"/>
  <c r="D446" i="50"/>
  <c r="D112" i="50"/>
  <c r="D108" i="50"/>
  <c r="D107" i="50" s="1"/>
  <c r="D100" i="50" s="1"/>
  <c r="F112" i="50"/>
  <c r="F108" i="50"/>
  <c r="F107" i="50" s="1"/>
  <c r="E446" i="50"/>
  <c r="H446" i="50"/>
  <c r="G29" i="50"/>
  <c r="G43" i="50"/>
  <c r="G42" i="50" s="1"/>
  <c r="G55" i="50"/>
  <c r="D364" i="50"/>
  <c r="F213" i="50"/>
  <c r="F209" i="50" s="1"/>
  <c r="F208" i="50" s="1"/>
  <c r="E375" i="50"/>
  <c r="H375" i="50"/>
  <c r="E229" i="50"/>
  <c r="H229" i="50"/>
  <c r="H443" i="50" s="1"/>
  <c r="D429" i="50"/>
  <c r="D439" i="50" s="1"/>
  <c r="D470" i="50" s="1"/>
  <c r="A108" i="50"/>
  <c r="D462" i="50"/>
  <c r="D215" i="50"/>
  <c r="H110" i="50"/>
  <c r="A111" i="50"/>
  <c r="A123" i="50"/>
  <c r="A126" i="50"/>
  <c r="A129" i="50"/>
  <c r="A142" i="50"/>
  <c r="A145" i="50"/>
  <c r="A148" i="50"/>
  <c r="A159" i="50"/>
  <c r="A162" i="50"/>
  <c r="A165" i="50"/>
  <c r="A178" i="50"/>
  <c r="A181" i="50"/>
  <c r="A184" i="50"/>
  <c r="A197" i="50"/>
  <c r="A200" i="50"/>
  <c r="A203" i="50"/>
  <c r="F359" i="50"/>
  <c r="A221" i="50"/>
  <c r="A224" i="50"/>
  <c r="A227" i="50"/>
  <c r="A236" i="50"/>
  <c r="A239" i="50"/>
  <c r="A242" i="50"/>
  <c r="A245" i="50"/>
  <c r="F464" i="50"/>
  <c r="F360" i="50"/>
  <c r="H366" i="50"/>
  <c r="A198" i="50"/>
  <c r="A201" i="50"/>
  <c r="A204" i="50"/>
  <c r="A218" i="50"/>
  <c r="A270" i="50"/>
  <c r="A273" i="50"/>
  <c r="A277" i="50"/>
  <c r="A284" i="50"/>
  <c r="A310" i="50"/>
  <c r="A312" i="50"/>
  <c r="A320" i="50"/>
  <c r="E456" i="50"/>
  <c r="E394" i="50"/>
  <c r="H456" i="50"/>
  <c r="H394" i="50"/>
  <c r="A336" i="50"/>
  <c r="A337" i="50"/>
  <c r="D366" i="50"/>
  <c r="F366" i="50"/>
  <c r="H410" i="50"/>
  <c r="A309" i="50"/>
  <c r="A311" i="50"/>
  <c r="D456" i="50"/>
  <c r="D394" i="50"/>
  <c r="F456" i="50"/>
  <c r="F394" i="50"/>
  <c r="G97" i="41"/>
  <c r="G282" i="2"/>
  <c r="G275" i="2"/>
  <c r="G269" i="2"/>
  <c r="G267" i="2" s="1"/>
  <c r="G102" i="2"/>
  <c r="G101" i="2"/>
  <c r="G100" i="2"/>
  <c r="G99" i="2"/>
  <c r="G98" i="2"/>
  <c r="G15" i="2"/>
  <c r="G10" i="2"/>
  <c r="V94" i="50" l="1"/>
  <c r="V461" i="50"/>
  <c r="V466" i="50" s="1"/>
  <c r="V358" i="50"/>
  <c r="T94" i="50"/>
  <c r="T461" i="50"/>
  <c r="T466" i="50" s="1"/>
  <c r="T358" i="50"/>
  <c r="P340" i="50"/>
  <c r="P341" i="50"/>
  <c r="U94" i="50"/>
  <c r="U327" i="50" s="1"/>
  <c r="U461" i="50"/>
  <c r="U466" i="50" s="1"/>
  <c r="U358" i="50"/>
  <c r="N340" i="50"/>
  <c r="N341" i="50"/>
  <c r="S94" i="50"/>
  <c r="S461" i="50"/>
  <c r="S466" i="50" s="1"/>
  <c r="S358" i="50"/>
  <c r="Q341" i="50"/>
  <c r="Q340" i="50"/>
  <c r="O341" i="50"/>
  <c r="O340" i="50"/>
  <c r="V16" i="50"/>
  <c r="V15" i="50" s="1"/>
  <c r="V436" i="50" s="1"/>
  <c r="T42" i="50"/>
  <c r="V42" i="50"/>
  <c r="T16" i="50"/>
  <c r="Q388" i="50"/>
  <c r="G254" i="50"/>
  <c r="G216" i="50"/>
  <c r="G250" i="50"/>
  <c r="G113" i="50"/>
  <c r="G114" i="50" s="1"/>
  <c r="G115" i="50" s="1"/>
  <c r="G117" i="50" s="1"/>
  <c r="G13" i="50"/>
  <c r="K94" i="50"/>
  <c r="K339" i="50" s="1"/>
  <c r="K341" i="50" s="1"/>
  <c r="I358" i="50"/>
  <c r="I461" i="50"/>
  <c r="J358" i="50"/>
  <c r="J461" i="50"/>
  <c r="V472" i="50"/>
  <c r="V356" i="50"/>
  <c r="V395" i="50" s="1"/>
  <c r="V397" i="50" s="1"/>
  <c r="F454" i="50"/>
  <c r="T472" i="50"/>
  <c r="T356" i="50"/>
  <c r="T395" i="50" s="1"/>
  <c r="T397" i="50" s="1"/>
  <c r="J94" i="50"/>
  <c r="J339" i="50" s="1"/>
  <c r="J340" i="50" s="1"/>
  <c r="D454" i="50"/>
  <c r="U472" i="50"/>
  <c r="U471" i="50"/>
  <c r="E213" i="50"/>
  <c r="E462" i="50" s="1"/>
  <c r="K358" i="50"/>
  <c r="K461" i="50"/>
  <c r="D457" i="50"/>
  <c r="D471" i="50" s="1"/>
  <c r="F215" i="50"/>
  <c r="F462" i="50"/>
  <c r="D209" i="50"/>
  <c r="D208" i="50" s="1"/>
  <c r="G359" i="50"/>
  <c r="Q418" i="50"/>
  <c r="T471" i="50"/>
  <c r="V471" i="50"/>
  <c r="P461" i="50"/>
  <c r="P358" i="50"/>
  <c r="O461" i="50"/>
  <c r="O466" i="50" s="1"/>
  <c r="O472" i="50" s="1"/>
  <c r="O358" i="50"/>
  <c r="O456" i="50"/>
  <c r="O394" i="50"/>
  <c r="I341" i="50"/>
  <c r="I340" i="50"/>
  <c r="K340" i="50"/>
  <c r="J341" i="50"/>
  <c r="I462" i="50"/>
  <c r="I359" i="50"/>
  <c r="I356" i="50" s="1"/>
  <c r="I395" i="50" s="1"/>
  <c r="I397" i="50" s="1"/>
  <c r="J462" i="50"/>
  <c r="J359" i="50"/>
  <c r="J356" i="50" s="1"/>
  <c r="J395" i="50" s="1"/>
  <c r="J397" i="50" s="1"/>
  <c r="P388" i="50"/>
  <c r="O446" i="50"/>
  <c r="Q446" i="50"/>
  <c r="O388" i="50"/>
  <c r="N381" i="50"/>
  <c r="P381" i="50"/>
  <c r="P446" i="50"/>
  <c r="P443" i="50"/>
  <c r="P366" i="50"/>
  <c r="F457" i="50"/>
  <c r="F471" i="50" s="1"/>
  <c r="Q461" i="50"/>
  <c r="Q466" i="50" s="1"/>
  <c r="Q358" i="50"/>
  <c r="P462" i="50"/>
  <c r="P359" i="50"/>
  <c r="I215" i="50"/>
  <c r="J215" i="50"/>
  <c r="K462" i="50"/>
  <c r="K466" i="50" s="1"/>
  <c r="K359" i="50"/>
  <c r="G418" i="50"/>
  <c r="G381" i="50"/>
  <c r="O381" i="50"/>
  <c r="Q381" i="50"/>
  <c r="U439" i="50"/>
  <c r="U470" i="50" s="1"/>
  <c r="P407" i="50"/>
  <c r="P429" i="50" s="1"/>
  <c r="P439" i="50" s="1"/>
  <c r="P470" i="50" s="1"/>
  <c r="O407" i="50"/>
  <c r="O429" i="50" s="1"/>
  <c r="O439" i="50" s="1"/>
  <c r="O470" i="50" s="1"/>
  <c r="Q407" i="50"/>
  <c r="Q429" i="50" s="1"/>
  <c r="Q439" i="50" s="1"/>
  <c r="Q470" i="50" s="1"/>
  <c r="N443" i="50"/>
  <c r="N366" i="50"/>
  <c r="G118" i="41"/>
  <c r="G113" i="2"/>
  <c r="G114" i="2" s="1"/>
  <c r="G115" i="2" s="1"/>
  <c r="G117" i="2" s="1"/>
  <c r="G112" i="50"/>
  <c r="G101" i="50" s="1"/>
  <c r="G216" i="41"/>
  <c r="G254" i="41"/>
  <c r="G250" i="41"/>
  <c r="G13" i="2"/>
  <c r="G94" i="41"/>
  <c r="G328" i="41" s="1"/>
  <c r="G461" i="41"/>
  <c r="G466" i="41" s="1"/>
  <c r="G472" i="41" s="1"/>
  <c r="G479" i="41" s="1"/>
  <c r="G358" i="41"/>
  <c r="G356" i="41" s="1"/>
  <c r="G395" i="41" s="1"/>
  <c r="G397" i="41" s="1"/>
  <c r="G394" i="50"/>
  <c r="G454" i="50"/>
  <c r="G457" i="50" s="1"/>
  <c r="G471" i="50" s="1"/>
  <c r="G407" i="50"/>
  <c r="U16" i="50"/>
  <c r="H381" i="50"/>
  <c r="F100" i="50"/>
  <c r="G7" i="2"/>
  <c r="G9" i="2" s="1"/>
  <c r="E209" i="50"/>
  <c r="E208" i="50" s="1"/>
  <c r="G17" i="50"/>
  <c r="F111" i="50"/>
  <c r="F110" i="50" s="1"/>
  <c r="D111" i="50"/>
  <c r="D110" i="50" s="1"/>
  <c r="E102" i="50"/>
  <c r="E100" i="50"/>
  <c r="E97" i="50" s="1"/>
  <c r="A271" i="50"/>
  <c r="A272" i="50"/>
  <c r="H102" i="50"/>
  <c r="H101" i="50"/>
  <c r="H97" i="50" s="1"/>
  <c r="G339" i="41"/>
  <c r="G327" i="41"/>
  <c r="G348" i="41"/>
  <c r="G97" i="2"/>
  <c r="S274" i="2"/>
  <c r="S424" i="2" s="1"/>
  <c r="E215" i="50" l="1"/>
  <c r="T327" i="50"/>
  <c r="S328" i="50"/>
  <c r="S339" i="50"/>
  <c r="T339" i="50"/>
  <c r="T342" i="50" s="1"/>
  <c r="T343" i="50" s="1"/>
  <c r="V327" i="50"/>
  <c r="U339" i="50"/>
  <c r="V339" i="50"/>
  <c r="V479" i="50"/>
  <c r="U479" i="50"/>
  <c r="T479" i="50"/>
  <c r="V10" i="50"/>
  <c r="U356" i="50"/>
  <c r="U395" i="50" s="1"/>
  <c r="U397" i="50" s="1"/>
  <c r="U15" i="50"/>
  <c r="U436" i="50" s="1"/>
  <c r="U10" i="50"/>
  <c r="T15" i="50"/>
  <c r="T436" i="50" s="1"/>
  <c r="T10" i="50"/>
  <c r="K356" i="50"/>
  <c r="K395" i="50" s="1"/>
  <c r="K397" i="50" s="1"/>
  <c r="E359" i="50"/>
  <c r="J466" i="50"/>
  <c r="I466" i="50"/>
  <c r="I472" i="50" s="1"/>
  <c r="I479" i="50" s="1"/>
  <c r="G429" i="50"/>
  <c r="G439" i="50" s="1"/>
  <c r="G470" i="50" s="1"/>
  <c r="N111" i="50"/>
  <c r="P478" i="50"/>
  <c r="K472" i="50"/>
  <c r="K479" i="50" s="1"/>
  <c r="Q472" i="50"/>
  <c r="J472" i="50"/>
  <c r="J479" i="50" s="1"/>
  <c r="O478" i="50"/>
  <c r="P466" i="50"/>
  <c r="G216" i="2"/>
  <c r="G118" i="2"/>
  <c r="G119" i="2"/>
  <c r="G118" i="50"/>
  <c r="G100" i="50"/>
  <c r="G97" i="50" s="1"/>
  <c r="G102" i="50"/>
  <c r="G119" i="50" s="1"/>
  <c r="G254" i="2"/>
  <c r="G250" i="2"/>
  <c r="G94" i="2"/>
  <c r="G461" i="2"/>
  <c r="G466" i="2" s="1"/>
  <c r="G472" i="2" s="1"/>
  <c r="G479" i="2" s="1"/>
  <c r="G358" i="2"/>
  <c r="G356" i="2" s="1"/>
  <c r="G395" i="2" s="1"/>
  <c r="G397" i="2" s="1"/>
  <c r="D102" i="50"/>
  <c r="D101" i="50"/>
  <c r="D97" i="50" s="1"/>
  <c r="F101" i="50"/>
  <c r="F102" i="50"/>
  <c r="E358" i="50"/>
  <c r="E461" i="50"/>
  <c r="F97" i="50"/>
  <c r="H461" i="50"/>
  <c r="H358" i="50"/>
  <c r="S111" i="50"/>
  <c r="G341" i="41"/>
  <c r="G342" i="41"/>
  <c r="G343" i="41" s="1"/>
  <c r="G340" i="41"/>
  <c r="E346" i="2"/>
  <c r="E346" i="41"/>
  <c r="V7" i="50" l="1"/>
  <c r="V234" i="50" s="1"/>
  <c r="V113" i="50"/>
  <c r="V216" i="50"/>
  <c r="T7" i="50"/>
  <c r="T254" i="50" s="1"/>
  <c r="T113" i="50"/>
  <c r="T216" i="50"/>
  <c r="U7" i="50"/>
  <c r="U250" i="50" s="1"/>
  <c r="U113" i="50"/>
  <c r="U216" i="50"/>
  <c r="V340" i="50"/>
  <c r="V341" i="50"/>
  <c r="U341" i="50"/>
  <c r="U340" i="50"/>
  <c r="U342" i="50"/>
  <c r="U343" i="50" s="1"/>
  <c r="V342" i="50"/>
  <c r="V343" i="50" s="1"/>
  <c r="T340" i="50"/>
  <c r="T341" i="50"/>
  <c r="S341" i="50"/>
  <c r="S340" i="50"/>
  <c r="E346" i="50"/>
  <c r="E344" i="50" s="1"/>
  <c r="P472" i="50"/>
  <c r="G461" i="50"/>
  <c r="G466" i="50" s="1"/>
  <c r="G94" i="50"/>
  <c r="G358" i="50"/>
  <c r="G356" i="50" s="1"/>
  <c r="G395" i="50" s="1"/>
  <c r="G397" i="50" s="1"/>
  <c r="G339" i="2"/>
  <c r="G328" i="2"/>
  <c r="G348" i="2"/>
  <c r="G327" i="2"/>
  <c r="F358" i="50"/>
  <c r="F356" i="50" s="1"/>
  <c r="F395" i="50" s="1"/>
  <c r="F397" i="50" s="1"/>
  <c r="F461" i="50"/>
  <c r="F466" i="50" s="1"/>
  <c r="F472" i="50" s="1"/>
  <c r="F479" i="50" s="1"/>
  <c r="D461" i="50"/>
  <c r="D358" i="50"/>
  <c r="G342" i="2"/>
  <c r="G343" i="2" s="1"/>
  <c r="G340" i="2"/>
  <c r="G341" i="2"/>
  <c r="F344" i="50"/>
  <c r="H473" i="41"/>
  <c r="F473" i="41"/>
  <c r="E473" i="41"/>
  <c r="D473" i="41"/>
  <c r="H473" i="2"/>
  <c r="F473" i="2"/>
  <c r="E473" i="2"/>
  <c r="D473" i="2"/>
  <c r="H437" i="41"/>
  <c r="F437" i="41"/>
  <c r="E437" i="41"/>
  <c r="D437" i="41"/>
  <c r="U254" i="50" l="1"/>
  <c r="V250" i="50"/>
  <c r="T250" i="50"/>
  <c r="U118" i="50"/>
  <c r="U115" i="50"/>
  <c r="V118" i="50"/>
  <c r="V115" i="50"/>
  <c r="V254" i="50"/>
  <c r="T118" i="50"/>
  <c r="T115" i="50"/>
  <c r="T234" i="50"/>
  <c r="U234" i="50"/>
  <c r="G327" i="50"/>
  <c r="G328" i="50"/>
  <c r="G339" i="50"/>
  <c r="G348" i="50"/>
  <c r="G472" i="50"/>
  <c r="G479" i="50" s="1"/>
  <c r="J478" i="50"/>
  <c r="H403" i="2"/>
  <c r="H404" i="2"/>
  <c r="H405" i="2"/>
  <c r="H406" i="2"/>
  <c r="H408" i="2"/>
  <c r="H409" i="2"/>
  <c r="H410" i="2"/>
  <c r="H411" i="2"/>
  <c r="H414" i="2"/>
  <c r="H415" i="2"/>
  <c r="H416" i="2"/>
  <c r="H417" i="2"/>
  <c r="H419" i="2"/>
  <c r="H420" i="2"/>
  <c r="H421" i="2"/>
  <c r="H422" i="2"/>
  <c r="H423" i="2"/>
  <c r="H424" i="2"/>
  <c r="H425" i="2"/>
  <c r="H403" i="41"/>
  <c r="H404" i="41"/>
  <c r="H405" i="41"/>
  <c r="H406" i="41"/>
  <c r="H408" i="41"/>
  <c r="H409" i="41"/>
  <c r="H410" i="41"/>
  <c r="H411" i="41"/>
  <c r="H414" i="41"/>
  <c r="H415" i="41"/>
  <c r="H416" i="41"/>
  <c r="H417" i="41"/>
  <c r="H419" i="41"/>
  <c r="H420" i="41"/>
  <c r="H421" i="41"/>
  <c r="H422" i="41"/>
  <c r="H423" i="41"/>
  <c r="H424" i="41"/>
  <c r="H425" i="41"/>
  <c r="G341" i="50" l="1"/>
  <c r="G342" i="50"/>
  <c r="G343" i="50" s="1"/>
  <c r="G340" i="50"/>
  <c r="H418" i="41"/>
  <c r="H418" i="2"/>
  <c r="S348" i="2"/>
  <c r="H413" i="41"/>
  <c r="H407" i="41" s="1"/>
  <c r="N303" i="41"/>
  <c r="H313" i="41"/>
  <c r="H313" i="50" s="1"/>
  <c r="N447" i="41" l="1"/>
  <c r="N446" i="41" s="1"/>
  <c r="N369" i="41"/>
  <c r="H308" i="50"/>
  <c r="H367" i="50"/>
  <c r="S303" i="41"/>
  <c r="H429" i="41"/>
  <c r="H439" i="41" s="1"/>
  <c r="H470" i="41" s="1"/>
  <c r="N331" i="41"/>
  <c r="S336" i="41"/>
  <c r="N332" i="41"/>
  <c r="N333" i="41"/>
  <c r="S334" i="41"/>
  <c r="N313" i="41"/>
  <c r="N308" i="41" s="1"/>
  <c r="N299" i="41" s="1"/>
  <c r="N298" i="41"/>
  <c r="N284" i="41"/>
  <c r="S286" i="41"/>
  <c r="N281" i="41"/>
  <c r="Q286" i="41"/>
  <c r="Q282" i="41" s="1"/>
  <c r="P286" i="41"/>
  <c r="P282" i="41" s="1"/>
  <c r="O286" i="41"/>
  <c r="O282" i="41" s="1"/>
  <c r="N286" i="41"/>
  <c r="N282" i="41" s="1"/>
  <c r="H286" i="41"/>
  <c r="S279" i="41"/>
  <c r="H279" i="41"/>
  <c r="H279" i="50" s="1"/>
  <c r="S284" i="41" l="1"/>
  <c r="N285" i="41"/>
  <c r="N329" i="41"/>
  <c r="N368" i="41"/>
  <c r="N413" i="41"/>
  <c r="N407" i="41" s="1"/>
  <c r="S373" i="41"/>
  <c r="S332" i="41"/>
  <c r="S331" i="41"/>
  <c r="N473" i="41"/>
  <c r="S447" i="41"/>
  <c r="S446" i="41" s="1"/>
  <c r="S369" i="41"/>
  <c r="N423" i="41"/>
  <c r="N418" i="41" s="1"/>
  <c r="N375" i="41"/>
  <c r="S281" i="41"/>
  <c r="N367" i="41"/>
  <c r="S313" i="41"/>
  <c r="S455" i="41"/>
  <c r="S393" i="41"/>
  <c r="N447" i="50"/>
  <c r="N446" i="50" s="1"/>
  <c r="N369" i="50"/>
  <c r="H275" i="50"/>
  <c r="S298" i="41"/>
  <c r="S333" i="41"/>
  <c r="N277" i="41"/>
  <c r="N279" i="41"/>
  <c r="N275" i="41" s="1"/>
  <c r="H272" i="41"/>
  <c r="N263" i="41"/>
  <c r="N262" i="41"/>
  <c r="N261" i="41"/>
  <c r="N265" i="41" s="1"/>
  <c r="O265" i="41"/>
  <c r="P265" i="41"/>
  <c r="Q265" i="41"/>
  <c r="H265" i="41"/>
  <c r="N258" i="41"/>
  <c r="N257" i="41" s="1"/>
  <c r="H248" i="41"/>
  <c r="H248" i="50" s="1"/>
  <c r="H247" i="50" s="1"/>
  <c r="N222" i="41"/>
  <c r="S222" i="41" s="1"/>
  <c r="N219" i="41"/>
  <c r="S219" i="41" s="1"/>
  <c r="H221" i="41"/>
  <c r="H218" i="41"/>
  <c r="N116" i="41"/>
  <c r="N114" i="41"/>
  <c r="N103" i="41"/>
  <c r="I109" i="41"/>
  <c r="J109" i="41"/>
  <c r="J107" i="41" s="1"/>
  <c r="K109" i="41"/>
  <c r="N109" i="41"/>
  <c r="N112" i="41" s="1"/>
  <c r="O109" i="41"/>
  <c r="P109" i="41"/>
  <c r="Q109" i="41"/>
  <c r="S109" i="41"/>
  <c r="S112" i="41" s="1"/>
  <c r="J112" i="41"/>
  <c r="J110" i="41" s="1"/>
  <c r="H109" i="41"/>
  <c r="H108" i="41" s="1"/>
  <c r="S95" i="41"/>
  <c r="N95" i="41"/>
  <c r="N11" i="41"/>
  <c r="N8" i="41"/>
  <c r="P112" i="41" l="1"/>
  <c r="P110" i="41" s="1"/>
  <c r="P107" i="41"/>
  <c r="S116" i="41"/>
  <c r="N248" i="41"/>
  <c r="S277" i="41"/>
  <c r="N278" i="41"/>
  <c r="Q112" i="41"/>
  <c r="Q110" i="41" s="1"/>
  <c r="Q107" i="41"/>
  <c r="O112" i="41"/>
  <c r="O110" i="41" s="1"/>
  <c r="O107" i="41"/>
  <c r="S114" i="41"/>
  <c r="N266" i="41"/>
  <c r="N264" i="41"/>
  <c r="S403" i="41"/>
  <c r="S357" i="41"/>
  <c r="S103" i="41"/>
  <c r="N221" i="41"/>
  <c r="N220" i="41" s="1"/>
  <c r="S248" i="41"/>
  <c r="S262" i="41"/>
  <c r="S392" i="41"/>
  <c r="N450" i="41"/>
  <c r="S423" i="41"/>
  <c r="S418" i="41" s="1"/>
  <c r="S375" i="41"/>
  <c r="S473" i="41"/>
  <c r="S11" i="41"/>
  <c r="S8" i="41"/>
  <c r="N403" i="41"/>
  <c r="N357" i="41"/>
  <c r="H112" i="41"/>
  <c r="H111" i="41" s="1"/>
  <c r="N218" i="41"/>
  <c r="H464" i="50"/>
  <c r="H360" i="50"/>
  <c r="S258" i="41"/>
  <c r="N444" i="41"/>
  <c r="N405" i="41"/>
  <c r="N429" i="41" s="1"/>
  <c r="N439" i="41" s="1"/>
  <c r="N470" i="41" s="1"/>
  <c r="N363" i="41"/>
  <c r="S263" i="41"/>
  <c r="S413" i="41"/>
  <c r="S407" i="41" s="1"/>
  <c r="S368" i="41"/>
  <c r="N364" i="41"/>
  <c r="S367" i="41"/>
  <c r="S454" i="50"/>
  <c r="S457" i="50" s="1"/>
  <c r="S390" i="41"/>
  <c r="S388" i="41" s="1"/>
  <c r="K112" i="41"/>
  <c r="K110" i="41" s="1"/>
  <c r="K107" i="41"/>
  <c r="I112" i="41"/>
  <c r="I110" i="41" s="1"/>
  <c r="I107" i="41"/>
  <c r="J102" i="41"/>
  <c r="P279" i="41"/>
  <c r="S261" i="41"/>
  <c r="O279" i="41"/>
  <c r="Q279" i="41"/>
  <c r="Q275" i="41" l="1"/>
  <c r="O275" i="41"/>
  <c r="P275" i="41"/>
  <c r="Q364" i="50"/>
  <c r="Q356" i="50" s="1"/>
  <c r="Q395" i="50" s="1"/>
  <c r="Q397" i="50" s="1"/>
  <c r="O450" i="41"/>
  <c r="S218" i="41"/>
  <c r="Q450" i="41"/>
  <c r="P364" i="41"/>
  <c r="S221" i="41"/>
  <c r="S405" i="41"/>
  <c r="S429" i="41" s="1"/>
  <c r="S439" i="41" s="1"/>
  <c r="S470" i="41" s="1"/>
  <c r="S363" i="41"/>
  <c r="Q364" i="41"/>
  <c r="P450" i="41"/>
  <c r="N444" i="50"/>
  <c r="N370" i="50"/>
  <c r="S444" i="41"/>
  <c r="O364" i="41"/>
  <c r="I102" i="41"/>
  <c r="K102" i="41"/>
  <c r="O450" i="50"/>
  <c r="O454" i="50" s="1"/>
  <c r="O457" i="50" s="1"/>
  <c r="O471" i="50" s="1"/>
  <c r="O479" i="50" s="1"/>
  <c r="Q450" i="50"/>
  <c r="Q454" i="50" s="1"/>
  <c r="Q457" i="50" s="1"/>
  <c r="Q471" i="50" s="1"/>
  <c r="P364" i="50"/>
  <c r="P356" i="50" s="1"/>
  <c r="P395" i="50" s="1"/>
  <c r="P397" i="50" s="1"/>
  <c r="H413" i="2"/>
  <c r="H407" i="2" s="1"/>
  <c r="H429" i="2" s="1"/>
  <c r="H439" i="2" s="1"/>
  <c r="H470" i="2" s="1"/>
  <c r="H298" i="50"/>
  <c r="S265" i="41"/>
  <c r="H348" i="2"/>
  <c r="N336" i="2"/>
  <c r="N330" i="2"/>
  <c r="N331" i="2"/>
  <c r="N332" i="2"/>
  <c r="N333" i="2"/>
  <c r="N313" i="2"/>
  <c r="N334" i="2"/>
  <c r="N298" i="2"/>
  <c r="N284" i="2"/>
  <c r="H286" i="2"/>
  <c r="H286" i="50" s="1"/>
  <c r="N281" i="2"/>
  <c r="N277" i="2"/>
  <c r="P450" i="50" l="1"/>
  <c r="P454" i="50" s="1"/>
  <c r="P457" i="50" s="1"/>
  <c r="P471" i="50" s="1"/>
  <c r="P479" i="50" s="1"/>
  <c r="O364" i="50"/>
  <c r="O356" i="50" s="1"/>
  <c r="O395" i="50" s="1"/>
  <c r="O397" i="50" s="1"/>
  <c r="N413" i="2"/>
  <c r="N407" i="2" s="1"/>
  <c r="N368" i="2"/>
  <c r="S298" i="2"/>
  <c r="S332" i="2"/>
  <c r="N390" i="2"/>
  <c r="S330" i="2"/>
  <c r="N473" i="2"/>
  <c r="N389" i="2"/>
  <c r="N423" i="2"/>
  <c r="N418" i="2" s="1"/>
  <c r="N375" i="2"/>
  <c r="S281" i="2"/>
  <c r="S334" i="2"/>
  <c r="N373" i="2"/>
  <c r="N373" i="50"/>
  <c r="N392" i="2"/>
  <c r="N392" i="50"/>
  <c r="S331" i="2"/>
  <c r="N455" i="2"/>
  <c r="N393" i="2"/>
  <c r="S313" i="2"/>
  <c r="N367" i="2"/>
  <c r="S364" i="41"/>
  <c r="S450" i="41"/>
  <c r="N413" i="50"/>
  <c r="N407" i="50" s="1"/>
  <c r="N368" i="50"/>
  <c r="H413" i="50"/>
  <c r="H407" i="50" s="1"/>
  <c r="H429" i="50" s="1"/>
  <c r="H439" i="50" s="1"/>
  <c r="H470" i="50" s="1"/>
  <c r="H368" i="50"/>
  <c r="H282" i="50"/>
  <c r="S283" i="2"/>
  <c r="S284" i="2"/>
  <c r="S277" i="2"/>
  <c r="N286" i="2"/>
  <c r="S333" i="2"/>
  <c r="H265" i="2"/>
  <c r="H265" i="50" s="1"/>
  <c r="H266" i="50" s="1"/>
  <c r="N263" i="2"/>
  <c r="N262" i="2"/>
  <c r="N261" i="2"/>
  <c r="N248" i="2"/>
  <c r="N222" i="2"/>
  <c r="S222" i="2" s="1"/>
  <c r="N221" i="2"/>
  <c r="N219" i="2"/>
  <c r="S219" i="2" s="1"/>
  <c r="H221" i="2"/>
  <c r="H221" i="50" s="1"/>
  <c r="H222" i="50" s="1"/>
  <c r="H220" i="50" s="1"/>
  <c r="H218" i="2"/>
  <c r="H218" i="50" s="1"/>
  <c r="N116" i="2"/>
  <c r="S116" i="2" s="1"/>
  <c r="N114" i="2"/>
  <c r="S114" i="2" s="1"/>
  <c r="N106" i="2"/>
  <c r="H109" i="2"/>
  <c r="H108" i="2" s="1"/>
  <c r="N103" i="2"/>
  <c r="N95" i="2"/>
  <c r="N11" i="2"/>
  <c r="N8" i="2"/>
  <c r="S8" i="2" l="1"/>
  <c r="N403" i="2"/>
  <c r="N357" i="2"/>
  <c r="S221" i="2"/>
  <c r="S11" i="2"/>
  <c r="S103" i="2"/>
  <c r="S106" i="2"/>
  <c r="N218" i="2"/>
  <c r="N405" i="2"/>
  <c r="N363" i="2"/>
  <c r="S263" i="2"/>
  <c r="S392" i="2"/>
  <c r="H364" i="50"/>
  <c r="N367" i="50"/>
  <c r="S367" i="2"/>
  <c r="S373" i="2"/>
  <c r="S423" i="2"/>
  <c r="S418" i="2" s="1"/>
  <c r="S375" i="2"/>
  <c r="N429" i="2"/>
  <c r="N439" i="2" s="1"/>
  <c r="N470" i="2" s="1"/>
  <c r="N388" i="2"/>
  <c r="S473" i="2"/>
  <c r="S389" i="2"/>
  <c r="S413" i="2"/>
  <c r="S407" i="2" s="1"/>
  <c r="S368" i="2"/>
  <c r="H219" i="50"/>
  <c r="H217" i="50" s="1"/>
  <c r="H213" i="50" s="1"/>
  <c r="H214" i="50"/>
  <c r="S248" i="2"/>
  <c r="S262" i="2"/>
  <c r="H450" i="50"/>
  <c r="H454" i="50" s="1"/>
  <c r="H457" i="50" s="1"/>
  <c r="H471" i="50" s="1"/>
  <c r="N393" i="50"/>
  <c r="N455" i="50"/>
  <c r="N423" i="50"/>
  <c r="N418" i="50" s="1"/>
  <c r="N375" i="50"/>
  <c r="N389" i="50"/>
  <c r="N473" i="50"/>
  <c r="N390" i="50"/>
  <c r="S390" i="2"/>
  <c r="S286" i="2"/>
  <c r="S95" i="2"/>
  <c r="N265" i="2"/>
  <c r="H112" i="2"/>
  <c r="N109" i="2"/>
  <c r="S109" i="2" s="1"/>
  <c r="S261" i="2"/>
  <c r="E222" i="2"/>
  <c r="S405" i="2" l="1"/>
  <c r="S363" i="2"/>
  <c r="S403" i="2"/>
  <c r="S357" i="2"/>
  <c r="N464" i="50"/>
  <c r="N360" i="50"/>
  <c r="S218" i="2"/>
  <c r="N364" i="2"/>
  <c r="N450" i="2"/>
  <c r="N388" i="50"/>
  <c r="H462" i="50"/>
  <c r="H466" i="50" s="1"/>
  <c r="H359" i="50"/>
  <c r="H356" i="50" s="1"/>
  <c r="H395" i="50" s="1"/>
  <c r="H397" i="50" s="1"/>
  <c r="H215" i="50"/>
  <c r="H209" i="50"/>
  <c r="H208" i="50" s="1"/>
  <c r="S388" i="2"/>
  <c r="S429" i="2"/>
  <c r="S439" i="2" s="1"/>
  <c r="S470" i="2" s="1"/>
  <c r="N403" i="50"/>
  <c r="N357" i="50"/>
  <c r="N363" i="50"/>
  <c r="N405" i="50"/>
  <c r="N364" i="50"/>
  <c r="N450" i="50"/>
  <c r="N454" i="50" s="1"/>
  <c r="N457" i="50" s="1"/>
  <c r="N471" i="50" s="1"/>
  <c r="S265" i="2"/>
  <c r="H111" i="2"/>
  <c r="N112" i="2"/>
  <c r="S112" i="2" s="1"/>
  <c r="K6" i="41"/>
  <c r="J6" i="41"/>
  <c r="I6" i="41"/>
  <c r="H6" i="41"/>
  <c r="E6" i="41"/>
  <c r="R6" i="40"/>
  <c r="Q6" i="40"/>
  <c r="P6" i="40"/>
  <c r="O6" i="40"/>
  <c r="N6" i="40"/>
  <c r="M6" i="40"/>
  <c r="L6" i="40"/>
  <c r="K6" i="40"/>
  <c r="J6" i="40"/>
  <c r="I6" i="40"/>
  <c r="H6" i="40"/>
  <c r="G6" i="40"/>
  <c r="E6" i="40"/>
  <c r="R6" i="35"/>
  <c r="Q6" i="35"/>
  <c r="P6" i="35"/>
  <c r="O6" i="35"/>
  <c r="N6" i="35"/>
  <c r="M6" i="35"/>
  <c r="L6" i="35"/>
  <c r="K6" i="35"/>
  <c r="J6" i="35"/>
  <c r="I6" i="35"/>
  <c r="H6" i="35"/>
  <c r="G6" i="35"/>
  <c r="E6" i="35"/>
  <c r="R6" i="36"/>
  <c r="Q6" i="36"/>
  <c r="P6" i="36"/>
  <c r="O6" i="36"/>
  <c r="N6" i="36"/>
  <c r="M6" i="36"/>
  <c r="L6" i="36"/>
  <c r="K6" i="36"/>
  <c r="J6" i="36"/>
  <c r="I6" i="36"/>
  <c r="H6" i="36"/>
  <c r="G6" i="36"/>
  <c r="E6" i="36"/>
  <c r="R6" i="39"/>
  <c r="Q6" i="39"/>
  <c r="P6" i="39"/>
  <c r="O6" i="39"/>
  <c r="N6" i="39"/>
  <c r="M6" i="39"/>
  <c r="L6" i="39"/>
  <c r="K6" i="39"/>
  <c r="J6" i="39"/>
  <c r="I6" i="39"/>
  <c r="H6" i="39"/>
  <c r="G6" i="39"/>
  <c r="E6" i="39"/>
  <c r="R6" i="31"/>
  <c r="Q6" i="31"/>
  <c r="P6" i="31"/>
  <c r="O6" i="31"/>
  <c r="N6" i="31"/>
  <c r="M6" i="31"/>
  <c r="L6" i="31"/>
  <c r="K6" i="31"/>
  <c r="J6" i="31"/>
  <c r="I6" i="31"/>
  <c r="H6" i="31"/>
  <c r="G6" i="31"/>
  <c r="N429" i="50" l="1"/>
  <c r="N439" i="50" s="1"/>
  <c r="N470" i="50" s="1"/>
  <c r="N358" i="50"/>
  <c r="N461" i="50"/>
  <c r="K478" i="50"/>
  <c r="H472" i="50"/>
  <c r="S364" i="2"/>
  <c r="S450" i="2"/>
  <c r="S439" i="50"/>
  <c r="S470" i="50" s="1"/>
  <c r="E6" i="31"/>
  <c r="R6" i="32"/>
  <c r="Q6" i="32"/>
  <c r="P6" i="32"/>
  <c r="O6" i="32"/>
  <c r="N6" i="32"/>
  <c r="M6" i="32"/>
  <c r="L6" i="32"/>
  <c r="K6" i="32"/>
  <c r="J6" i="32"/>
  <c r="I6" i="32"/>
  <c r="H6" i="32"/>
  <c r="G6" i="32"/>
  <c r="E6" i="32"/>
  <c r="R6" i="30"/>
  <c r="Q6" i="30"/>
  <c r="P6" i="30"/>
  <c r="O6" i="30"/>
  <c r="N6" i="30"/>
  <c r="M6" i="30"/>
  <c r="L6" i="30"/>
  <c r="K6" i="30"/>
  <c r="J6" i="30"/>
  <c r="I6" i="30"/>
  <c r="H6" i="30"/>
  <c r="G6" i="30"/>
  <c r="E6" i="30"/>
  <c r="R6" i="34"/>
  <c r="Q6" i="34"/>
  <c r="P6" i="34"/>
  <c r="O6" i="34"/>
  <c r="N6" i="34"/>
  <c r="M6" i="34"/>
  <c r="L6" i="34"/>
  <c r="K6" i="34"/>
  <c r="J6" i="34"/>
  <c r="I6" i="34"/>
  <c r="H6" i="34"/>
  <c r="G6" i="34"/>
  <c r="E6" i="34"/>
  <c r="R6" i="37"/>
  <c r="Q6" i="37"/>
  <c r="P6" i="37"/>
  <c r="O6" i="37"/>
  <c r="N6" i="37"/>
  <c r="M6" i="37"/>
  <c r="L6" i="37"/>
  <c r="K6" i="37"/>
  <c r="J6" i="37"/>
  <c r="I6" i="37"/>
  <c r="H6" i="37"/>
  <c r="G6" i="37"/>
  <c r="E6" i="37"/>
  <c r="R6" i="33"/>
  <c r="Q6" i="33"/>
  <c r="P6" i="33"/>
  <c r="O6" i="33"/>
  <c r="N6" i="33"/>
  <c r="M6" i="33"/>
  <c r="L6" i="33"/>
  <c r="K6" i="33"/>
  <c r="J6" i="33"/>
  <c r="I6" i="33"/>
  <c r="H6" i="33"/>
  <c r="G6" i="33"/>
  <c r="E6" i="33"/>
  <c r="S356" i="50" l="1"/>
  <c r="S395" i="50" s="1"/>
  <c r="S397" i="50" s="1"/>
  <c r="S472" i="50"/>
  <c r="N462" i="50"/>
  <c r="N359" i="50"/>
  <c r="N356" i="50" s="1"/>
  <c r="N395" i="50" s="1"/>
  <c r="N397" i="50" s="1"/>
  <c r="N466" i="50"/>
  <c r="S471" i="50"/>
  <c r="E252" i="2"/>
  <c r="E252" i="50" s="1"/>
  <c r="E251" i="50" s="1"/>
  <c r="E248" i="2"/>
  <c r="E11" i="36"/>
  <c r="E12" i="2"/>
  <c r="E12" i="50" s="1"/>
  <c r="E8" i="2"/>
  <c r="E8" i="50" s="1"/>
  <c r="D473" i="32"/>
  <c r="D470" i="32"/>
  <c r="R463" i="32"/>
  <c r="Q463" i="32"/>
  <c r="P463" i="32"/>
  <c r="O463" i="32"/>
  <c r="N463" i="32"/>
  <c r="M463" i="32"/>
  <c r="L463" i="32"/>
  <c r="K463" i="32"/>
  <c r="J463" i="32"/>
  <c r="I463" i="32"/>
  <c r="H463" i="32"/>
  <c r="G463" i="32"/>
  <c r="F463" i="32"/>
  <c r="E463" i="32"/>
  <c r="D463" i="32"/>
  <c r="R455" i="32"/>
  <c r="Q455" i="32"/>
  <c r="P455" i="32"/>
  <c r="O455" i="32"/>
  <c r="N455" i="32"/>
  <c r="M455" i="32"/>
  <c r="L455" i="32"/>
  <c r="K455" i="32"/>
  <c r="J455" i="32"/>
  <c r="I455" i="32"/>
  <c r="H455" i="32"/>
  <c r="G455" i="32"/>
  <c r="F455" i="32"/>
  <c r="E455" i="32"/>
  <c r="D455" i="32"/>
  <c r="R453" i="32"/>
  <c r="Q453" i="32"/>
  <c r="P453" i="32"/>
  <c r="O453" i="32"/>
  <c r="N453" i="32"/>
  <c r="M453" i="32"/>
  <c r="L453" i="32"/>
  <c r="K453" i="32"/>
  <c r="J453" i="32"/>
  <c r="I453" i="32"/>
  <c r="H453" i="32"/>
  <c r="G453" i="32"/>
  <c r="F453" i="32"/>
  <c r="E453" i="32"/>
  <c r="D453" i="32"/>
  <c r="R452" i="32"/>
  <c r="Q452" i="32"/>
  <c r="P452" i="32"/>
  <c r="O452" i="32"/>
  <c r="N452" i="32"/>
  <c r="M452" i="32"/>
  <c r="L452" i="32"/>
  <c r="K452" i="32"/>
  <c r="J452" i="32"/>
  <c r="I452" i="32"/>
  <c r="H452" i="32"/>
  <c r="G452" i="32"/>
  <c r="F452" i="32"/>
  <c r="E452" i="32"/>
  <c r="D452" i="32"/>
  <c r="R451" i="32"/>
  <c r="Q451" i="32"/>
  <c r="P451" i="32"/>
  <c r="O451" i="32"/>
  <c r="N451" i="32"/>
  <c r="M451" i="32"/>
  <c r="L451" i="32"/>
  <c r="K451" i="32"/>
  <c r="J451" i="32"/>
  <c r="I451" i="32"/>
  <c r="H451" i="32"/>
  <c r="F451" i="32"/>
  <c r="E451" i="32"/>
  <c r="D451" i="32"/>
  <c r="R450" i="32"/>
  <c r="Q450" i="32"/>
  <c r="P450" i="32"/>
  <c r="O450" i="32"/>
  <c r="N450" i="32"/>
  <c r="M450" i="32"/>
  <c r="L450" i="32"/>
  <c r="K450" i="32"/>
  <c r="J450" i="32"/>
  <c r="I450" i="32"/>
  <c r="H450" i="32"/>
  <c r="G450" i="32"/>
  <c r="F450" i="32"/>
  <c r="E450" i="32"/>
  <c r="D450" i="32"/>
  <c r="R449" i="32"/>
  <c r="Q449" i="32"/>
  <c r="P449" i="32"/>
  <c r="O449" i="32"/>
  <c r="N449" i="32"/>
  <c r="M449" i="32"/>
  <c r="L449" i="32"/>
  <c r="K449" i="32"/>
  <c r="J449" i="32"/>
  <c r="I449" i="32"/>
  <c r="H449" i="32"/>
  <c r="G449" i="32"/>
  <c r="F449" i="32"/>
  <c r="E449" i="32"/>
  <c r="D449" i="32"/>
  <c r="R448" i="32"/>
  <c r="Q448" i="32"/>
  <c r="P448" i="32"/>
  <c r="O448" i="32"/>
  <c r="N448" i="32"/>
  <c r="M448" i="32"/>
  <c r="L448" i="32"/>
  <c r="K448" i="32"/>
  <c r="J448" i="32"/>
  <c r="I448" i="32"/>
  <c r="H448" i="32"/>
  <c r="G448" i="32"/>
  <c r="F448" i="32"/>
  <c r="E448" i="32"/>
  <c r="D448" i="32"/>
  <c r="R447" i="32"/>
  <c r="Q447" i="32"/>
  <c r="Q446" i="32" s="1"/>
  <c r="P447" i="32"/>
  <c r="O447" i="32"/>
  <c r="O446" i="32" s="1"/>
  <c r="N447" i="32"/>
  <c r="M447" i="32"/>
  <c r="M446" i="32" s="1"/>
  <c r="L447" i="32"/>
  <c r="K447" i="32"/>
  <c r="K446" i="32" s="1"/>
  <c r="J447" i="32"/>
  <c r="I447" i="32"/>
  <c r="I446" i="32" s="1"/>
  <c r="H447" i="32"/>
  <c r="G447" i="32"/>
  <c r="G446" i="32" s="1"/>
  <c r="F447" i="32"/>
  <c r="E447" i="32"/>
  <c r="E446" i="32" s="1"/>
  <c r="D447" i="32"/>
  <c r="R446" i="32"/>
  <c r="P446" i="32"/>
  <c r="N446" i="32"/>
  <c r="L446" i="32"/>
  <c r="J446" i="32"/>
  <c r="H446" i="32"/>
  <c r="F446" i="32"/>
  <c r="D446" i="32"/>
  <c r="R445" i="32"/>
  <c r="Q445" i="32"/>
  <c r="P445" i="32"/>
  <c r="O445" i="32"/>
  <c r="N445" i="32"/>
  <c r="M445" i="32"/>
  <c r="L445" i="32"/>
  <c r="K445" i="32"/>
  <c r="J445" i="32"/>
  <c r="I445" i="32"/>
  <c r="H445" i="32"/>
  <c r="G445" i="32"/>
  <c r="F445" i="32"/>
  <c r="E445" i="32"/>
  <c r="D445" i="32"/>
  <c r="R444" i="32"/>
  <c r="Q444" i="32"/>
  <c r="P444" i="32"/>
  <c r="O444" i="32"/>
  <c r="N444" i="32"/>
  <c r="M444" i="32"/>
  <c r="L444" i="32"/>
  <c r="K444" i="32"/>
  <c r="J444" i="32"/>
  <c r="I444" i="32"/>
  <c r="H444" i="32"/>
  <c r="G444" i="32"/>
  <c r="F444" i="32"/>
  <c r="E444" i="32"/>
  <c r="D444" i="32"/>
  <c r="F425" i="32"/>
  <c r="E425" i="32"/>
  <c r="D425" i="32"/>
  <c r="F424" i="32"/>
  <c r="E424" i="32"/>
  <c r="D424" i="32"/>
  <c r="F423" i="32"/>
  <c r="E423" i="32"/>
  <c r="D423" i="32"/>
  <c r="F422" i="32"/>
  <c r="E422" i="32"/>
  <c r="D422" i="32"/>
  <c r="F421" i="32"/>
  <c r="E421" i="32"/>
  <c r="D421" i="32"/>
  <c r="F420" i="32"/>
  <c r="E420" i="32"/>
  <c r="D420" i="32"/>
  <c r="F419" i="32"/>
  <c r="E419" i="32"/>
  <c r="E418" i="32" s="1"/>
  <c r="D419" i="32"/>
  <c r="F418" i="32"/>
  <c r="D418" i="32"/>
  <c r="F417" i="32"/>
  <c r="E417" i="32"/>
  <c r="D417" i="32"/>
  <c r="F416" i="32"/>
  <c r="E416" i="32"/>
  <c r="D416" i="32"/>
  <c r="F415" i="32"/>
  <c r="E415" i="32"/>
  <c r="D415" i="32"/>
  <c r="F414" i="32"/>
  <c r="E414" i="32"/>
  <c r="D414" i="32"/>
  <c r="F413" i="32"/>
  <c r="E413" i="32"/>
  <c r="D413" i="32"/>
  <c r="F411" i="32"/>
  <c r="E411" i="32"/>
  <c r="D411" i="32"/>
  <c r="F410" i="32"/>
  <c r="E410" i="32"/>
  <c r="D410" i="32"/>
  <c r="F409" i="32"/>
  <c r="E409" i="32"/>
  <c r="D409" i="32"/>
  <c r="D407" i="32" s="1"/>
  <c r="F408" i="32"/>
  <c r="E408" i="32"/>
  <c r="E407" i="32" s="1"/>
  <c r="D408" i="32"/>
  <c r="F407" i="32"/>
  <c r="F406" i="32"/>
  <c r="E406" i="32"/>
  <c r="D406" i="32"/>
  <c r="F405" i="32"/>
  <c r="E405" i="32"/>
  <c r="D405" i="32"/>
  <c r="F404" i="32"/>
  <c r="E404" i="32"/>
  <c r="D404" i="32"/>
  <c r="F403" i="32"/>
  <c r="E403" i="32"/>
  <c r="D403" i="32"/>
  <c r="R393" i="32"/>
  <c r="Q393" i="32"/>
  <c r="P393" i="32"/>
  <c r="O393" i="32"/>
  <c r="N393" i="32"/>
  <c r="M393" i="32"/>
  <c r="L393" i="32"/>
  <c r="K393" i="32"/>
  <c r="J393" i="32"/>
  <c r="I393" i="32"/>
  <c r="H393" i="32"/>
  <c r="G393" i="32"/>
  <c r="F393" i="32"/>
  <c r="E393" i="32"/>
  <c r="D393" i="32"/>
  <c r="R392" i="32"/>
  <c r="Q392" i="32"/>
  <c r="P392" i="32"/>
  <c r="O392" i="32"/>
  <c r="N392" i="32"/>
  <c r="M392" i="32"/>
  <c r="L392" i="32"/>
  <c r="K392" i="32"/>
  <c r="J392" i="32"/>
  <c r="I392" i="32"/>
  <c r="H392" i="32"/>
  <c r="G392" i="32"/>
  <c r="F392" i="32"/>
  <c r="E392" i="32"/>
  <c r="D392" i="32"/>
  <c r="R390" i="32"/>
  <c r="Q390" i="32"/>
  <c r="P390" i="32"/>
  <c r="O390" i="32"/>
  <c r="N390" i="32"/>
  <c r="M390" i="32"/>
  <c r="L390" i="32"/>
  <c r="K390" i="32"/>
  <c r="J390" i="32"/>
  <c r="I390" i="32"/>
  <c r="H390" i="32"/>
  <c r="G390" i="32"/>
  <c r="F390" i="32"/>
  <c r="E390" i="32"/>
  <c r="D390" i="32"/>
  <c r="R389" i="32"/>
  <c r="Q389" i="32"/>
  <c r="Q388" i="32" s="1"/>
  <c r="P389" i="32"/>
  <c r="O389" i="32"/>
  <c r="O388" i="32" s="1"/>
  <c r="N389" i="32"/>
  <c r="M389" i="32"/>
  <c r="M388" i="32" s="1"/>
  <c r="L389" i="32"/>
  <c r="K389" i="32"/>
  <c r="K388" i="32" s="1"/>
  <c r="J389" i="32"/>
  <c r="I389" i="32"/>
  <c r="I388" i="32" s="1"/>
  <c r="H389" i="32"/>
  <c r="G389" i="32"/>
  <c r="G388" i="32" s="1"/>
  <c r="F389" i="32"/>
  <c r="E389" i="32"/>
  <c r="E388" i="32" s="1"/>
  <c r="D389" i="32"/>
  <c r="R388" i="32"/>
  <c r="P388" i="32"/>
  <c r="N388" i="32"/>
  <c r="L388" i="32"/>
  <c r="J388" i="32"/>
  <c r="H388" i="32"/>
  <c r="F388" i="32"/>
  <c r="D388" i="32"/>
  <c r="R387" i="32"/>
  <c r="Q387" i="32"/>
  <c r="P387" i="32"/>
  <c r="O387" i="32"/>
  <c r="N387" i="32"/>
  <c r="M387" i="32"/>
  <c r="L387" i="32"/>
  <c r="K387" i="32"/>
  <c r="J387" i="32"/>
  <c r="I387" i="32"/>
  <c r="H387" i="32"/>
  <c r="G387" i="32"/>
  <c r="F387" i="32"/>
  <c r="E387" i="32"/>
  <c r="D387" i="32"/>
  <c r="R386" i="32"/>
  <c r="R385" i="32" s="1"/>
  <c r="Q386" i="32"/>
  <c r="P386" i="32"/>
  <c r="P385" i="32" s="1"/>
  <c r="O386" i="32"/>
  <c r="N386" i="32"/>
  <c r="N385" i="32" s="1"/>
  <c r="M386" i="32"/>
  <c r="L386" i="32"/>
  <c r="L385" i="32" s="1"/>
  <c r="K386" i="32"/>
  <c r="J386" i="32"/>
  <c r="J385" i="32" s="1"/>
  <c r="I386" i="32"/>
  <c r="H386" i="32"/>
  <c r="H385" i="32" s="1"/>
  <c r="G386" i="32"/>
  <c r="F386" i="32"/>
  <c r="F385" i="32" s="1"/>
  <c r="E386" i="32"/>
  <c r="D386" i="32"/>
  <c r="D385" i="32" s="1"/>
  <c r="Q385" i="32"/>
  <c r="O385" i="32"/>
  <c r="M385" i="32"/>
  <c r="K385" i="32"/>
  <c r="I385" i="32"/>
  <c r="G385" i="32"/>
  <c r="E385" i="32"/>
  <c r="R384" i="32"/>
  <c r="Q384" i="32"/>
  <c r="P384" i="32"/>
  <c r="O384" i="32"/>
  <c r="N384" i="32"/>
  <c r="M384" i="32"/>
  <c r="L384" i="32"/>
  <c r="K384" i="32"/>
  <c r="J384" i="32"/>
  <c r="I384" i="32"/>
  <c r="H384" i="32"/>
  <c r="G384" i="32"/>
  <c r="F384" i="32"/>
  <c r="E384" i="32"/>
  <c r="D384" i="32"/>
  <c r="R383" i="32"/>
  <c r="Q383" i="32"/>
  <c r="P383" i="32"/>
  <c r="O383" i="32"/>
  <c r="N383" i="32"/>
  <c r="M383" i="32"/>
  <c r="L383" i="32"/>
  <c r="K383" i="32"/>
  <c r="J383" i="32"/>
  <c r="I383" i="32"/>
  <c r="H383" i="32"/>
  <c r="F383" i="32"/>
  <c r="E383" i="32"/>
  <c r="D383" i="32"/>
  <c r="R382" i="32"/>
  <c r="Q382" i="32"/>
  <c r="P382" i="32"/>
  <c r="O382" i="32"/>
  <c r="N382" i="32"/>
  <c r="M382" i="32"/>
  <c r="L382" i="32"/>
  <c r="K382" i="32"/>
  <c r="J382" i="32"/>
  <c r="I382" i="32"/>
  <c r="H382" i="32"/>
  <c r="G382" i="32"/>
  <c r="F382" i="32"/>
  <c r="E382" i="32"/>
  <c r="D382" i="32"/>
  <c r="Q381" i="32"/>
  <c r="O381" i="32"/>
  <c r="M381" i="32"/>
  <c r="K381" i="32"/>
  <c r="I381" i="32"/>
  <c r="E381" i="32"/>
  <c r="R380" i="32"/>
  <c r="Q380" i="32"/>
  <c r="P380" i="32"/>
  <c r="O380" i="32"/>
  <c r="N380" i="32"/>
  <c r="M380" i="32"/>
  <c r="L380" i="32"/>
  <c r="K380" i="32"/>
  <c r="J380" i="32"/>
  <c r="I380" i="32"/>
  <c r="H380" i="32"/>
  <c r="G380" i="32"/>
  <c r="F380" i="32"/>
  <c r="E380" i="32"/>
  <c r="D380" i="32"/>
  <c r="R379" i="32"/>
  <c r="Q379" i="32"/>
  <c r="P379" i="32"/>
  <c r="O379" i="32"/>
  <c r="N379" i="32"/>
  <c r="M379" i="32"/>
  <c r="L379" i="32"/>
  <c r="K379" i="32"/>
  <c r="J379" i="32"/>
  <c r="I379" i="32"/>
  <c r="H379" i="32"/>
  <c r="G379" i="32"/>
  <c r="F379" i="32"/>
  <c r="E379" i="32"/>
  <c r="D379" i="32"/>
  <c r="R378" i="32"/>
  <c r="Q378" i="32"/>
  <c r="P378" i="32"/>
  <c r="O378" i="32"/>
  <c r="N378" i="32"/>
  <c r="M378" i="32"/>
  <c r="L378" i="32"/>
  <c r="K378" i="32"/>
  <c r="J378" i="32"/>
  <c r="I378" i="32"/>
  <c r="H378" i="32"/>
  <c r="G378" i="32"/>
  <c r="F378" i="32"/>
  <c r="E378" i="32"/>
  <c r="D378" i="32"/>
  <c r="R377" i="32"/>
  <c r="Q377" i="32"/>
  <c r="P377" i="32"/>
  <c r="O377" i="32"/>
  <c r="N377" i="32"/>
  <c r="M377" i="32"/>
  <c r="L377" i="32"/>
  <c r="K377" i="32"/>
  <c r="J377" i="32"/>
  <c r="I377" i="32"/>
  <c r="H377" i="32"/>
  <c r="G377" i="32"/>
  <c r="F377" i="32"/>
  <c r="E377" i="32"/>
  <c r="D377" i="32"/>
  <c r="R376" i="32"/>
  <c r="R375" i="32" s="1"/>
  <c r="Q376" i="32"/>
  <c r="P376" i="32"/>
  <c r="P375" i="32" s="1"/>
  <c r="O376" i="32"/>
  <c r="N376" i="32"/>
  <c r="N375" i="32" s="1"/>
  <c r="M376" i="32"/>
  <c r="L376" i="32"/>
  <c r="L375" i="32" s="1"/>
  <c r="K376" i="32"/>
  <c r="J376" i="32"/>
  <c r="J375" i="32" s="1"/>
  <c r="I376" i="32"/>
  <c r="H376" i="32"/>
  <c r="H375" i="32" s="1"/>
  <c r="G376" i="32"/>
  <c r="F376" i="32"/>
  <c r="F375" i="32" s="1"/>
  <c r="E376" i="32"/>
  <c r="D376" i="32"/>
  <c r="D375" i="32" s="1"/>
  <c r="Q375" i="32"/>
  <c r="O375" i="32"/>
  <c r="M375" i="32"/>
  <c r="K375" i="32"/>
  <c r="I375" i="32"/>
  <c r="G375" i="32"/>
  <c r="E375" i="32"/>
  <c r="R374" i="32"/>
  <c r="Q374" i="32"/>
  <c r="P374" i="32"/>
  <c r="O374" i="32"/>
  <c r="N374" i="32"/>
  <c r="M374" i="32"/>
  <c r="L374" i="32"/>
  <c r="K374" i="32"/>
  <c r="J374" i="32"/>
  <c r="I374" i="32"/>
  <c r="H374" i="32"/>
  <c r="G374" i="32"/>
  <c r="F374" i="32"/>
  <c r="E374" i="32"/>
  <c r="D374" i="32"/>
  <c r="R373" i="32"/>
  <c r="Q373" i="32"/>
  <c r="P373" i="32"/>
  <c r="O373" i="32"/>
  <c r="N373" i="32"/>
  <c r="M373" i="32"/>
  <c r="L373" i="32"/>
  <c r="K373" i="32"/>
  <c r="J373" i="32"/>
  <c r="I373" i="32"/>
  <c r="H373" i="32"/>
  <c r="G373" i="32"/>
  <c r="F373" i="32"/>
  <c r="E373" i="32"/>
  <c r="D373" i="32"/>
  <c r="R372" i="32"/>
  <c r="Q372" i="32"/>
  <c r="P372" i="32"/>
  <c r="O372" i="32"/>
  <c r="N372" i="32"/>
  <c r="M372" i="32"/>
  <c r="L372" i="32"/>
  <c r="K372" i="32"/>
  <c r="J372" i="32"/>
  <c r="I372" i="32"/>
  <c r="H372" i="32"/>
  <c r="G372" i="32"/>
  <c r="F372" i="32"/>
  <c r="E372" i="32"/>
  <c r="D372" i="32"/>
  <c r="R371" i="32"/>
  <c r="Q371" i="32"/>
  <c r="P371" i="32"/>
  <c r="O371" i="32"/>
  <c r="N371" i="32"/>
  <c r="M371" i="32"/>
  <c r="L371" i="32"/>
  <c r="K371" i="32"/>
  <c r="J371" i="32"/>
  <c r="I371" i="32"/>
  <c r="H371" i="32"/>
  <c r="G371" i="32"/>
  <c r="F371" i="32"/>
  <c r="E371" i="32"/>
  <c r="D371" i="32"/>
  <c r="R369" i="32"/>
  <c r="Q369" i="32"/>
  <c r="P369" i="32"/>
  <c r="O369" i="32"/>
  <c r="N369" i="32"/>
  <c r="M369" i="32"/>
  <c r="L369" i="32"/>
  <c r="K369" i="32"/>
  <c r="J369" i="32"/>
  <c r="I369" i="32"/>
  <c r="H369" i="32"/>
  <c r="G369" i="32"/>
  <c r="F369" i="32"/>
  <c r="E369" i="32"/>
  <c r="D369" i="32"/>
  <c r="R368" i="32"/>
  <c r="Q368" i="32"/>
  <c r="P368" i="32"/>
  <c r="O368" i="32"/>
  <c r="N368" i="32"/>
  <c r="M368" i="32"/>
  <c r="L368" i="32"/>
  <c r="K368" i="32"/>
  <c r="J368" i="32"/>
  <c r="I368" i="32"/>
  <c r="H368" i="32"/>
  <c r="G368" i="32"/>
  <c r="F368" i="32"/>
  <c r="E368" i="32"/>
  <c r="D368" i="32"/>
  <c r="R367" i="32"/>
  <c r="Q367" i="32"/>
  <c r="P367" i="32"/>
  <c r="O367" i="32"/>
  <c r="N367" i="32"/>
  <c r="M367" i="32"/>
  <c r="L367" i="32"/>
  <c r="K367" i="32"/>
  <c r="J367" i="32"/>
  <c r="I367" i="32"/>
  <c r="H367" i="32"/>
  <c r="G367" i="32"/>
  <c r="F367" i="32"/>
  <c r="E367" i="32"/>
  <c r="D367" i="32"/>
  <c r="R365" i="32"/>
  <c r="Q365" i="32"/>
  <c r="P365" i="32"/>
  <c r="O365" i="32"/>
  <c r="N365" i="32"/>
  <c r="M365" i="32"/>
  <c r="L365" i="32"/>
  <c r="K365" i="32"/>
  <c r="J365" i="32"/>
  <c r="I365" i="32"/>
  <c r="H365" i="32"/>
  <c r="G365" i="32"/>
  <c r="F365" i="32"/>
  <c r="E365" i="32"/>
  <c r="D365" i="32"/>
  <c r="R364" i="32"/>
  <c r="Q364" i="32"/>
  <c r="P364" i="32"/>
  <c r="O364" i="32"/>
  <c r="N364" i="32"/>
  <c r="M364" i="32"/>
  <c r="L364" i="32"/>
  <c r="K364" i="32"/>
  <c r="J364" i="32"/>
  <c r="I364" i="32"/>
  <c r="H364" i="32"/>
  <c r="G364" i="32"/>
  <c r="F364" i="32"/>
  <c r="E364" i="32"/>
  <c r="D364" i="32"/>
  <c r="R363" i="32"/>
  <c r="Q363" i="32"/>
  <c r="P363" i="32"/>
  <c r="O363" i="32"/>
  <c r="N363" i="32"/>
  <c r="M363" i="32"/>
  <c r="L363" i="32"/>
  <c r="K363" i="32"/>
  <c r="J363" i="32"/>
  <c r="I363" i="32"/>
  <c r="H363" i="32"/>
  <c r="G363" i="32"/>
  <c r="F363" i="32"/>
  <c r="E363" i="32"/>
  <c r="D363" i="32"/>
  <c r="R362" i="32"/>
  <c r="Q362" i="32"/>
  <c r="P362" i="32"/>
  <c r="O362" i="32"/>
  <c r="N362" i="32"/>
  <c r="M362" i="32"/>
  <c r="L362" i="32"/>
  <c r="K362" i="32"/>
  <c r="J362" i="32"/>
  <c r="I362" i="32"/>
  <c r="H362" i="32"/>
  <c r="G362" i="32"/>
  <c r="F362" i="32"/>
  <c r="E362" i="32"/>
  <c r="D362" i="32"/>
  <c r="R357" i="32"/>
  <c r="Q357" i="32"/>
  <c r="P357" i="32"/>
  <c r="O357" i="32"/>
  <c r="N357" i="32"/>
  <c r="M357" i="32"/>
  <c r="L357" i="32"/>
  <c r="K357" i="32"/>
  <c r="J357" i="32"/>
  <c r="I357" i="32"/>
  <c r="H357" i="32"/>
  <c r="G357" i="32"/>
  <c r="F357" i="32"/>
  <c r="E357" i="32"/>
  <c r="D357" i="32"/>
  <c r="E344" i="32"/>
  <c r="A338" i="32"/>
  <c r="R335" i="32"/>
  <c r="Q335" i="32"/>
  <c r="Q329" i="32" s="1"/>
  <c r="P335" i="32"/>
  <c r="O335" i="32"/>
  <c r="O329" i="32" s="1"/>
  <c r="N335" i="32"/>
  <c r="M335" i="32"/>
  <c r="M329" i="32" s="1"/>
  <c r="L335" i="32"/>
  <c r="K335" i="32"/>
  <c r="K329" i="32" s="1"/>
  <c r="J335" i="32"/>
  <c r="I335" i="32"/>
  <c r="I329" i="32" s="1"/>
  <c r="H335" i="32"/>
  <c r="G335" i="32"/>
  <c r="G329" i="32" s="1"/>
  <c r="F335" i="32"/>
  <c r="E335" i="32"/>
  <c r="E329" i="32" s="1"/>
  <c r="D335" i="32"/>
  <c r="A335" i="32"/>
  <c r="A337" i="32" s="1"/>
  <c r="A333" i="32"/>
  <c r="A332" i="32"/>
  <c r="A331" i="32"/>
  <c r="A330" i="32"/>
  <c r="A334" i="32" s="1"/>
  <c r="R329" i="32"/>
  <c r="R328" i="32" s="1"/>
  <c r="P329" i="32"/>
  <c r="P328" i="32" s="1"/>
  <c r="N329" i="32"/>
  <c r="N328" i="32" s="1"/>
  <c r="L329" i="32"/>
  <c r="J329" i="32"/>
  <c r="J328" i="32" s="1"/>
  <c r="H329" i="32"/>
  <c r="F329" i="32"/>
  <c r="F328" i="32" s="1"/>
  <c r="D329" i="32"/>
  <c r="Q328" i="32"/>
  <c r="O328" i="32"/>
  <c r="M328" i="32"/>
  <c r="L328" i="32"/>
  <c r="K328" i="32"/>
  <c r="I328" i="32"/>
  <c r="H328" i="32"/>
  <c r="G328" i="32"/>
  <c r="E328" i="32"/>
  <c r="D328" i="32"/>
  <c r="A325" i="32"/>
  <c r="G324" i="32"/>
  <c r="G321" i="32" s="1"/>
  <c r="A324" i="32"/>
  <c r="A323" i="32"/>
  <c r="A322" i="32"/>
  <c r="R321" i="32"/>
  <c r="Q321" i="32"/>
  <c r="P321" i="32"/>
  <c r="O321" i="32"/>
  <c r="N321" i="32"/>
  <c r="M321" i="32"/>
  <c r="L321" i="32"/>
  <c r="K321" i="32"/>
  <c r="J321" i="32"/>
  <c r="I321" i="32"/>
  <c r="H321" i="32"/>
  <c r="F321" i="32"/>
  <c r="E321" i="32"/>
  <c r="D321" i="32"/>
  <c r="R318" i="32"/>
  <c r="Q318" i="32"/>
  <c r="P318" i="32"/>
  <c r="O318" i="32"/>
  <c r="N318" i="32"/>
  <c r="M318" i="32"/>
  <c r="L318" i="32"/>
  <c r="K318" i="32"/>
  <c r="J318" i="32"/>
  <c r="I318" i="32"/>
  <c r="H318" i="32"/>
  <c r="G318" i="32"/>
  <c r="F318" i="32"/>
  <c r="E318" i="32"/>
  <c r="D318" i="32"/>
  <c r="A318" i="32"/>
  <c r="A319" i="32" s="1"/>
  <c r="A317" i="32"/>
  <c r="G316" i="32"/>
  <c r="A316" i="32"/>
  <c r="A315" i="32"/>
  <c r="R314" i="32"/>
  <c r="Q314" i="32"/>
  <c r="P314" i="32"/>
  <c r="O314" i="32"/>
  <c r="N314" i="32"/>
  <c r="M314" i="32"/>
  <c r="L314" i="32"/>
  <c r="K314" i="32"/>
  <c r="J314" i="32"/>
  <c r="I314" i="32"/>
  <c r="H314" i="32"/>
  <c r="G314" i="32"/>
  <c r="F314" i="32"/>
  <c r="E314" i="32"/>
  <c r="D314" i="32"/>
  <c r="R308" i="32"/>
  <c r="Q308" i="32"/>
  <c r="P308" i="32"/>
  <c r="O308" i="32"/>
  <c r="N308" i="32"/>
  <c r="M308" i="32"/>
  <c r="L308" i="32"/>
  <c r="K308" i="32"/>
  <c r="J308" i="32"/>
  <c r="I308" i="32"/>
  <c r="H308" i="32"/>
  <c r="G308" i="32"/>
  <c r="F308" i="32"/>
  <c r="E308" i="32"/>
  <c r="D308" i="32"/>
  <c r="A308" i="32"/>
  <c r="A313" i="32" s="1"/>
  <c r="A307" i="32"/>
  <c r="A306" i="32"/>
  <c r="A305" i="32"/>
  <c r="A304" i="32"/>
  <c r="A303" i="32"/>
  <c r="A302" i="32"/>
  <c r="A301" i="32"/>
  <c r="A300" i="32"/>
  <c r="R299" i="32"/>
  <c r="Q299" i="32"/>
  <c r="P299" i="32"/>
  <c r="O299" i="32"/>
  <c r="N299" i="32"/>
  <c r="M299" i="32"/>
  <c r="L299" i="32"/>
  <c r="K299" i="32"/>
  <c r="J299" i="32"/>
  <c r="I299" i="32"/>
  <c r="H299" i="32"/>
  <c r="G299" i="32"/>
  <c r="F299" i="32"/>
  <c r="E299" i="32"/>
  <c r="D299" i="32"/>
  <c r="A298" i="32"/>
  <c r="A297" i="32"/>
  <c r="A296" i="32"/>
  <c r="A295" i="32"/>
  <c r="A294" i="32"/>
  <c r="A293" i="32"/>
  <c r="A292" i="32"/>
  <c r="A291" i="32"/>
  <c r="A290" i="32"/>
  <c r="A289" i="32"/>
  <c r="A288" i="32"/>
  <c r="A287" i="32"/>
  <c r="A286" i="32"/>
  <c r="R285" i="32"/>
  <c r="Q285" i="32"/>
  <c r="P285" i="32"/>
  <c r="O285" i="32"/>
  <c r="N285" i="32"/>
  <c r="M285" i="32"/>
  <c r="L285" i="32"/>
  <c r="K285" i="32"/>
  <c r="J285" i="32"/>
  <c r="I285" i="32"/>
  <c r="H285" i="32"/>
  <c r="G285" i="32"/>
  <c r="F285" i="32"/>
  <c r="E285" i="32"/>
  <c r="D285" i="32"/>
  <c r="A283" i="32"/>
  <c r="A285" i="32" s="1"/>
  <c r="R282" i="32"/>
  <c r="Q282" i="32"/>
  <c r="P282" i="32"/>
  <c r="O282" i="32"/>
  <c r="N282" i="32"/>
  <c r="M282" i="32"/>
  <c r="L282" i="32"/>
  <c r="K282" i="32"/>
  <c r="J282" i="32"/>
  <c r="I282" i="32"/>
  <c r="H282" i="32"/>
  <c r="G282" i="32"/>
  <c r="F282" i="32"/>
  <c r="E282" i="32"/>
  <c r="D282" i="32"/>
  <c r="A281" i="32"/>
  <c r="A280" i="32"/>
  <c r="A279" i="32"/>
  <c r="R278" i="32"/>
  <c r="Q278" i="32"/>
  <c r="P278" i="32"/>
  <c r="O278" i="32"/>
  <c r="N278" i="32"/>
  <c r="M278" i="32"/>
  <c r="L278" i="32"/>
  <c r="K278" i="32"/>
  <c r="J278" i="32"/>
  <c r="I278" i="32"/>
  <c r="H278" i="32"/>
  <c r="G278" i="32"/>
  <c r="F278" i="32"/>
  <c r="E278" i="32"/>
  <c r="D278" i="32"/>
  <c r="A276" i="32"/>
  <c r="A278" i="32" s="1"/>
  <c r="R275" i="32"/>
  <c r="Q275" i="32"/>
  <c r="P275" i="32"/>
  <c r="O275" i="32"/>
  <c r="N275" i="32"/>
  <c r="M275" i="32"/>
  <c r="L275" i="32"/>
  <c r="K275" i="32"/>
  <c r="J275" i="32"/>
  <c r="I275" i="32"/>
  <c r="H275" i="32"/>
  <c r="G275" i="32"/>
  <c r="F275" i="32"/>
  <c r="E275" i="32"/>
  <c r="D275" i="32"/>
  <c r="A274" i="32"/>
  <c r="R272" i="32"/>
  <c r="Q272" i="32"/>
  <c r="P272" i="32"/>
  <c r="O272" i="32"/>
  <c r="N272" i="32"/>
  <c r="M272" i="32"/>
  <c r="L272" i="32"/>
  <c r="K272" i="32"/>
  <c r="J272" i="32"/>
  <c r="I272" i="32"/>
  <c r="H272" i="32"/>
  <c r="G272" i="32"/>
  <c r="F272" i="32"/>
  <c r="E272" i="32"/>
  <c r="D272" i="32"/>
  <c r="R269" i="32"/>
  <c r="R267" i="32" s="1"/>
  <c r="Q269" i="32"/>
  <c r="P269" i="32"/>
  <c r="P267" i="32" s="1"/>
  <c r="O269" i="32"/>
  <c r="N269" i="32"/>
  <c r="N267" i="32" s="1"/>
  <c r="M269" i="32"/>
  <c r="L269" i="32"/>
  <c r="L267" i="32" s="1"/>
  <c r="K269" i="32"/>
  <c r="J269" i="32"/>
  <c r="J267" i="32" s="1"/>
  <c r="I269" i="32"/>
  <c r="H269" i="32"/>
  <c r="H267" i="32" s="1"/>
  <c r="G269" i="32"/>
  <c r="F269" i="32"/>
  <c r="F267" i="32" s="1"/>
  <c r="E269" i="32"/>
  <c r="D269" i="32"/>
  <c r="D267" i="32" s="1"/>
  <c r="A269" i="32"/>
  <c r="A273" i="32" s="1"/>
  <c r="A268" i="32"/>
  <c r="Q267" i="32"/>
  <c r="O267" i="32"/>
  <c r="M267" i="32"/>
  <c r="K267" i="32"/>
  <c r="I267" i="32"/>
  <c r="G267" i="32"/>
  <c r="E267" i="32"/>
  <c r="R266" i="32"/>
  <c r="Q266" i="32"/>
  <c r="P266" i="32"/>
  <c r="O266" i="32"/>
  <c r="N266" i="32"/>
  <c r="M266" i="32"/>
  <c r="L266" i="32"/>
  <c r="K266" i="32"/>
  <c r="J266" i="32"/>
  <c r="I266" i="32"/>
  <c r="H266" i="32"/>
  <c r="G266" i="32"/>
  <c r="F266" i="32"/>
  <c r="E266" i="32"/>
  <c r="D266" i="32"/>
  <c r="R264" i="32"/>
  <c r="Q264" i="32"/>
  <c r="P264" i="32"/>
  <c r="O264" i="32"/>
  <c r="N264" i="32"/>
  <c r="M264" i="32"/>
  <c r="L264" i="32"/>
  <c r="K264" i="32"/>
  <c r="J264" i="32"/>
  <c r="I264" i="32"/>
  <c r="H264" i="32"/>
  <c r="G264" i="32"/>
  <c r="F264" i="32"/>
  <c r="E264" i="32"/>
  <c r="D264" i="32"/>
  <c r="R257" i="32"/>
  <c r="R370" i="32" s="1"/>
  <c r="Q257" i="32"/>
  <c r="Q370" i="32" s="1"/>
  <c r="P257" i="32"/>
  <c r="P370" i="32" s="1"/>
  <c r="O257" i="32"/>
  <c r="O370" i="32" s="1"/>
  <c r="N257" i="32"/>
  <c r="N370" i="32" s="1"/>
  <c r="M257" i="32"/>
  <c r="M370" i="32" s="1"/>
  <c r="L257" i="32"/>
  <c r="L370" i="32" s="1"/>
  <c r="K257" i="32"/>
  <c r="K370" i="32" s="1"/>
  <c r="J257" i="32"/>
  <c r="J370" i="32" s="1"/>
  <c r="I257" i="32"/>
  <c r="I370" i="32" s="1"/>
  <c r="H257" i="32"/>
  <c r="H370" i="32" s="1"/>
  <c r="G257" i="32"/>
  <c r="G370" i="32" s="1"/>
  <c r="F257" i="32"/>
  <c r="F370" i="32" s="1"/>
  <c r="E257" i="32"/>
  <c r="E370" i="32" s="1"/>
  <c r="D257" i="32"/>
  <c r="D370" i="32" s="1"/>
  <c r="R251" i="32"/>
  <c r="Q251" i="32"/>
  <c r="P251" i="32"/>
  <c r="O251" i="32"/>
  <c r="N251" i="32"/>
  <c r="M251" i="32"/>
  <c r="L251" i="32"/>
  <c r="K251" i="32"/>
  <c r="J251" i="32"/>
  <c r="I251" i="32"/>
  <c r="H251" i="32"/>
  <c r="G251" i="32"/>
  <c r="F251" i="32"/>
  <c r="E251" i="32"/>
  <c r="D251" i="32"/>
  <c r="R247" i="32"/>
  <c r="Q247" i="32"/>
  <c r="P247" i="32"/>
  <c r="O247" i="32"/>
  <c r="N247" i="32"/>
  <c r="M247" i="32"/>
  <c r="L247" i="32"/>
  <c r="K247" i="32"/>
  <c r="J247" i="32"/>
  <c r="I247" i="32"/>
  <c r="H247" i="32"/>
  <c r="G247" i="32"/>
  <c r="F247" i="32"/>
  <c r="E247" i="32"/>
  <c r="D247" i="32"/>
  <c r="R244" i="32"/>
  <c r="Q244" i="32"/>
  <c r="P244" i="32"/>
  <c r="O244" i="32"/>
  <c r="N244" i="32"/>
  <c r="M244" i="32"/>
  <c r="L244" i="32"/>
  <c r="K244" i="32"/>
  <c r="J244" i="32"/>
  <c r="I244" i="32"/>
  <c r="H244" i="32"/>
  <c r="G244" i="32"/>
  <c r="F244" i="32"/>
  <c r="E244" i="32"/>
  <c r="D244" i="32"/>
  <c r="A244" i="32"/>
  <c r="A245" i="32" s="1"/>
  <c r="R241" i="32"/>
  <c r="Q241" i="32"/>
  <c r="P241" i="32"/>
  <c r="O241" i="32"/>
  <c r="N241" i="32"/>
  <c r="M241" i="32"/>
  <c r="L241" i="32"/>
  <c r="K241" i="32"/>
  <c r="J241" i="32"/>
  <c r="I241" i="32"/>
  <c r="H241" i="32"/>
  <c r="G241" i="32"/>
  <c r="F241" i="32"/>
  <c r="E241" i="32"/>
  <c r="D241" i="32"/>
  <c r="A241" i="32"/>
  <c r="A242" i="32" s="1"/>
  <c r="R238" i="32"/>
  <c r="Q238" i="32"/>
  <c r="P238" i="32"/>
  <c r="O238" i="32"/>
  <c r="N238" i="32"/>
  <c r="M238" i="32"/>
  <c r="L238" i="32"/>
  <c r="K238" i="32"/>
  <c r="J238" i="32"/>
  <c r="I238" i="32"/>
  <c r="H238" i="32"/>
  <c r="G238" i="32"/>
  <c r="F238" i="32"/>
  <c r="E238" i="32"/>
  <c r="D238" i="32"/>
  <c r="A238" i="32"/>
  <c r="A239" i="32" s="1"/>
  <c r="R235" i="32"/>
  <c r="Q235" i="32"/>
  <c r="P235" i="32"/>
  <c r="O235" i="32"/>
  <c r="N235" i="32"/>
  <c r="M235" i="32"/>
  <c r="L235" i="32"/>
  <c r="K235" i="32"/>
  <c r="J235" i="32"/>
  <c r="I235" i="32"/>
  <c r="H235" i="32"/>
  <c r="G235" i="32"/>
  <c r="F235" i="32"/>
  <c r="E235" i="32"/>
  <c r="D235" i="32"/>
  <c r="A235" i="32"/>
  <c r="A236" i="32" s="1"/>
  <c r="A234" i="32"/>
  <c r="A233" i="32"/>
  <c r="R232" i="32"/>
  <c r="Q232" i="32"/>
  <c r="P232" i="32"/>
  <c r="O232" i="32"/>
  <c r="N232" i="32"/>
  <c r="M232" i="32"/>
  <c r="L232" i="32"/>
  <c r="K232" i="32"/>
  <c r="J232" i="32"/>
  <c r="I232" i="32"/>
  <c r="H232" i="32"/>
  <c r="G232" i="32"/>
  <c r="F232" i="32"/>
  <c r="E232" i="32"/>
  <c r="D232" i="32"/>
  <c r="A232" i="32"/>
  <c r="R231" i="32"/>
  <c r="R233" i="32" s="1"/>
  <c r="Q231" i="32"/>
  <c r="Q233" i="32" s="1"/>
  <c r="P231" i="32"/>
  <c r="P233" i="32" s="1"/>
  <c r="O231" i="32"/>
  <c r="O233" i="32" s="1"/>
  <c r="N231" i="32"/>
  <c r="N233" i="32" s="1"/>
  <c r="M231" i="32"/>
  <c r="M233" i="32" s="1"/>
  <c r="L231" i="32"/>
  <c r="L233" i="32" s="1"/>
  <c r="K231" i="32"/>
  <c r="K233" i="32" s="1"/>
  <c r="J231" i="32"/>
  <c r="J233" i="32" s="1"/>
  <c r="I231" i="32"/>
  <c r="I233" i="32" s="1"/>
  <c r="H231" i="32"/>
  <c r="H233" i="32" s="1"/>
  <c r="G231" i="32"/>
  <c r="G233" i="32" s="1"/>
  <c r="F231" i="32"/>
  <c r="F233" i="32" s="1"/>
  <c r="E231" i="32"/>
  <c r="E233" i="32" s="1"/>
  <c r="D231" i="32"/>
  <c r="D233" i="32" s="1"/>
  <c r="R229" i="32"/>
  <c r="R443" i="32" s="1"/>
  <c r="R454" i="32" s="1"/>
  <c r="P229" i="32"/>
  <c r="P443" i="32" s="1"/>
  <c r="P454" i="32" s="1"/>
  <c r="N229" i="32"/>
  <c r="N443" i="32" s="1"/>
  <c r="N454" i="32" s="1"/>
  <c r="L229" i="32"/>
  <c r="L443" i="32" s="1"/>
  <c r="L454" i="32" s="1"/>
  <c r="J229" i="32"/>
  <c r="J443" i="32" s="1"/>
  <c r="J454" i="32" s="1"/>
  <c r="H229" i="32"/>
  <c r="H443" i="32" s="1"/>
  <c r="H454" i="32" s="1"/>
  <c r="F229" i="32"/>
  <c r="F443" i="32" s="1"/>
  <c r="F454" i="32" s="1"/>
  <c r="D229" i="32"/>
  <c r="D443" i="32" s="1"/>
  <c r="D454" i="32" s="1"/>
  <c r="R226" i="32"/>
  <c r="Q226" i="32"/>
  <c r="P226" i="32"/>
  <c r="O226" i="32"/>
  <c r="N226" i="32"/>
  <c r="M226" i="32"/>
  <c r="L226" i="32"/>
  <c r="K226" i="32"/>
  <c r="J226" i="32"/>
  <c r="I226" i="32"/>
  <c r="H226" i="32"/>
  <c r="G226" i="32"/>
  <c r="F226" i="32"/>
  <c r="E226" i="32"/>
  <c r="D226" i="32"/>
  <c r="A226" i="32"/>
  <c r="A227" i="32" s="1"/>
  <c r="R223" i="32"/>
  <c r="Q223" i="32"/>
  <c r="P223" i="32"/>
  <c r="O223" i="32"/>
  <c r="N223" i="32"/>
  <c r="M223" i="32"/>
  <c r="L223" i="32"/>
  <c r="K223" i="32"/>
  <c r="J223" i="32"/>
  <c r="I223" i="32"/>
  <c r="H223" i="32"/>
  <c r="G223" i="32"/>
  <c r="F223" i="32"/>
  <c r="E223" i="32"/>
  <c r="D223" i="32"/>
  <c r="A223" i="32"/>
  <c r="R220" i="32"/>
  <c r="Q220" i="32"/>
  <c r="Q213" i="32" s="1"/>
  <c r="P220" i="32"/>
  <c r="O220" i="32"/>
  <c r="O213" i="32" s="1"/>
  <c r="N220" i="32"/>
  <c r="M220" i="32"/>
  <c r="M213" i="32" s="1"/>
  <c r="L220" i="32"/>
  <c r="K220" i="32"/>
  <c r="K213" i="32" s="1"/>
  <c r="J220" i="32"/>
  <c r="I220" i="32"/>
  <c r="I213" i="32" s="1"/>
  <c r="H220" i="32"/>
  <c r="G220" i="32"/>
  <c r="G213" i="32" s="1"/>
  <c r="F220" i="32"/>
  <c r="E220" i="32"/>
  <c r="D220" i="32"/>
  <c r="A220" i="32"/>
  <c r="A222" i="32" s="1"/>
  <c r="R217" i="32"/>
  <c r="Q217" i="32"/>
  <c r="P217" i="32"/>
  <c r="O217" i="32"/>
  <c r="N217" i="32"/>
  <c r="M217" i="32"/>
  <c r="L217" i="32"/>
  <c r="K217" i="32"/>
  <c r="J217" i="32"/>
  <c r="I217" i="32"/>
  <c r="H217" i="32"/>
  <c r="G217" i="32"/>
  <c r="F217" i="32"/>
  <c r="E217" i="32"/>
  <c r="D217" i="32"/>
  <c r="A217" i="32"/>
  <c r="A219" i="32" s="1"/>
  <c r="A216" i="32"/>
  <c r="A215" i="32"/>
  <c r="R214" i="32"/>
  <c r="Q214" i="32"/>
  <c r="P214" i="32"/>
  <c r="O214" i="32"/>
  <c r="N214" i="32"/>
  <c r="M214" i="32"/>
  <c r="L214" i="32"/>
  <c r="K214" i="32"/>
  <c r="J214" i="32"/>
  <c r="I214" i="32"/>
  <c r="H214" i="32"/>
  <c r="G214" i="32"/>
  <c r="F214" i="32"/>
  <c r="E214" i="32"/>
  <c r="D214" i="32"/>
  <c r="A214" i="32"/>
  <c r="R213" i="32"/>
  <c r="P213" i="32"/>
  <c r="N213" i="32"/>
  <c r="L213" i="32"/>
  <c r="J213" i="32"/>
  <c r="H213" i="32"/>
  <c r="F213" i="32"/>
  <c r="D213" i="32"/>
  <c r="R209" i="32"/>
  <c r="R208" i="32" s="1"/>
  <c r="P209" i="32"/>
  <c r="P208" i="32" s="1"/>
  <c r="N209" i="32"/>
  <c r="N208" i="32" s="1"/>
  <c r="L209" i="32"/>
  <c r="L208" i="32" s="1"/>
  <c r="J209" i="32"/>
  <c r="J208" i="32" s="1"/>
  <c r="H209" i="32"/>
  <c r="H208" i="32" s="1"/>
  <c r="F209" i="32"/>
  <c r="F208" i="32" s="1"/>
  <c r="D209" i="32"/>
  <c r="D208" i="32" s="1"/>
  <c r="R205" i="32"/>
  <c r="Q205" i="32"/>
  <c r="P205" i="32"/>
  <c r="O205" i="32"/>
  <c r="N205" i="32"/>
  <c r="M205" i="32"/>
  <c r="L205" i="32"/>
  <c r="K205" i="32"/>
  <c r="J205" i="32"/>
  <c r="I205" i="32"/>
  <c r="H205" i="32"/>
  <c r="G205" i="32"/>
  <c r="F205" i="32"/>
  <c r="E205" i="32"/>
  <c r="D205" i="32"/>
  <c r="A205" i="32"/>
  <c r="R202" i="32"/>
  <c r="Q202" i="32"/>
  <c r="P202" i="32"/>
  <c r="O202" i="32"/>
  <c r="N202" i="32"/>
  <c r="M202" i="32"/>
  <c r="L202" i="32"/>
  <c r="K202" i="32"/>
  <c r="J202" i="32"/>
  <c r="I202" i="32"/>
  <c r="H202" i="32"/>
  <c r="G202" i="32"/>
  <c r="F202" i="32"/>
  <c r="E202" i="32"/>
  <c r="D202" i="32"/>
  <c r="A202" i="32"/>
  <c r="R199" i="32"/>
  <c r="Q199" i="32"/>
  <c r="P199" i="32"/>
  <c r="O199" i="32"/>
  <c r="N199" i="32"/>
  <c r="M199" i="32"/>
  <c r="L199" i="32"/>
  <c r="K199" i="32"/>
  <c r="J199" i="32"/>
  <c r="I199" i="32"/>
  <c r="H199" i="32"/>
  <c r="G199" i="32"/>
  <c r="F199" i="32"/>
  <c r="E199" i="32"/>
  <c r="D199" i="32"/>
  <c r="A199" i="32"/>
  <c r="R196" i="32"/>
  <c r="R192" i="32" s="1"/>
  <c r="Q196" i="32"/>
  <c r="P196" i="32"/>
  <c r="P192" i="32" s="1"/>
  <c r="O196" i="32"/>
  <c r="N196" i="32"/>
  <c r="N192" i="32" s="1"/>
  <c r="M196" i="32"/>
  <c r="L196" i="32"/>
  <c r="L192" i="32" s="1"/>
  <c r="K196" i="32"/>
  <c r="J196" i="32"/>
  <c r="J192" i="32" s="1"/>
  <c r="I196" i="32"/>
  <c r="H196" i="32"/>
  <c r="H192" i="32" s="1"/>
  <c r="G196" i="32"/>
  <c r="F196" i="32"/>
  <c r="F192" i="32" s="1"/>
  <c r="E196" i="32"/>
  <c r="D196" i="32"/>
  <c r="D192" i="32" s="1"/>
  <c r="A196" i="32"/>
  <c r="A195" i="32"/>
  <c r="A194" i="32"/>
  <c r="R193" i="32"/>
  <c r="Q193" i="32"/>
  <c r="P193" i="32"/>
  <c r="O193" i="32"/>
  <c r="N193" i="32"/>
  <c r="M193" i="32"/>
  <c r="L193" i="32"/>
  <c r="K193" i="32"/>
  <c r="J193" i="32"/>
  <c r="I193" i="32"/>
  <c r="H193" i="32"/>
  <c r="G193" i="32"/>
  <c r="F193" i="32"/>
  <c r="E193" i="32"/>
  <c r="D193" i="32"/>
  <c r="A193" i="32"/>
  <c r="A207" i="32" s="1"/>
  <c r="Q192" i="32"/>
  <c r="Q194" i="32" s="1"/>
  <c r="O192" i="32"/>
  <c r="O194" i="32" s="1"/>
  <c r="M192" i="32"/>
  <c r="M194" i="32" s="1"/>
  <c r="K192" i="32"/>
  <c r="K194" i="32" s="1"/>
  <c r="I192" i="32"/>
  <c r="I194" i="32" s="1"/>
  <c r="G192" i="32"/>
  <c r="G194" i="32" s="1"/>
  <c r="E192" i="32"/>
  <c r="E194" i="32" s="1"/>
  <c r="A191" i="32"/>
  <c r="R190" i="32"/>
  <c r="Q190" i="32"/>
  <c r="P190" i="32"/>
  <c r="O190" i="32"/>
  <c r="N190" i="32"/>
  <c r="M190" i="32"/>
  <c r="L190" i="32"/>
  <c r="K190" i="32"/>
  <c r="J190" i="32"/>
  <c r="I190" i="32"/>
  <c r="H190" i="32"/>
  <c r="G190" i="32"/>
  <c r="F190" i="32"/>
  <c r="E190" i="32"/>
  <c r="D190" i="32"/>
  <c r="A190" i="32"/>
  <c r="R189" i="32"/>
  <c r="R191" i="32" s="1"/>
  <c r="Q189" i="32"/>
  <c r="Q191" i="32" s="1"/>
  <c r="P189" i="32"/>
  <c r="P191" i="32" s="1"/>
  <c r="O189" i="32"/>
  <c r="O191" i="32" s="1"/>
  <c r="N189" i="32"/>
  <c r="N191" i="32" s="1"/>
  <c r="M189" i="32"/>
  <c r="M191" i="32" s="1"/>
  <c r="L189" i="32"/>
  <c r="L191" i="32" s="1"/>
  <c r="K189" i="32"/>
  <c r="K191" i="32" s="1"/>
  <c r="J189" i="32"/>
  <c r="J191" i="32" s="1"/>
  <c r="I189" i="32"/>
  <c r="I191" i="32" s="1"/>
  <c r="H189" i="32"/>
  <c r="H191" i="32" s="1"/>
  <c r="G189" i="32"/>
  <c r="G191" i="32" s="1"/>
  <c r="F189" i="32"/>
  <c r="F191" i="32" s="1"/>
  <c r="E189" i="32"/>
  <c r="E191" i="32" s="1"/>
  <c r="D189" i="32"/>
  <c r="D191" i="32" s="1"/>
  <c r="A189" i="32"/>
  <c r="A188" i="32"/>
  <c r="R187" i="32"/>
  <c r="Q187" i="32"/>
  <c r="P187" i="32"/>
  <c r="O187" i="32"/>
  <c r="N187" i="32"/>
  <c r="M187" i="32"/>
  <c r="L187" i="32"/>
  <c r="K187" i="32"/>
  <c r="J187" i="32"/>
  <c r="I187" i="32"/>
  <c r="H187" i="32"/>
  <c r="G187" i="32"/>
  <c r="F187" i="32"/>
  <c r="E187" i="32"/>
  <c r="D187" i="32"/>
  <c r="A187" i="32"/>
  <c r="A186" i="32"/>
  <c r="A185" i="32"/>
  <c r="R182" i="32"/>
  <c r="Q182" i="32"/>
  <c r="P182" i="32"/>
  <c r="O182" i="32"/>
  <c r="N182" i="32"/>
  <c r="M182" i="32"/>
  <c r="L182" i="32"/>
  <c r="K182" i="32"/>
  <c r="J182" i="32"/>
  <c r="I182" i="32"/>
  <c r="H182" i="32"/>
  <c r="G182" i="32"/>
  <c r="F182" i="32"/>
  <c r="E182" i="32"/>
  <c r="D182" i="32"/>
  <c r="A182" i="32"/>
  <c r="A183" i="32" s="1"/>
  <c r="R179" i="32"/>
  <c r="Q179" i="32"/>
  <c r="P179" i="32"/>
  <c r="O179" i="32"/>
  <c r="N179" i="32"/>
  <c r="M179" i="32"/>
  <c r="L179" i="32"/>
  <c r="K179" i="32"/>
  <c r="J179" i="32"/>
  <c r="I179" i="32"/>
  <c r="H179" i="32"/>
  <c r="G179" i="32"/>
  <c r="F179" i="32"/>
  <c r="E179" i="32"/>
  <c r="D179" i="32"/>
  <c r="A179" i="32"/>
  <c r="A180" i="32" s="1"/>
  <c r="R176" i="32"/>
  <c r="Q176" i="32"/>
  <c r="Q174" i="32" s="1"/>
  <c r="P176" i="32"/>
  <c r="O176" i="32"/>
  <c r="O174" i="32" s="1"/>
  <c r="N176" i="32"/>
  <c r="M176" i="32"/>
  <c r="M174" i="32" s="1"/>
  <c r="L176" i="32"/>
  <c r="K176" i="32"/>
  <c r="K174" i="32" s="1"/>
  <c r="J176" i="32"/>
  <c r="I176" i="32"/>
  <c r="I174" i="32" s="1"/>
  <c r="H176" i="32"/>
  <c r="G176" i="32"/>
  <c r="G174" i="32" s="1"/>
  <c r="F176" i="32"/>
  <c r="E176" i="32"/>
  <c r="E174" i="32" s="1"/>
  <c r="D176" i="32"/>
  <c r="A176" i="32"/>
  <c r="A177" i="32" s="1"/>
  <c r="A175" i="32"/>
  <c r="R174" i="32"/>
  <c r="P174" i="32"/>
  <c r="N174" i="32"/>
  <c r="L174" i="32"/>
  <c r="J174" i="32"/>
  <c r="H174" i="32"/>
  <c r="F174" i="32"/>
  <c r="D174" i="32"/>
  <c r="A173" i="32"/>
  <c r="R172" i="32"/>
  <c r="Q172" i="32"/>
  <c r="P172" i="32"/>
  <c r="O172" i="32"/>
  <c r="N172" i="32"/>
  <c r="M172" i="32"/>
  <c r="L172" i="32"/>
  <c r="K172" i="32"/>
  <c r="J172" i="32"/>
  <c r="I172" i="32"/>
  <c r="H172" i="32"/>
  <c r="G172" i="32"/>
  <c r="F172" i="32"/>
  <c r="E172" i="32"/>
  <c r="D172" i="32"/>
  <c r="A172" i="32"/>
  <c r="R171" i="32"/>
  <c r="R173" i="32" s="1"/>
  <c r="Q171" i="32"/>
  <c r="Q173" i="32" s="1"/>
  <c r="P171" i="32"/>
  <c r="P173" i="32" s="1"/>
  <c r="O171" i="32"/>
  <c r="O173" i="32" s="1"/>
  <c r="N171" i="32"/>
  <c r="N173" i="32" s="1"/>
  <c r="M171" i="32"/>
  <c r="M173" i="32" s="1"/>
  <c r="L171" i="32"/>
  <c r="L173" i="32" s="1"/>
  <c r="K171" i="32"/>
  <c r="K173" i="32" s="1"/>
  <c r="J171" i="32"/>
  <c r="J173" i="32" s="1"/>
  <c r="I171" i="32"/>
  <c r="I173" i="32" s="1"/>
  <c r="H171" i="32"/>
  <c r="H173" i="32" s="1"/>
  <c r="G171" i="32"/>
  <c r="G173" i="32" s="1"/>
  <c r="F171" i="32"/>
  <c r="F173" i="32" s="1"/>
  <c r="E171" i="32"/>
  <c r="E173" i="32" s="1"/>
  <c r="D171" i="32"/>
  <c r="D173" i="32" s="1"/>
  <c r="A171" i="32"/>
  <c r="A170" i="32"/>
  <c r="R169" i="32"/>
  <c r="Q169" i="32"/>
  <c r="P169" i="32"/>
  <c r="O169" i="32"/>
  <c r="N169" i="32"/>
  <c r="M169" i="32"/>
  <c r="L169" i="32"/>
  <c r="K169" i="32"/>
  <c r="J169" i="32"/>
  <c r="I169" i="32"/>
  <c r="H169" i="32"/>
  <c r="G169" i="32"/>
  <c r="F169" i="32"/>
  <c r="E169" i="32"/>
  <c r="D169" i="32"/>
  <c r="A169" i="32"/>
  <c r="A168" i="32"/>
  <c r="A167" i="32"/>
  <c r="A166" i="32"/>
  <c r="R164" i="32"/>
  <c r="Q164" i="32"/>
  <c r="P164" i="32"/>
  <c r="O164" i="32"/>
  <c r="N164" i="32"/>
  <c r="M164" i="32"/>
  <c r="L164" i="32"/>
  <c r="K164" i="32"/>
  <c r="J164" i="32"/>
  <c r="I164" i="32"/>
  <c r="H164" i="32"/>
  <c r="G164" i="32"/>
  <c r="F164" i="32"/>
  <c r="E164" i="32"/>
  <c r="D164" i="32"/>
  <c r="A164" i="32"/>
  <c r="A165" i="32" s="1"/>
  <c r="A163" i="32"/>
  <c r="R161" i="32"/>
  <c r="Q161" i="32"/>
  <c r="P161" i="32"/>
  <c r="O161" i="32"/>
  <c r="N161" i="32"/>
  <c r="M161" i="32"/>
  <c r="L161" i="32"/>
  <c r="K161" i="32"/>
  <c r="J161" i="32"/>
  <c r="I161" i="32"/>
  <c r="H161" i="32"/>
  <c r="G161" i="32"/>
  <c r="F161" i="32"/>
  <c r="E161" i="32"/>
  <c r="D161" i="32"/>
  <c r="A161" i="32"/>
  <c r="A162" i="32" s="1"/>
  <c r="A160" i="32"/>
  <c r="R158" i="32"/>
  <c r="R156" i="32" s="1"/>
  <c r="Q158" i="32"/>
  <c r="P158" i="32"/>
  <c r="P156" i="32" s="1"/>
  <c r="O158" i="32"/>
  <c r="N158" i="32"/>
  <c r="N156" i="32" s="1"/>
  <c r="M158" i="32"/>
  <c r="L158" i="32"/>
  <c r="L156" i="32" s="1"/>
  <c r="K158" i="32"/>
  <c r="J158" i="32"/>
  <c r="J156" i="32" s="1"/>
  <c r="I158" i="32"/>
  <c r="H158" i="32"/>
  <c r="H156" i="32" s="1"/>
  <c r="G158" i="32"/>
  <c r="F158" i="32"/>
  <c r="F156" i="32" s="1"/>
  <c r="E158" i="32"/>
  <c r="D158" i="32"/>
  <c r="D156" i="32" s="1"/>
  <c r="A158" i="32"/>
  <c r="A159" i="32" s="1"/>
  <c r="A157" i="32"/>
  <c r="Q156" i="32"/>
  <c r="O156" i="32"/>
  <c r="M156" i="32"/>
  <c r="K156" i="32"/>
  <c r="I156" i="32"/>
  <c r="G156" i="32"/>
  <c r="E156" i="32"/>
  <c r="A155" i="32"/>
  <c r="R154" i="32"/>
  <c r="Q154" i="32"/>
  <c r="P154" i="32"/>
  <c r="O154" i="32"/>
  <c r="N154" i="32"/>
  <c r="M154" i="32"/>
  <c r="L154" i="32"/>
  <c r="K154" i="32"/>
  <c r="J154" i="32"/>
  <c r="I154" i="32"/>
  <c r="H154" i="32"/>
  <c r="G154" i="32"/>
  <c r="F154" i="32"/>
  <c r="E154" i="32"/>
  <c r="D154" i="32"/>
  <c r="A154" i="32"/>
  <c r="R153" i="32"/>
  <c r="R155" i="32" s="1"/>
  <c r="Q153" i="32"/>
  <c r="Q155" i="32" s="1"/>
  <c r="P153" i="32"/>
  <c r="P155" i="32" s="1"/>
  <c r="O153" i="32"/>
  <c r="O155" i="32" s="1"/>
  <c r="N153" i="32"/>
  <c r="N155" i="32" s="1"/>
  <c r="M153" i="32"/>
  <c r="M155" i="32" s="1"/>
  <c r="L153" i="32"/>
  <c r="L155" i="32" s="1"/>
  <c r="K153" i="32"/>
  <c r="K155" i="32" s="1"/>
  <c r="J153" i="32"/>
  <c r="J155" i="32" s="1"/>
  <c r="I153" i="32"/>
  <c r="I155" i="32" s="1"/>
  <c r="H153" i="32"/>
  <c r="H155" i="32" s="1"/>
  <c r="G153" i="32"/>
  <c r="G155" i="32" s="1"/>
  <c r="F153" i="32"/>
  <c r="F155" i="32" s="1"/>
  <c r="E153" i="32"/>
  <c r="E155" i="32" s="1"/>
  <c r="D153" i="32"/>
  <c r="D155" i="32" s="1"/>
  <c r="A153" i="32"/>
  <c r="A152" i="32"/>
  <c r="R151" i="32"/>
  <c r="Q151" i="32"/>
  <c r="P151" i="32"/>
  <c r="O151" i="32"/>
  <c r="N151" i="32"/>
  <c r="M151" i="32"/>
  <c r="L151" i="32"/>
  <c r="K151" i="32"/>
  <c r="J151" i="32"/>
  <c r="I151" i="32"/>
  <c r="H151" i="32"/>
  <c r="G151" i="32"/>
  <c r="F151" i="32"/>
  <c r="E151" i="32"/>
  <c r="D151" i="32"/>
  <c r="A151" i="32"/>
  <c r="A150" i="32"/>
  <c r="A149" i="32"/>
  <c r="R146" i="32"/>
  <c r="Q146" i="32"/>
  <c r="P146" i="32"/>
  <c r="O146" i="32"/>
  <c r="N146" i="32"/>
  <c r="M146" i="32"/>
  <c r="L146" i="32"/>
  <c r="K146" i="32"/>
  <c r="J146" i="32"/>
  <c r="I146" i="32"/>
  <c r="H146" i="32"/>
  <c r="G146" i="32"/>
  <c r="F146" i="32"/>
  <c r="E146" i="32"/>
  <c r="D146" i="32"/>
  <c r="A146" i="32"/>
  <c r="A147" i="32" s="1"/>
  <c r="R143" i="32"/>
  <c r="Q143" i="32"/>
  <c r="P143" i="32"/>
  <c r="O143" i="32"/>
  <c r="N143" i="32"/>
  <c r="M143" i="32"/>
  <c r="L143" i="32"/>
  <c r="K143" i="32"/>
  <c r="J143" i="32"/>
  <c r="I143" i="32"/>
  <c r="H143" i="32"/>
  <c r="G143" i="32"/>
  <c r="F143" i="32"/>
  <c r="E143" i="32"/>
  <c r="D143" i="32"/>
  <c r="A143" i="32"/>
  <c r="A144" i="32" s="1"/>
  <c r="R140" i="32"/>
  <c r="Q140" i="32"/>
  <c r="Q138" i="32" s="1"/>
  <c r="P140" i="32"/>
  <c r="O140" i="32"/>
  <c r="O138" i="32" s="1"/>
  <c r="N140" i="32"/>
  <c r="M140" i="32"/>
  <c r="M138" i="32" s="1"/>
  <c r="L140" i="32"/>
  <c r="K140" i="32"/>
  <c r="K138" i="32" s="1"/>
  <c r="J140" i="32"/>
  <c r="I140" i="32"/>
  <c r="I138" i="32" s="1"/>
  <c r="H140" i="32"/>
  <c r="G140" i="32"/>
  <c r="G138" i="32" s="1"/>
  <c r="F140" i="32"/>
  <c r="E140" i="32"/>
  <c r="E138" i="32" s="1"/>
  <c r="D140" i="32"/>
  <c r="A140" i="32"/>
  <c r="A141" i="32" s="1"/>
  <c r="A139" i="32"/>
  <c r="R138" i="32"/>
  <c r="P138" i="32"/>
  <c r="N138" i="32"/>
  <c r="L138" i="32"/>
  <c r="J138" i="32"/>
  <c r="H138" i="32"/>
  <c r="F138" i="32"/>
  <c r="D138" i="32"/>
  <c r="A137" i="32"/>
  <c r="R136" i="32"/>
  <c r="Q136" i="32"/>
  <c r="P136" i="32"/>
  <c r="O136" i="32"/>
  <c r="N136" i="32"/>
  <c r="M136" i="32"/>
  <c r="L136" i="32"/>
  <c r="K136" i="32"/>
  <c r="J136" i="32"/>
  <c r="I136" i="32"/>
  <c r="H136" i="32"/>
  <c r="G136" i="32"/>
  <c r="F136" i="32"/>
  <c r="E136" i="32"/>
  <c r="D136" i="32"/>
  <c r="A136" i="32"/>
  <c r="R135" i="32"/>
  <c r="R137" i="32" s="1"/>
  <c r="Q135" i="32"/>
  <c r="Q137" i="32" s="1"/>
  <c r="P135" i="32"/>
  <c r="P137" i="32" s="1"/>
  <c r="O135" i="32"/>
  <c r="O137" i="32" s="1"/>
  <c r="N135" i="32"/>
  <c r="N137" i="32" s="1"/>
  <c r="M135" i="32"/>
  <c r="M137" i="32" s="1"/>
  <c r="L135" i="32"/>
  <c r="L137" i="32" s="1"/>
  <c r="K135" i="32"/>
  <c r="K137" i="32" s="1"/>
  <c r="J135" i="32"/>
  <c r="J137" i="32" s="1"/>
  <c r="I135" i="32"/>
  <c r="I137" i="32" s="1"/>
  <c r="H135" i="32"/>
  <c r="H137" i="32" s="1"/>
  <c r="G135" i="32"/>
  <c r="G137" i="32" s="1"/>
  <c r="F135" i="32"/>
  <c r="F137" i="32" s="1"/>
  <c r="E135" i="32"/>
  <c r="E137" i="32" s="1"/>
  <c r="D135" i="32"/>
  <c r="D137" i="32" s="1"/>
  <c r="A135" i="32"/>
  <c r="A134" i="32"/>
  <c r="R133" i="32"/>
  <c r="Q133" i="32"/>
  <c r="P133" i="32"/>
  <c r="O133" i="32"/>
  <c r="N133" i="32"/>
  <c r="M133" i="32"/>
  <c r="L133" i="32"/>
  <c r="K133" i="32"/>
  <c r="J133" i="32"/>
  <c r="I133" i="32"/>
  <c r="H133" i="32"/>
  <c r="G133" i="32"/>
  <c r="F133" i="32"/>
  <c r="E133" i="32"/>
  <c r="D133" i="32"/>
  <c r="A133" i="32"/>
  <c r="A132" i="32"/>
  <c r="A131" i="32"/>
  <c r="A130" i="32"/>
  <c r="R128" i="32"/>
  <c r="Q128" i="32"/>
  <c r="P128" i="32"/>
  <c r="O128" i="32"/>
  <c r="N128" i="32"/>
  <c r="M128" i="32"/>
  <c r="L128" i="32"/>
  <c r="K128" i="32"/>
  <c r="J128" i="32"/>
  <c r="I128" i="32"/>
  <c r="H128" i="32"/>
  <c r="G128" i="32"/>
  <c r="F128" i="32"/>
  <c r="E128" i="32"/>
  <c r="D128" i="32"/>
  <c r="A128" i="32"/>
  <c r="A129" i="32" s="1"/>
  <c r="A127" i="32"/>
  <c r="R125" i="32"/>
  <c r="Q125" i="32"/>
  <c r="P125" i="32"/>
  <c r="O125" i="32"/>
  <c r="N125" i="32"/>
  <c r="M125" i="32"/>
  <c r="L125" i="32"/>
  <c r="K125" i="32"/>
  <c r="J125" i="32"/>
  <c r="I125" i="32"/>
  <c r="H125" i="32"/>
  <c r="G125" i="32"/>
  <c r="F125" i="32"/>
  <c r="E125" i="32"/>
  <c r="D125" i="32"/>
  <c r="A125" i="32"/>
  <c r="A126" i="32" s="1"/>
  <c r="A124" i="32"/>
  <c r="R122" i="32"/>
  <c r="R120" i="32" s="1"/>
  <c r="Q122" i="32"/>
  <c r="P122" i="32"/>
  <c r="P120" i="32" s="1"/>
  <c r="O122" i="32"/>
  <c r="N122" i="32"/>
  <c r="N120" i="32" s="1"/>
  <c r="M122" i="32"/>
  <c r="L122" i="32"/>
  <c r="L120" i="32" s="1"/>
  <c r="K122" i="32"/>
  <c r="J122" i="32"/>
  <c r="J120" i="32" s="1"/>
  <c r="I122" i="32"/>
  <c r="H122" i="32"/>
  <c r="H120" i="32" s="1"/>
  <c r="G122" i="32"/>
  <c r="F122" i="32"/>
  <c r="F120" i="32" s="1"/>
  <c r="E122" i="32"/>
  <c r="D122" i="32"/>
  <c r="D120" i="32" s="1"/>
  <c r="A122" i="32"/>
  <c r="A123" i="32" s="1"/>
  <c r="A121" i="32"/>
  <c r="Q120" i="32"/>
  <c r="O120" i="32"/>
  <c r="M120" i="32"/>
  <c r="K120" i="32"/>
  <c r="I120" i="32"/>
  <c r="G120" i="32"/>
  <c r="E120" i="32"/>
  <c r="A119" i="32"/>
  <c r="R118" i="32"/>
  <c r="Q118" i="32"/>
  <c r="P118" i="32"/>
  <c r="O118" i="32"/>
  <c r="N118" i="32"/>
  <c r="M118" i="32"/>
  <c r="L118" i="32"/>
  <c r="K118" i="32"/>
  <c r="J118" i="32"/>
  <c r="I118" i="32"/>
  <c r="H118" i="32"/>
  <c r="G118" i="32"/>
  <c r="A118" i="32"/>
  <c r="R117" i="32"/>
  <c r="R119" i="32" s="1"/>
  <c r="Q117" i="32"/>
  <c r="Q119" i="32" s="1"/>
  <c r="P117" i="32"/>
  <c r="P119" i="32" s="1"/>
  <c r="O117" i="32"/>
  <c r="O119" i="32" s="1"/>
  <c r="N117" i="32"/>
  <c r="N119" i="32" s="1"/>
  <c r="M117" i="32"/>
  <c r="M119" i="32" s="1"/>
  <c r="L117" i="32"/>
  <c r="L119" i="32" s="1"/>
  <c r="K117" i="32"/>
  <c r="K119" i="32" s="1"/>
  <c r="J117" i="32"/>
  <c r="J119" i="32" s="1"/>
  <c r="I117" i="32"/>
  <c r="I119" i="32" s="1"/>
  <c r="H117" i="32"/>
  <c r="H119" i="32" s="1"/>
  <c r="G117" i="32"/>
  <c r="G119" i="32" s="1"/>
  <c r="F117" i="32"/>
  <c r="F119" i="32" s="1"/>
  <c r="E117" i="32"/>
  <c r="D117" i="32"/>
  <c r="D119" i="32" s="1"/>
  <c r="A117" i="32"/>
  <c r="A116" i="32"/>
  <c r="R115" i="32"/>
  <c r="Q115" i="32"/>
  <c r="P115" i="32"/>
  <c r="O115" i="32"/>
  <c r="N115" i="32"/>
  <c r="M115" i="32"/>
  <c r="L115" i="32"/>
  <c r="K115" i="32"/>
  <c r="J115" i="32"/>
  <c r="I115" i="32"/>
  <c r="H115" i="32"/>
  <c r="G115" i="32"/>
  <c r="A115" i="32"/>
  <c r="A114" i="32"/>
  <c r="A113" i="32"/>
  <c r="F112" i="32"/>
  <c r="F110" i="32" s="1"/>
  <c r="F101" i="32" s="1"/>
  <c r="D112" i="32"/>
  <c r="D110" i="32" s="1"/>
  <c r="D101" i="32" s="1"/>
  <c r="R110" i="32"/>
  <c r="Q110" i="32"/>
  <c r="Q101" i="32" s="1"/>
  <c r="Q97" i="32" s="1"/>
  <c r="P110" i="32"/>
  <c r="O110" i="32"/>
  <c r="O101" i="32" s="1"/>
  <c r="O97" i="32" s="1"/>
  <c r="N110" i="32"/>
  <c r="M110" i="32"/>
  <c r="M101" i="32" s="1"/>
  <c r="M97" i="32" s="1"/>
  <c r="L110" i="32"/>
  <c r="K110" i="32"/>
  <c r="K101" i="32" s="1"/>
  <c r="K97" i="32" s="1"/>
  <c r="J110" i="32"/>
  <c r="I110" i="32"/>
  <c r="I101" i="32" s="1"/>
  <c r="I97" i="32" s="1"/>
  <c r="H110" i="32"/>
  <c r="G110" i="32"/>
  <c r="G101" i="32" s="1"/>
  <c r="G97" i="32" s="1"/>
  <c r="A110" i="32"/>
  <c r="A111" i="32" s="1"/>
  <c r="F109" i="32"/>
  <c r="E109" i="32"/>
  <c r="E112" i="32" s="1"/>
  <c r="E110" i="32" s="1"/>
  <c r="E101" i="32" s="1"/>
  <c r="D109" i="32"/>
  <c r="A109" i="32"/>
  <c r="R107" i="32"/>
  <c r="Q107" i="32"/>
  <c r="P107" i="32"/>
  <c r="O107" i="32"/>
  <c r="N107" i="32"/>
  <c r="M107" i="32"/>
  <c r="L107" i="32"/>
  <c r="K107" i="32"/>
  <c r="J107" i="32"/>
  <c r="I107" i="32"/>
  <c r="H107" i="32"/>
  <c r="G107" i="32"/>
  <c r="F107" i="32"/>
  <c r="D107" i="32"/>
  <c r="A107" i="32"/>
  <c r="A108" i="32" s="1"/>
  <c r="A106" i="32"/>
  <c r="A105" i="32"/>
  <c r="R104" i="32"/>
  <c r="R102" i="32" s="1"/>
  <c r="Q104" i="32"/>
  <c r="P104" i="32"/>
  <c r="P102" i="32" s="1"/>
  <c r="O104" i="32"/>
  <c r="N104" i="32"/>
  <c r="N102" i="32" s="1"/>
  <c r="M104" i="32"/>
  <c r="L104" i="32"/>
  <c r="L102" i="32" s="1"/>
  <c r="K104" i="32"/>
  <c r="J104" i="32"/>
  <c r="J102" i="32" s="1"/>
  <c r="I104" i="32"/>
  <c r="H104" i="32"/>
  <c r="H102" i="32" s="1"/>
  <c r="G104" i="32"/>
  <c r="F104" i="32"/>
  <c r="F102" i="32" s="1"/>
  <c r="E104" i="32"/>
  <c r="E99" i="32" s="1"/>
  <c r="D104" i="32"/>
  <c r="A104" i="32"/>
  <c r="A103" i="32"/>
  <c r="Q102" i="32"/>
  <c r="O102" i="32"/>
  <c r="M102" i="32"/>
  <c r="K102" i="32"/>
  <c r="I102" i="32"/>
  <c r="G102" i="32"/>
  <c r="R101" i="32"/>
  <c r="P101" i="32"/>
  <c r="N101" i="32"/>
  <c r="L101" i="32"/>
  <c r="J101" i="32"/>
  <c r="H101" i="32"/>
  <c r="A101" i="32"/>
  <c r="R100" i="32"/>
  <c r="Q100" i="32"/>
  <c r="P100" i="32"/>
  <c r="O100" i="32"/>
  <c r="N100" i="32"/>
  <c r="M100" i="32"/>
  <c r="L100" i="32"/>
  <c r="K100" i="32"/>
  <c r="J100" i="32"/>
  <c r="I100" i="32"/>
  <c r="H100" i="32"/>
  <c r="G100" i="32"/>
  <c r="F100" i="32"/>
  <c r="D100" i="32"/>
  <c r="A100" i="32"/>
  <c r="R99" i="32"/>
  <c r="Q99" i="32"/>
  <c r="P99" i="32"/>
  <c r="O99" i="32"/>
  <c r="N99" i="32"/>
  <c r="M99" i="32"/>
  <c r="L99" i="32"/>
  <c r="K99" i="32"/>
  <c r="J99" i="32"/>
  <c r="I99" i="32"/>
  <c r="H99" i="32"/>
  <c r="G99" i="32"/>
  <c r="F99" i="32"/>
  <c r="D99" i="32"/>
  <c r="A99" i="32"/>
  <c r="Q98" i="32"/>
  <c r="O98" i="32"/>
  <c r="M98" i="32"/>
  <c r="K98" i="32"/>
  <c r="I98" i="32"/>
  <c r="G98" i="32"/>
  <c r="E98" i="32"/>
  <c r="A98" i="32"/>
  <c r="D473" i="31"/>
  <c r="D470" i="31"/>
  <c r="R463" i="31"/>
  <c r="Q463" i="31"/>
  <c r="P463" i="31"/>
  <c r="O463" i="31"/>
  <c r="N463" i="31"/>
  <c r="M463" i="31"/>
  <c r="L463" i="31"/>
  <c r="K463" i="31"/>
  <c r="J463" i="31"/>
  <c r="I463" i="31"/>
  <c r="H463" i="31"/>
  <c r="G463" i="31"/>
  <c r="F463" i="31"/>
  <c r="E463" i="31"/>
  <c r="D463" i="31"/>
  <c r="R455" i="31"/>
  <c r="Q455" i="31"/>
  <c r="P455" i="31"/>
  <c r="O455" i="31"/>
  <c r="N455" i="31"/>
  <c r="M455" i="31"/>
  <c r="L455" i="31"/>
  <c r="K455" i="31"/>
  <c r="J455" i="31"/>
  <c r="I455" i="31"/>
  <c r="H455" i="31"/>
  <c r="G455" i="31"/>
  <c r="F455" i="31"/>
  <c r="E455" i="31"/>
  <c r="D455" i="31"/>
  <c r="R453" i="31"/>
  <c r="Q453" i="31"/>
  <c r="P453" i="31"/>
  <c r="O453" i="31"/>
  <c r="N453" i="31"/>
  <c r="M453" i="31"/>
  <c r="L453" i="31"/>
  <c r="K453" i="31"/>
  <c r="J453" i="31"/>
  <c r="I453" i="31"/>
  <c r="H453" i="31"/>
  <c r="G453" i="31"/>
  <c r="F453" i="31"/>
  <c r="E453" i="31"/>
  <c r="D453" i="31"/>
  <c r="R452" i="31"/>
  <c r="Q452" i="31"/>
  <c r="P452" i="31"/>
  <c r="O452" i="31"/>
  <c r="N452" i="31"/>
  <c r="M452" i="31"/>
  <c r="L452" i="31"/>
  <c r="K452" i="31"/>
  <c r="J452" i="31"/>
  <c r="I452" i="31"/>
  <c r="H452" i="31"/>
  <c r="G452" i="31"/>
  <c r="F452" i="31"/>
  <c r="E452" i="31"/>
  <c r="D452" i="31"/>
  <c r="R451" i="31"/>
  <c r="Q451" i="31"/>
  <c r="P451" i="31"/>
  <c r="O451" i="31"/>
  <c r="N451" i="31"/>
  <c r="M451" i="31"/>
  <c r="L451" i="31"/>
  <c r="K451" i="31"/>
  <c r="J451" i="31"/>
  <c r="I451" i="31"/>
  <c r="H451" i="31"/>
  <c r="F451" i="31"/>
  <c r="E451" i="31"/>
  <c r="D451" i="31"/>
  <c r="R450" i="31"/>
  <c r="Q450" i="31"/>
  <c r="P450" i="31"/>
  <c r="O450" i="31"/>
  <c r="N450" i="31"/>
  <c r="M450" i="31"/>
  <c r="L450" i="31"/>
  <c r="K450" i="31"/>
  <c r="J450" i="31"/>
  <c r="I450" i="31"/>
  <c r="H450" i="31"/>
  <c r="G450" i="31"/>
  <c r="F450" i="31"/>
  <c r="E450" i="31"/>
  <c r="D450" i="31"/>
  <c r="R449" i="31"/>
  <c r="Q449" i="31"/>
  <c r="P449" i="31"/>
  <c r="O449" i="31"/>
  <c r="N449" i="31"/>
  <c r="M449" i="31"/>
  <c r="L449" i="31"/>
  <c r="K449" i="31"/>
  <c r="J449" i="31"/>
  <c r="I449" i="31"/>
  <c r="H449" i="31"/>
  <c r="G449" i="31"/>
  <c r="F449" i="31"/>
  <c r="E449" i="31"/>
  <c r="D449" i="31"/>
  <c r="R448" i="31"/>
  <c r="Q448" i="31"/>
  <c r="P448" i="31"/>
  <c r="O448" i="31"/>
  <c r="N448" i="31"/>
  <c r="M448" i="31"/>
  <c r="L448" i="31"/>
  <c r="K448" i="31"/>
  <c r="J448" i="31"/>
  <c r="I448" i="31"/>
  <c r="H448" i="31"/>
  <c r="G448" i="31"/>
  <c r="F448" i="31"/>
  <c r="E448" i="31"/>
  <c r="D448" i="31"/>
  <c r="R447" i="31"/>
  <c r="Q447" i="31"/>
  <c r="Q446" i="31" s="1"/>
  <c r="P447" i="31"/>
  <c r="O447" i="31"/>
  <c r="O446" i="31" s="1"/>
  <c r="N447" i="31"/>
  <c r="M447" i="31"/>
  <c r="M446" i="31" s="1"/>
  <c r="L447" i="31"/>
  <c r="K447" i="31"/>
  <c r="K446" i="31" s="1"/>
  <c r="J447" i="31"/>
  <c r="I447" i="31"/>
  <c r="I446" i="31" s="1"/>
  <c r="H447" i="31"/>
  <c r="G447" i="31"/>
  <c r="G446" i="31" s="1"/>
  <c r="F447" i="31"/>
  <c r="E447" i="31"/>
  <c r="E446" i="31" s="1"/>
  <c r="D447" i="31"/>
  <c r="R446" i="31"/>
  <c r="P446" i="31"/>
  <c r="N446" i="31"/>
  <c r="L446" i="31"/>
  <c r="J446" i="31"/>
  <c r="H446" i="31"/>
  <c r="F446" i="31"/>
  <c r="D446" i="31"/>
  <c r="R445" i="31"/>
  <c r="Q445" i="31"/>
  <c r="P445" i="31"/>
  <c r="O445" i="31"/>
  <c r="N445" i="31"/>
  <c r="M445" i="31"/>
  <c r="L445" i="31"/>
  <c r="K445" i="31"/>
  <c r="J445" i="31"/>
  <c r="I445" i="31"/>
  <c r="H445" i="31"/>
  <c r="G445" i="31"/>
  <c r="F445" i="31"/>
  <c r="E445" i="31"/>
  <c r="D445" i="31"/>
  <c r="R444" i="31"/>
  <c r="Q444" i="31"/>
  <c r="P444" i="31"/>
  <c r="O444" i="31"/>
  <c r="N444" i="31"/>
  <c r="M444" i="31"/>
  <c r="L444" i="31"/>
  <c r="K444" i="31"/>
  <c r="J444" i="31"/>
  <c r="I444" i="31"/>
  <c r="H444" i="31"/>
  <c r="G444" i="31"/>
  <c r="F444" i="31"/>
  <c r="E444" i="31"/>
  <c r="D444" i="31"/>
  <c r="F425" i="31"/>
  <c r="E425" i="31"/>
  <c r="D425" i="31"/>
  <c r="F424" i="31"/>
  <c r="E424" i="31"/>
  <c r="D424" i="31"/>
  <c r="F423" i="31"/>
  <c r="E423" i="31"/>
  <c r="D423" i="31"/>
  <c r="F422" i="31"/>
  <c r="E422" i="31"/>
  <c r="D422" i="31"/>
  <c r="F421" i="31"/>
  <c r="E421" i="31"/>
  <c r="D421" i="31"/>
  <c r="F420" i="31"/>
  <c r="E420" i="31"/>
  <c r="D420" i="31"/>
  <c r="F419" i="31"/>
  <c r="E419" i="31"/>
  <c r="E418" i="31" s="1"/>
  <c r="D419" i="31"/>
  <c r="F418" i="31"/>
  <c r="D418" i="31"/>
  <c r="F417" i="31"/>
  <c r="E417" i="31"/>
  <c r="D417" i="31"/>
  <c r="F416" i="31"/>
  <c r="E416" i="31"/>
  <c r="D416" i="31"/>
  <c r="F415" i="31"/>
  <c r="E415" i="31"/>
  <c r="D415" i="31"/>
  <c r="F414" i="31"/>
  <c r="E414" i="31"/>
  <c r="D414" i="31"/>
  <c r="F413" i="31"/>
  <c r="E413" i="31"/>
  <c r="D413" i="31"/>
  <c r="F411" i="31"/>
  <c r="E411" i="31"/>
  <c r="D411" i="31"/>
  <c r="F410" i="31"/>
  <c r="E410" i="31"/>
  <c r="D410" i="31"/>
  <c r="F409" i="31"/>
  <c r="E409" i="31"/>
  <c r="D409" i="31"/>
  <c r="D407" i="31" s="1"/>
  <c r="F408" i="31"/>
  <c r="E408" i="31"/>
  <c r="E407" i="31" s="1"/>
  <c r="D408" i="31"/>
  <c r="F407" i="31"/>
  <c r="F406" i="31"/>
  <c r="E406" i="31"/>
  <c r="D406" i="31"/>
  <c r="F405" i="31"/>
  <c r="E405" i="31"/>
  <c r="D405" i="31"/>
  <c r="F404" i="31"/>
  <c r="E404" i="31"/>
  <c r="D404" i="31"/>
  <c r="F403" i="31"/>
  <c r="E403" i="31"/>
  <c r="D403" i="31"/>
  <c r="R393" i="31"/>
  <c r="Q393" i="31"/>
  <c r="P393" i="31"/>
  <c r="O393" i="31"/>
  <c r="N393" i="31"/>
  <c r="M393" i="31"/>
  <c r="L393" i="31"/>
  <c r="K393" i="31"/>
  <c r="J393" i="31"/>
  <c r="I393" i="31"/>
  <c r="H393" i="31"/>
  <c r="G393" i="31"/>
  <c r="F393" i="31"/>
  <c r="E393" i="31"/>
  <c r="D393" i="31"/>
  <c r="R392" i="31"/>
  <c r="Q392" i="31"/>
  <c r="P392" i="31"/>
  <c r="O392" i="31"/>
  <c r="N392" i="31"/>
  <c r="M392" i="31"/>
  <c r="L392" i="31"/>
  <c r="K392" i="31"/>
  <c r="J392" i="31"/>
  <c r="I392" i="31"/>
  <c r="H392" i="31"/>
  <c r="G392" i="31"/>
  <c r="F392" i="31"/>
  <c r="E392" i="31"/>
  <c r="D392" i="31"/>
  <c r="R390" i="31"/>
  <c r="Q390" i="31"/>
  <c r="P390" i="31"/>
  <c r="O390" i="31"/>
  <c r="N390" i="31"/>
  <c r="M390" i="31"/>
  <c r="L390" i="31"/>
  <c r="K390" i="31"/>
  <c r="J390" i="31"/>
  <c r="I390" i="31"/>
  <c r="H390" i="31"/>
  <c r="G390" i="31"/>
  <c r="F390" i="31"/>
  <c r="E390" i="31"/>
  <c r="D390" i="31"/>
  <c r="R389" i="31"/>
  <c r="Q389" i="31"/>
  <c r="Q388" i="31" s="1"/>
  <c r="P389" i="31"/>
  <c r="O389" i="31"/>
  <c r="O388" i="31" s="1"/>
  <c r="N389" i="31"/>
  <c r="M389" i="31"/>
  <c r="M388" i="31" s="1"/>
  <c r="L389" i="31"/>
  <c r="K389" i="31"/>
  <c r="K388" i="31" s="1"/>
  <c r="J389" i="31"/>
  <c r="I389" i="31"/>
  <c r="I388" i="31" s="1"/>
  <c r="H389" i="31"/>
  <c r="G389" i="31"/>
  <c r="G388" i="31" s="1"/>
  <c r="F389" i="31"/>
  <c r="E389" i="31"/>
  <c r="E388" i="31" s="1"/>
  <c r="D389" i="31"/>
  <c r="R388" i="31"/>
  <c r="P388" i="31"/>
  <c r="N388" i="31"/>
  <c r="L388" i="31"/>
  <c r="J388" i="31"/>
  <c r="H388" i="31"/>
  <c r="F388" i="31"/>
  <c r="D388" i="31"/>
  <c r="R387" i="31"/>
  <c r="Q387" i="31"/>
  <c r="P387" i="31"/>
  <c r="O387" i="31"/>
  <c r="N387" i="31"/>
  <c r="M387" i="31"/>
  <c r="L387" i="31"/>
  <c r="K387" i="31"/>
  <c r="J387" i="31"/>
  <c r="I387" i="31"/>
  <c r="H387" i="31"/>
  <c r="G387" i="31"/>
  <c r="F387" i="31"/>
  <c r="E387" i="31"/>
  <c r="D387" i="31"/>
  <c r="R386" i="31"/>
  <c r="R385" i="31" s="1"/>
  <c r="Q386" i="31"/>
  <c r="P386" i="31"/>
  <c r="P385" i="31" s="1"/>
  <c r="O386" i="31"/>
  <c r="N386" i="31"/>
  <c r="N385" i="31" s="1"/>
  <c r="M386" i="31"/>
  <c r="L386" i="31"/>
  <c r="L385" i="31" s="1"/>
  <c r="K386" i="31"/>
  <c r="J386" i="31"/>
  <c r="J385" i="31" s="1"/>
  <c r="I386" i="31"/>
  <c r="H386" i="31"/>
  <c r="H385" i="31" s="1"/>
  <c r="G386" i="31"/>
  <c r="F386" i="31"/>
  <c r="F385" i="31" s="1"/>
  <c r="E386" i="31"/>
  <c r="D386" i="31"/>
  <c r="D385" i="31" s="1"/>
  <c r="Q385" i="31"/>
  <c r="O385" i="31"/>
  <c r="M385" i="31"/>
  <c r="K385" i="31"/>
  <c r="I385" i="31"/>
  <c r="G385" i="31"/>
  <c r="E385" i="31"/>
  <c r="R384" i="31"/>
  <c r="Q384" i="31"/>
  <c r="P384" i="31"/>
  <c r="O384" i="31"/>
  <c r="N384" i="31"/>
  <c r="M384" i="31"/>
  <c r="L384" i="31"/>
  <c r="K384" i="31"/>
  <c r="J384" i="31"/>
  <c r="I384" i="31"/>
  <c r="H384" i="31"/>
  <c r="G384" i="31"/>
  <c r="F384" i="31"/>
  <c r="E384" i="31"/>
  <c r="D384" i="31"/>
  <c r="R383" i="31"/>
  <c r="Q383" i="31"/>
  <c r="P383" i="31"/>
  <c r="O383" i="31"/>
  <c r="N383" i="31"/>
  <c r="M383" i="31"/>
  <c r="L383" i="31"/>
  <c r="K383" i="31"/>
  <c r="J383" i="31"/>
  <c r="I383" i="31"/>
  <c r="H383" i="31"/>
  <c r="F383" i="31"/>
  <c r="E383" i="31"/>
  <c r="D383" i="31"/>
  <c r="R382" i="31"/>
  <c r="Q382" i="31"/>
  <c r="P382" i="31"/>
  <c r="O382" i="31"/>
  <c r="N382" i="31"/>
  <c r="M382" i="31"/>
  <c r="L382" i="31"/>
  <c r="K382" i="31"/>
  <c r="J382" i="31"/>
  <c r="I382" i="31"/>
  <c r="H382" i="31"/>
  <c r="G382" i="31"/>
  <c r="F382" i="31"/>
  <c r="E382" i="31"/>
  <c r="D382" i="31"/>
  <c r="Q381" i="31"/>
  <c r="O381" i="31"/>
  <c r="M381" i="31"/>
  <c r="K381" i="31"/>
  <c r="I381" i="31"/>
  <c r="E381" i="31"/>
  <c r="R380" i="31"/>
  <c r="Q380" i="31"/>
  <c r="P380" i="31"/>
  <c r="O380" i="31"/>
  <c r="N380" i="31"/>
  <c r="M380" i="31"/>
  <c r="L380" i="31"/>
  <c r="K380" i="31"/>
  <c r="J380" i="31"/>
  <c r="I380" i="31"/>
  <c r="H380" i="31"/>
  <c r="G380" i="31"/>
  <c r="F380" i="31"/>
  <c r="E380" i="31"/>
  <c r="D380" i="31"/>
  <c r="R379" i="31"/>
  <c r="Q379" i="31"/>
  <c r="P379" i="31"/>
  <c r="O379" i="31"/>
  <c r="N379" i="31"/>
  <c r="M379" i="31"/>
  <c r="L379" i="31"/>
  <c r="K379" i="31"/>
  <c r="J379" i="31"/>
  <c r="I379" i="31"/>
  <c r="H379" i="31"/>
  <c r="G379" i="31"/>
  <c r="F379" i="31"/>
  <c r="E379" i="31"/>
  <c r="D379" i="31"/>
  <c r="R378" i="31"/>
  <c r="Q378" i="31"/>
  <c r="P378" i="31"/>
  <c r="O378" i="31"/>
  <c r="N378" i="31"/>
  <c r="M378" i="31"/>
  <c r="L378" i="31"/>
  <c r="K378" i="31"/>
  <c r="J378" i="31"/>
  <c r="I378" i="31"/>
  <c r="H378" i="31"/>
  <c r="G378" i="31"/>
  <c r="F378" i="31"/>
  <c r="E378" i="31"/>
  <c r="D378" i="31"/>
  <c r="R377" i="31"/>
  <c r="Q377" i="31"/>
  <c r="P377" i="31"/>
  <c r="O377" i="31"/>
  <c r="N377" i="31"/>
  <c r="M377" i="31"/>
  <c r="L377" i="31"/>
  <c r="K377" i="31"/>
  <c r="J377" i="31"/>
  <c r="I377" i="31"/>
  <c r="H377" i="31"/>
  <c r="G377" i="31"/>
  <c r="F377" i="31"/>
  <c r="E377" i="31"/>
  <c r="D377" i="31"/>
  <c r="R376" i="31"/>
  <c r="R375" i="31" s="1"/>
  <c r="Q376" i="31"/>
  <c r="P376" i="31"/>
  <c r="P375" i="31" s="1"/>
  <c r="O376" i="31"/>
  <c r="N376" i="31"/>
  <c r="N375" i="31" s="1"/>
  <c r="M376" i="31"/>
  <c r="L376" i="31"/>
  <c r="L375" i="31" s="1"/>
  <c r="K376" i="31"/>
  <c r="J376" i="31"/>
  <c r="J375" i="31" s="1"/>
  <c r="I376" i="31"/>
  <c r="H376" i="31"/>
  <c r="H375" i="31" s="1"/>
  <c r="G376" i="31"/>
  <c r="F376" i="31"/>
  <c r="F375" i="31" s="1"/>
  <c r="E376" i="31"/>
  <c r="D376" i="31"/>
  <c r="D375" i="31" s="1"/>
  <c r="Q375" i="31"/>
  <c r="O375" i="31"/>
  <c r="M375" i="31"/>
  <c r="K375" i="31"/>
  <c r="I375" i="31"/>
  <c r="G375" i="31"/>
  <c r="E375" i="31"/>
  <c r="R374" i="31"/>
  <c r="Q374" i="31"/>
  <c r="P374" i="31"/>
  <c r="O374" i="31"/>
  <c r="N374" i="31"/>
  <c r="M374" i="31"/>
  <c r="L374" i="31"/>
  <c r="K374" i="31"/>
  <c r="J374" i="31"/>
  <c r="I374" i="31"/>
  <c r="H374" i="31"/>
  <c r="G374" i="31"/>
  <c r="F374" i="31"/>
  <c r="E374" i="31"/>
  <c r="D374" i="31"/>
  <c r="R373" i="31"/>
  <c r="Q373" i="31"/>
  <c r="P373" i="31"/>
  <c r="O373" i="31"/>
  <c r="N373" i="31"/>
  <c r="M373" i="31"/>
  <c r="L373" i="31"/>
  <c r="K373" i="31"/>
  <c r="J373" i="31"/>
  <c r="I373" i="31"/>
  <c r="H373" i="31"/>
  <c r="G373" i="31"/>
  <c r="F373" i="31"/>
  <c r="E373" i="31"/>
  <c r="D373" i="31"/>
  <c r="R372" i="31"/>
  <c r="Q372" i="31"/>
  <c r="P372" i="31"/>
  <c r="O372" i="31"/>
  <c r="N372" i="31"/>
  <c r="M372" i="31"/>
  <c r="L372" i="31"/>
  <c r="K372" i="31"/>
  <c r="J372" i="31"/>
  <c r="I372" i="31"/>
  <c r="H372" i="31"/>
  <c r="G372" i="31"/>
  <c r="F372" i="31"/>
  <c r="E372" i="31"/>
  <c r="D372" i="31"/>
  <c r="R371" i="31"/>
  <c r="Q371" i="31"/>
  <c r="P371" i="31"/>
  <c r="O371" i="31"/>
  <c r="N371" i="31"/>
  <c r="M371" i="31"/>
  <c r="L371" i="31"/>
  <c r="K371" i="31"/>
  <c r="J371" i="31"/>
  <c r="I371" i="31"/>
  <c r="H371" i="31"/>
  <c r="G371" i="31"/>
  <c r="F371" i="31"/>
  <c r="E371" i="31"/>
  <c r="D371" i="31"/>
  <c r="R369" i="31"/>
  <c r="Q369" i="31"/>
  <c r="P369" i="31"/>
  <c r="O369" i="31"/>
  <c r="N369" i="31"/>
  <c r="M369" i="31"/>
  <c r="L369" i="31"/>
  <c r="K369" i="31"/>
  <c r="J369" i="31"/>
  <c r="I369" i="31"/>
  <c r="H369" i="31"/>
  <c r="G369" i="31"/>
  <c r="F369" i="31"/>
  <c r="E369" i="31"/>
  <c r="D369" i="31"/>
  <c r="R368" i="31"/>
  <c r="Q368" i="31"/>
  <c r="P368" i="31"/>
  <c r="O368" i="31"/>
  <c r="N368" i="31"/>
  <c r="M368" i="31"/>
  <c r="L368" i="31"/>
  <c r="K368" i="31"/>
  <c r="J368" i="31"/>
  <c r="I368" i="31"/>
  <c r="H368" i="31"/>
  <c r="G368" i="31"/>
  <c r="F368" i="31"/>
  <c r="E368" i="31"/>
  <c r="D368" i="31"/>
  <c r="R367" i="31"/>
  <c r="Q367" i="31"/>
  <c r="P367" i="31"/>
  <c r="O367" i="31"/>
  <c r="N367" i="31"/>
  <c r="M367" i="31"/>
  <c r="L367" i="31"/>
  <c r="K367" i="31"/>
  <c r="J367" i="31"/>
  <c r="I367" i="31"/>
  <c r="H367" i="31"/>
  <c r="G367" i="31"/>
  <c r="F367" i="31"/>
  <c r="E367" i="31"/>
  <c r="D367" i="31"/>
  <c r="R365" i="31"/>
  <c r="Q365" i="31"/>
  <c r="P365" i="31"/>
  <c r="O365" i="31"/>
  <c r="N365" i="31"/>
  <c r="M365" i="31"/>
  <c r="L365" i="31"/>
  <c r="K365" i="31"/>
  <c r="J365" i="31"/>
  <c r="I365" i="31"/>
  <c r="H365" i="31"/>
  <c r="G365" i="31"/>
  <c r="F365" i="31"/>
  <c r="E365" i="31"/>
  <c r="D365" i="31"/>
  <c r="R364" i="31"/>
  <c r="Q364" i="31"/>
  <c r="P364" i="31"/>
  <c r="O364" i="31"/>
  <c r="N364" i="31"/>
  <c r="M364" i="31"/>
  <c r="L364" i="31"/>
  <c r="K364" i="31"/>
  <c r="J364" i="31"/>
  <c r="I364" i="31"/>
  <c r="H364" i="31"/>
  <c r="G364" i="31"/>
  <c r="F364" i="31"/>
  <c r="E364" i="31"/>
  <c r="D364" i="31"/>
  <c r="R363" i="31"/>
  <c r="Q363" i="31"/>
  <c r="P363" i="31"/>
  <c r="O363" i="31"/>
  <c r="N363" i="31"/>
  <c r="M363" i="31"/>
  <c r="L363" i="31"/>
  <c r="K363" i="31"/>
  <c r="J363" i="31"/>
  <c r="I363" i="31"/>
  <c r="H363" i="31"/>
  <c r="G363" i="31"/>
  <c r="F363" i="31"/>
  <c r="E363" i="31"/>
  <c r="D363" i="31"/>
  <c r="R362" i="31"/>
  <c r="Q362" i="31"/>
  <c r="P362" i="31"/>
  <c r="O362" i="31"/>
  <c r="N362" i="31"/>
  <c r="M362" i="31"/>
  <c r="L362" i="31"/>
  <c r="K362" i="31"/>
  <c r="J362" i="31"/>
  <c r="I362" i="31"/>
  <c r="H362" i="31"/>
  <c r="G362" i="31"/>
  <c r="F362" i="31"/>
  <c r="E362" i="31"/>
  <c r="D362" i="31"/>
  <c r="R357" i="31"/>
  <c r="Q357" i="31"/>
  <c r="P357" i="31"/>
  <c r="O357" i="31"/>
  <c r="N357" i="31"/>
  <c r="M357" i="31"/>
  <c r="L357" i="31"/>
  <c r="K357" i="31"/>
  <c r="J357" i="31"/>
  <c r="I357" i="31"/>
  <c r="H357" i="31"/>
  <c r="G357" i="31"/>
  <c r="F357" i="31"/>
  <c r="E357" i="31"/>
  <c r="D357" i="31"/>
  <c r="E344" i="31"/>
  <c r="A338" i="31"/>
  <c r="R335" i="31"/>
  <c r="Q335" i="31"/>
  <c r="P335" i="31"/>
  <c r="O335" i="31"/>
  <c r="N335" i="31"/>
  <c r="M335" i="31"/>
  <c r="L335" i="31"/>
  <c r="K335" i="31"/>
  <c r="J335" i="31"/>
  <c r="I335" i="31"/>
  <c r="H335" i="31"/>
  <c r="G335" i="31"/>
  <c r="F335" i="31"/>
  <c r="E335" i="31"/>
  <c r="D335" i="31"/>
  <c r="A335" i="31"/>
  <c r="A337" i="31" s="1"/>
  <c r="A333" i="31"/>
  <c r="A332" i="31"/>
  <c r="A331" i="31"/>
  <c r="A330" i="31"/>
  <c r="A334" i="31" s="1"/>
  <c r="R329" i="31"/>
  <c r="R328" i="31" s="1"/>
  <c r="Q329" i="31"/>
  <c r="P329" i="31"/>
  <c r="P328" i="31" s="1"/>
  <c r="O329" i="31"/>
  <c r="N329" i="31"/>
  <c r="N328" i="31" s="1"/>
  <c r="M329" i="31"/>
  <c r="L329" i="31"/>
  <c r="L328" i="31" s="1"/>
  <c r="K329" i="31"/>
  <c r="J329" i="31"/>
  <c r="J328" i="31" s="1"/>
  <c r="I329" i="31"/>
  <c r="H329" i="31"/>
  <c r="H328" i="31" s="1"/>
  <c r="G329" i="31"/>
  <c r="F329" i="31"/>
  <c r="F328" i="31" s="1"/>
  <c r="E329" i="31"/>
  <c r="D329" i="31"/>
  <c r="D328" i="31" s="1"/>
  <c r="Q328" i="31"/>
  <c r="O328" i="31"/>
  <c r="M328" i="31"/>
  <c r="K328" i="31"/>
  <c r="I328" i="31"/>
  <c r="G328" i="31"/>
  <c r="E328" i="31"/>
  <c r="A325" i="31"/>
  <c r="G324" i="31"/>
  <c r="G321" i="31" s="1"/>
  <c r="A324" i="31"/>
  <c r="A323" i="31"/>
  <c r="A322" i="31"/>
  <c r="R321" i="31"/>
  <c r="Q321" i="31"/>
  <c r="P321" i="31"/>
  <c r="O321" i="31"/>
  <c r="N321" i="31"/>
  <c r="M321" i="31"/>
  <c r="L321" i="31"/>
  <c r="K321" i="31"/>
  <c r="J321" i="31"/>
  <c r="I321" i="31"/>
  <c r="H321" i="31"/>
  <c r="F321" i="31"/>
  <c r="E321" i="31"/>
  <c r="D321" i="31"/>
  <c r="R318" i="31"/>
  <c r="Q318" i="31"/>
  <c r="P318" i="31"/>
  <c r="O318" i="31"/>
  <c r="N318" i="31"/>
  <c r="M318" i="31"/>
  <c r="L318" i="31"/>
  <c r="K318" i="31"/>
  <c r="J318" i="31"/>
  <c r="I318" i="31"/>
  <c r="H318" i="31"/>
  <c r="G318" i="31"/>
  <c r="F318" i="31"/>
  <c r="E318" i="31"/>
  <c r="D318" i="31"/>
  <c r="A318" i="31"/>
  <c r="A319" i="31" s="1"/>
  <c r="A317" i="31"/>
  <c r="G316" i="31"/>
  <c r="A316" i="31"/>
  <c r="A315" i="31"/>
  <c r="R314" i="31"/>
  <c r="Q314" i="31"/>
  <c r="P314" i="31"/>
  <c r="O314" i="31"/>
  <c r="N314" i="31"/>
  <c r="M314" i="31"/>
  <c r="L314" i="31"/>
  <c r="K314" i="31"/>
  <c r="J314" i="31"/>
  <c r="I314" i="31"/>
  <c r="H314" i="31"/>
  <c r="G314" i="31"/>
  <c r="F314" i="31"/>
  <c r="E314" i="31"/>
  <c r="D314" i="31"/>
  <c r="R308" i="31"/>
  <c r="Q308" i="31"/>
  <c r="P308" i="31"/>
  <c r="O308" i="31"/>
  <c r="N308" i="31"/>
  <c r="M308" i="31"/>
  <c r="L308" i="31"/>
  <c r="K308" i="31"/>
  <c r="J308" i="31"/>
  <c r="I308" i="31"/>
  <c r="H308" i="31"/>
  <c r="G308" i="31"/>
  <c r="F308" i="31"/>
  <c r="E308" i="31"/>
  <c r="D308" i="31"/>
  <c r="A308" i="31"/>
  <c r="A313" i="31" s="1"/>
  <c r="A307" i="31"/>
  <c r="A306" i="31"/>
  <c r="A305" i="31"/>
  <c r="A304" i="31"/>
  <c r="A303" i="31"/>
  <c r="A302" i="31"/>
  <c r="A301" i="31"/>
  <c r="A300" i="31"/>
  <c r="R299" i="31"/>
  <c r="Q299" i="31"/>
  <c r="P299" i="31"/>
  <c r="O299" i="31"/>
  <c r="N299" i="31"/>
  <c r="M299" i="31"/>
  <c r="L299" i="31"/>
  <c r="K299" i="31"/>
  <c r="J299" i="31"/>
  <c r="I299" i="31"/>
  <c r="H299" i="31"/>
  <c r="G299" i="31"/>
  <c r="F299" i="31"/>
  <c r="E299" i="31"/>
  <c r="D299" i="31"/>
  <c r="A298" i="31"/>
  <c r="A297" i="31"/>
  <c r="A296" i="31"/>
  <c r="A295" i="31"/>
  <c r="A294" i="31"/>
  <c r="A293" i="31"/>
  <c r="A292" i="31"/>
  <c r="A291" i="31"/>
  <c r="A290" i="31"/>
  <c r="A289" i="31"/>
  <c r="A288" i="31"/>
  <c r="A287" i="31"/>
  <c r="A286" i="31"/>
  <c r="R285" i="31"/>
  <c r="Q285" i="31"/>
  <c r="P285" i="31"/>
  <c r="O285" i="31"/>
  <c r="N285" i="31"/>
  <c r="M285" i="31"/>
  <c r="L285" i="31"/>
  <c r="K285" i="31"/>
  <c r="J285" i="31"/>
  <c r="I285" i="31"/>
  <c r="H285" i="31"/>
  <c r="G285" i="31"/>
  <c r="F285" i="31"/>
  <c r="E285" i="31"/>
  <c r="D285" i="31"/>
  <c r="A283" i="31"/>
  <c r="A285" i="31" s="1"/>
  <c r="R282" i="31"/>
  <c r="Q282" i="31"/>
  <c r="P282" i="31"/>
  <c r="O282" i="31"/>
  <c r="N282" i="31"/>
  <c r="M282" i="31"/>
  <c r="L282" i="31"/>
  <c r="K282" i="31"/>
  <c r="J282" i="31"/>
  <c r="I282" i="31"/>
  <c r="H282" i="31"/>
  <c r="G282" i="31"/>
  <c r="F282" i="31"/>
  <c r="E282" i="31"/>
  <c r="D282" i="31"/>
  <c r="A281" i="31"/>
  <c r="A280" i="31"/>
  <c r="A279" i="31"/>
  <c r="R278" i="31"/>
  <c r="Q278" i="31"/>
  <c r="P278" i="31"/>
  <c r="O278" i="31"/>
  <c r="N278" i="31"/>
  <c r="M278" i="31"/>
  <c r="L278" i="31"/>
  <c r="K278" i="31"/>
  <c r="J278" i="31"/>
  <c r="I278" i="31"/>
  <c r="H278" i="31"/>
  <c r="G278" i="31"/>
  <c r="F278" i="31"/>
  <c r="E278" i="31"/>
  <c r="D278" i="31"/>
  <c r="A276" i="31"/>
  <c r="A278" i="31" s="1"/>
  <c r="R275" i="31"/>
  <c r="Q275" i="31"/>
  <c r="P275" i="31"/>
  <c r="O275" i="31"/>
  <c r="N275" i="31"/>
  <c r="M275" i="31"/>
  <c r="L275" i="31"/>
  <c r="K275" i="31"/>
  <c r="J275" i="31"/>
  <c r="I275" i="31"/>
  <c r="H275" i="31"/>
  <c r="G275" i="31"/>
  <c r="F275" i="31"/>
  <c r="E275" i="31"/>
  <c r="D275" i="31"/>
  <c r="A274" i="31"/>
  <c r="R272" i="31"/>
  <c r="Q272" i="31"/>
  <c r="P272" i="31"/>
  <c r="O272" i="31"/>
  <c r="N272" i="31"/>
  <c r="M272" i="31"/>
  <c r="L272" i="31"/>
  <c r="K272" i="31"/>
  <c r="J272" i="31"/>
  <c r="I272" i="31"/>
  <c r="H272" i="31"/>
  <c r="G272" i="31"/>
  <c r="F272" i="31"/>
  <c r="E272" i="31"/>
  <c r="D272" i="31"/>
  <c r="R269" i="31"/>
  <c r="R267" i="31" s="1"/>
  <c r="Q269" i="31"/>
  <c r="P269" i="31"/>
  <c r="P267" i="31" s="1"/>
  <c r="O269" i="31"/>
  <c r="N269" i="31"/>
  <c r="N267" i="31" s="1"/>
  <c r="M269" i="31"/>
  <c r="L269" i="31"/>
  <c r="L267" i="31" s="1"/>
  <c r="K269" i="31"/>
  <c r="J269" i="31"/>
  <c r="J267" i="31" s="1"/>
  <c r="I269" i="31"/>
  <c r="H269" i="31"/>
  <c r="H267" i="31" s="1"/>
  <c r="G269" i="31"/>
  <c r="F269" i="31"/>
  <c r="F267" i="31" s="1"/>
  <c r="E269" i="31"/>
  <c r="D269" i="31"/>
  <c r="D267" i="31" s="1"/>
  <c r="A269" i="31"/>
  <c r="A273" i="31" s="1"/>
  <c r="A268" i="31"/>
  <c r="Q267" i="31"/>
  <c r="O267" i="31"/>
  <c r="M267" i="31"/>
  <c r="K267" i="31"/>
  <c r="I267" i="31"/>
  <c r="G267" i="31"/>
  <c r="E267" i="31"/>
  <c r="R266" i="31"/>
  <c r="Q266" i="31"/>
  <c r="P266" i="31"/>
  <c r="O266" i="31"/>
  <c r="N266" i="31"/>
  <c r="M266" i="31"/>
  <c r="L266" i="31"/>
  <c r="K266" i="31"/>
  <c r="J266" i="31"/>
  <c r="I266" i="31"/>
  <c r="H266" i="31"/>
  <c r="G266" i="31"/>
  <c r="F266" i="31"/>
  <c r="E266" i="31"/>
  <c r="D266" i="31"/>
  <c r="R264" i="31"/>
  <c r="Q264" i="31"/>
  <c r="P264" i="31"/>
  <c r="O264" i="31"/>
  <c r="N264" i="31"/>
  <c r="M264" i="31"/>
  <c r="L264" i="31"/>
  <c r="K264" i="31"/>
  <c r="J264" i="31"/>
  <c r="I264" i="31"/>
  <c r="H264" i="31"/>
  <c r="G264" i="31"/>
  <c r="F264" i="31"/>
  <c r="E264" i="31"/>
  <c r="D264" i="31"/>
  <c r="R257" i="31"/>
  <c r="R370" i="31" s="1"/>
  <c r="Q257" i="31"/>
  <c r="Q370" i="31" s="1"/>
  <c r="P257" i="31"/>
  <c r="P370" i="31" s="1"/>
  <c r="O257" i="31"/>
  <c r="O370" i="31" s="1"/>
  <c r="N257" i="31"/>
  <c r="N370" i="31" s="1"/>
  <c r="M257" i="31"/>
  <c r="M370" i="31" s="1"/>
  <c r="L257" i="31"/>
  <c r="L370" i="31" s="1"/>
  <c r="K257" i="31"/>
  <c r="K370" i="31" s="1"/>
  <c r="J257" i="31"/>
  <c r="J370" i="31" s="1"/>
  <c r="I257" i="31"/>
  <c r="I370" i="31" s="1"/>
  <c r="H257" i="31"/>
  <c r="H370" i="31" s="1"/>
  <c r="G257" i="31"/>
  <c r="G370" i="31" s="1"/>
  <c r="F257" i="31"/>
  <c r="F370" i="31" s="1"/>
  <c r="E257" i="31"/>
  <c r="E370" i="31" s="1"/>
  <c r="D257" i="31"/>
  <c r="D370" i="31" s="1"/>
  <c r="R251" i="31"/>
  <c r="Q251" i="31"/>
  <c r="P251" i="31"/>
  <c r="O251" i="31"/>
  <c r="N251" i="31"/>
  <c r="M251" i="31"/>
  <c r="L251" i="31"/>
  <c r="K251" i="31"/>
  <c r="J251" i="31"/>
  <c r="I251" i="31"/>
  <c r="H251" i="31"/>
  <c r="G251" i="31"/>
  <c r="F251" i="31"/>
  <c r="E251" i="31"/>
  <c r="D251" i="31"/>
  <c r="R247" i="31"/>
  <c r="Q247" i="31"/>
  <c r="P247" i="31"/>
  <c r="O247" i="31"/>
  <c r="N247" i="31"/>
  <c r="M247" i="31"/>
  <c r="L247" i="31"/>
  <c r="K247" i="31"/>
  <c r="J247" i="31"/>
  <c r="I247" i="31"/>
  <c r="H247" i="31"/>
  <c r="G247" i="31"/>
  <c r="F247" i="31"/>
  <c r="E247" i="31"/>
  <c r="D247" i="31"/>
  <c r="R244" i="31"/>
  <c r="Q244" i="31"/>
  <c r="P244" i="31"/>
  <c r="O244" i="31"/>
  <c r="N244" i="31"/>
  <c r="M244" i="31"/>
  <c r="L244" i="31"/>
  <c r="K244" i="31"/>
  <c r="J244" i="31"/>
  <c r="I244" i="31"/>
  <c r="H244" i="31"/>
  <c r="G244" i="31"/>
  <c r="F244" i="31"/>
  <c r="E244" i="31"/>
  <c r="D244" i="31"/>
  <c r="A244" i="31"/>
  <c r="A245" i="31" s="1"/>
  <c r="R241" i="31"/>
  <c r="Q241" i="31"/>
  <c r="P241" i="31"/>
  <c r="O241" i="31"/>
  <c r="N241" i="31"/>
  <c r="M241" i="31"/>
  <c r="L241" i="31"/>
  <c r="K241" i="31"/>
  <c r="J241" i="31"/>
  <c r="I241" i="31"/>
  <c r="H241" i="31"/>
  <c r="G241" i="31"/>
  <c r="F241" i="31"/>
  <c r="E241" i="31"/>
  <c r="D241" i="31"/>
  <c r="A241" i="31"/>
  <c r="A242" i="31" s="1"/>
  <c r="R238" i="31"/>
  <c r="Q238" i="31"/>
  <c r="P238" i="31"/>
  <c r="O238" i="31"/>
  <c r="N238" i="31"/>
  <c r="M238" i="31"/>
  <c r="L238" i="31"/>
  <c r="K238" i="31"/>
  <c r="J238" i="31"/>
  <c r="I238" i="31"/>
  <c r="H238" i="31"/>
  <c r="G238" i="31"/>
  <c r="F238" i="31"/>
  <c r="E238" i="31"/>
  <c r="D238" i="31"/>
  <c r="A238" i="31"/>
  <c r="A239" i="31" s="1"/>
  <c r="R235" i="31"/>
  <c r="Q235" i="31"/>
  <c r="P235" i="31"/>
  <c r="O235" i="31"/>
  <c r="N235" i="31"/>
  <c r="M235" i="31"/>
  <c r="L235" i="31"/>
  <c r="K235" i="31"/>
  <c r="J235" i="31"/>
  <c r="I235" i="31"/>
  <c r="H235" i="31"/>
  <c r="G235" i="31"/>
  <c r="F235" i="31"/>
  <c r="E235" i="31"/>
  <c r="D235" i="31"/>
  <c r="A235" i="31"/>
  <c r="A236" i="31" s="1"/>
  <c r="A234" i="31"/>
  <c r="A233" i="31"/>
  <c r="R232" i="31"/>
  <c r="Q232" i="31"/>
  <c r="P232" i="31"/>
  <c r="O232" i="31"/>
  <c r="N232" i="31"/>
  <c r="M232" i="31"/>
  <c r="L232" i="31"/>
  <c r="K232" i="31"/>
  <c r="J232" i="31"/>
  <c r="I232" i="31"/>
  <c r="H232" i="31"/>
  <c r="G232" i="31"/>
  <c r="F232" i="31"/>
  <c r="E232" i="31"/>
  <c r="D232" i="31"/>
  <c r="A232" i="31"/>
  <c r="R231" i="31"/>
  <c r="R233" i="31" s="1"/>
  <c r="Q231" i="31"/>
  <c r="Q233" i="31" s="1"/>
  <c r="P231" i="31"/>
  <c r="P233" i="31" s="1"/>
  <c r="O231" i="31"/>
  <c r="O233" i="31" s="1"/>
  <c r="N231" i="31"/>
  <c r="N233" i="31" s="1"/>
  <c r="M231" i="31"/>
  <c r="M233" i="31" s="1"/>
  <c r="L231" i="31"/>
  <c r="L233" i="31" s="1"/>
  <c r="K231" i="31"/>
  <c r="K233" i="31" s="1"/>
  <c r="J231" i="31"/>
  <c r="J233" i="31" s="1"/>
  <c r="I231" i="31"/>
  <c r="I233" i="31" s="1"/>
  <c r="H231" i="31"/>
  <c r="H233" i="31" s="1"/>
  <c r="G231" i="31"/>
  <c r="G233" i="31" s="1"/>
  <c r="F231" i="31"/>
  <c r="F233" i="31" s="1"/>
  <c r="E231" i="31"/>
  <c r="E233" i="31" s="1"/>
  <c r="D231" i="31"/>
  <c r="D233" i="31" s="1"/>
  <c r="R229" i="31"/>
  <c r="R443" i="31" s="1"/>
  <c r="R454" i="31" s="1"/>
  <c r="P229" i="31"/>
  <c r="P443" i="31" s="1"/>
  <c r="P454" i="31" s="1"/>
  <c r="N229" i="31"/>
  <c r="N443" i="31" s="1"/>
  <c r="N454" i="31" s="1"/>
  <c r="L229" i="31"/>
  <c r="L443" i="31" s="1"/>
  <c r="L454" i="31" s="1"/>
  <c r="J229" i="31"/>
  <c r="J443" i="31" s="1"/>
  <c r="J454" i="31" s="1"/>
  <c r="H229" i="31"/>
  <c r="H443" i="31" s="1"/>
  <c r="H454" i="31" s="1"/>
  <c r="F229" i="31"/>
  <c r="F443" i="31" s="1"/>
  <c r="F454" i="31" s="1"/>
  <c r="D229" i="31"/>
  <c r="D443" i="31" s="1"/>
  <c r="D454" i="31" s="1"/>
  <c r="R226" i="31"/>
  <c r="Q226" i="31"/>
  <c r="P226" i="31"/>
  <c r="O226" i="31"/>
  <c r="N226" i="31"/>
  <c r="M226" i="31"/>
  <c r="L226" i="31"/>
  <c r="K226" i="31"/>
  <c r="J226" i="31"/>
  <c r="I226" i="31"/>
  <c r="H226" i="31"/>
  <c r="G226" i="31"/>
  <c r="F226" i="31"/>
  <c r="E226" i="31"/>
  <c r="D226" i="31"/>
  <c r="A226" i="31"/>
  <c r="A227" i="31" s="1"/>
  <c r="R223" i="31"/>
  <c r="Q223" i="31"/>
  <c r="P223" i="31"/>
  <c r="O223" i="31"/>
  <c r="N223" i="31"/>
  <c r="M223" i="31"/>
  <c r="L223" i="31"/>
  <c r="K223" i="31"/>
  <c r="J223" i="31"/>
  <c r="I223" i="31"/>
  <c r="H223" i="31"/>
  <c r="G223" i="31"/>
  <c r="F223" i="31"/>
  <c r="E223" i="31"/>
  <c r="D223" i="31"/>
  <c r="A223" i="31"/>
  <c r="A224" i="31" s="1"/>
  <c r="R220" i="31"/>
  <c r="Q220" i="31"/>
  <c r="P220" i="31"/>
  <c r="O220" i="31"/>
  <c r="N220" i="31"/>
  <c r="M220" i="31"/>
  <c r="L220" i="31"/>
  <c r="K220" i="31"/>
  <c r="J220" i="31"/>
  <c r="I220" i="31"/>
  <c r="H220" i="31"/>
  <c r="G220" i="31"/>
  <c r="F220" i="31"/>
  <c r="E220" i="31"/>
  <c r="D220" i="31"/>
  <c r="A220" i="31"/>
  <c r="A221" i="31" s="1"/>
  <c r="R217" i="31"/>
  <c r="Q217" i="31"/>
  <c r="P217" i="31"/>
  <c r="O217" i="31"/>
  <c r="N217" i="31"/>
  <c r="M217" i="31"/>
  <c r="L217" i="31"/>
  <c r="K217" i="31"/>
  <c r="J217" i="31"/>
  <c r="I217" i="31"/>
  <c r="H217" i="31"/>
  <c r="G217" i="31"/>
  <c r="F217" i="31"/>
  <c r="E217" i="31"/>
  <c r="D217" i="31"/>
  <c r="A217" i="31"/>
  <c r="A218" i="31" s="1"/>
  <c r="A216" i="31"/>
  <c r="Q215" i="31"/>
  <c r="M215" i="31"/>
  <c r="I215" i="31"/>
  <c r="A215" i="31"/>
  <c r="R214" i="31"/>
  <c r="Q214" i="31"/>
  <c r="P214" i="31"/>
  <c r="O214" i="31"/>
  <c r="N214" i="31"/>
  <c r="M214" i="31"/>
  <c r="L214" i="31"/>
  <c r="K214" i="31"/>
  <c r="J214" i="31"/>
  <c r="I214" i="31"/>
  <c r="H214" i="31"/>
  <c r="G214" i="31"/>
  <c r="F214" i="31"/>
  <c r="E214" i="31"/>
  <c r="D214" i="31"/>
  <c r="A214" i="31"/>
  <c r="R213" i="31"/>
  <c r="Q213" i="31"/>
  <c r="P213" i="31"/>
  <c r="O213" i="31"/>
  <c r="N213" i="31"/>
  <c r="M213" i="31"/>
  <c r="L213" i="31"/>
  <c r="K213" i="31"/>
  <c r="J213" i="31"/>
  <c r="I213" i="31"/>
  <c r="H213" i="31"/>
  <c r="G213" i="31"/>
  <c r="F213" i="31"/>
  <c r="E213" i="31"/>
  <c r="E215" i="31" s="1"/>
  <c r="D213" i="31"/>
  <c r="R209" i="31"/>
  <c r="R208" i="31" s="1"/>
  <c r="P209" i="31"/>
  <c r="P208" i="31" s="1"/>
  <c r="N209" i="31"/>
  <c r="N208" i="31" s="1"/>
  <c r="L209" i="31"/>
  <c r="L208" i="31" s="1"/>
  <c r="J209" i="31"/>
  <c r="J208" i="31" s="1"/>
  <c r="H209" i="31"/>
  <c r="H208" i="31" s="1"/>
  <c r="F209" i="31"/>
  <c r="F208" i="31" s="1"/>
  <c r="D209" i="31"/>
  <c r="D208" i="31" s="1"/>
  <c r="R205" i="31"/>
  <c r="Q205" i="31"/>
  <c r="P205" i="31"/>
  <c r="O205" i="31"/>
  <c r="N205" i="31"/>
  <c r="M205" i="31"/>
  <c r="L205" i="31"/>
  <c r="K205" i="31"/>
  <c r="J205" i="31"/>
  <c r="I205" i="31"/>
  <c r="H205" i="31"/>
  <c r="G205" i="31"/>
  <c r="F205" i="31"/>
  <c r="E205" i="31"/>
  <c r="D205" i="31"/>
  <c r="A205" i="31"/>
  <c r="R202" i="31"/>
  <c r="Q202" i="31"/>
  <c r="P202" i="31"/>
  <c r="O202" i="31"/>
  <c r="N202" i="31"/>
  <c r="M202" i="31"/>
  <c r="L202" i="31"/>
  <c r="K202" i="31"/>
  <c r="J202" i="31"/>
  <c r="I202" i="31"/>
  <c r="H202" i="31"/>
  <c r="G202" i="31"/>
  <c r="F202" i="31"/>
  <c r="E202" i="31"/>
  <c r="D202" i="31"/>
  <c r="A202" i="31"/>
  <c r="R199" i="31"/>
  <c r="Q199" i="31"/>
  <c r="P199" i="31"/>
  <c r="O199" i="31"/>
  <c r="N199" i="31"/>
  <c r="M199" i="31"/>
  <c r="L199" i="31"/>
  <c r="K199" i="31"/>
  <c r="J199" i="31"/>
  <c r="I199" i="31"/>
  <c r="H199" i="31"/>
  <c r="G199" i="31"/>
  <c r="F199" i="31"/>
  <c r="E199" i="31"/>
  <c r="D199" i="31"/>
  <c r="A199" i="31"/>
  <c r="R196" i="31"/>
  <c r="R192" i="31" s="1"/>
  <c r="R194" i="31" s="1"/>
  <c r="Q196" i="31"/>
  <c r="P196" i="31"/>
  <c r="P192" i="31" s="1"/>
  <c r="P194" i="31" s="1"/>
  <c r="O196" i="31"/>
  <c r="N196" i="31"/>
  <c r="N192" i="31" s="1"/>
  <c r="N194" i="31" s="1"/>
  <c r="M196" i="31"/>
  <c r="L196" i="31"/>
  <c r="L192" i="31" s="1"/>
  <c r="L194" i="31" s="1"/>
  <c r="K196" i="31"/>
  <c r="J196" i="31"/>
  <c r="J192" i="31" s="1"/>
  <c r="J194" i="31" s="1"/>
  <c r="I196" i="31"/>
  <c r="H196" i="31"/>
  <c r="H192" i="31" s="1"/>
  <c r="H194" i="31" s="1"/>
  <c r="G196" i="31"/>
  <c r="F196" i="31"/>
  <c r="F192" i="31" s="1"/>
  <c r="F194" i="31" s="1"/>
  <c r="E196" i="31"/>
  <c r="D196" i="31"/>
  <c r="D192" i="31" s="1"/>
  <c r="D194" i="31" s="1"/>
  <c r="A196" i="31"/>
  <c r="A195" i="31"/>
  <c r="A194" i="31"/>
  <c r="R193" i="31"/>
  <c r="Q193" i="31"/>
  <c r="P193" i="31"/>
  <c r="O193" i="31"/>
  <c r="N193" i="31"/>
  <c r="M193" i="31"/>
  <c r="L193" i="31"/>
  <c r="K193" i="31"/>
  <c r="J193" i="31"/>
  <c r="I193" i="31"/>
  <c r="H193" i="31"/>
  <c r="G193" i="31"/>
  <c r="F193" i="31"/>
  <c r="E193" i="31"/>
  <c r="D193" i="31"/>
  <c r="A193" i="31"/>
  <c r="A207" i="31" s="1"/>
  <c r="Q192" i="31"/>
  <c r="Q194" i="31" s="1"/>
  <c r="O192" i="31"/>
  <c r="O194" i="31" s="1"/>
  <c r="M192" i="31"/>
  <c r="M194" i="31" s="1"/>
  <c r="K192" i="31"/>
  <c r="K194" i="31" s="1"/>
  <c r="I192" i="31"/>
  <c r="I194" i="31" s="1"/>
  <c r="G192" i="31"/>
  <c r="G194" i="31" s="1"/>
  <c r="E192" i="31"/>
  <c r="E194" i="31" s="1"/>
  <c r="A191" i="31"/>
  <c r="R190" i="31"/>
  <c r="Q190" i="31"/>
  <c r="P190" i="31"/>
  <c r="O190" i="31"/>
  <c r="N190" i="31"/>
  <c r="M190" i="31"/>
  <c r="L190" i="31"/>
  <c r="K190" i="31"/>
  <c r="J190" i="31"/>
  <c r="I190" i="31"/>
  <c r="H190" i="31"/>
  <c r="G190" i="31"/>
  <c r="F190" i="31"/>
  <c r="E190" i="31"/>
  <c r="D190" i="31"/>
  <c r="A190" i="31"/>
  <c r="R189" i="31"/>
  <c r="R191" i="31" s="1"/>
  <c r="Q189" i="31"/>
  <c r="Q191" i="31" s="1"/>
  <c r="P189" i="31"/>
  <c r="P191" i="31" s="1"/>
  <c r="O189" i="31"/>
  <c r="O191" i="31" s="1"/>
  <c r="N189" i="31"/>
  <c r="N191" i="31" s="1"/>
  <c r="M189" i="31"/>
  <c r="M191" i="31" s="1"/>
  <c r="L189" i="31"/>
  <c r="L191" i="31" s="1"/>
  <c r="K189" i="31"/>
  <c r="K191" i="31" s="1"/>
  <c r="J189" i="31"/>
  <c r="J191" i="31" s="1"/>
  <c r="I189" i="31"/>
  <c r="I191" i="31" s="1"/>
  <c r="H189" i="31"/>
  <c r="H191" i="31" s="1"/>
  <c r="G189" i="31"/>
  <c r="G191" i="31" s="1"/>
  <c r="F189" i="31"/>
  <c r="F191" i="31" s="1"/>
  <c r="E189" i="31"/>
  <c r="E191" i="31" s="1"/>
  <c r="D189" i="31"/>
  <c r="D191" i="31" s="1"/>
  <c r="A189" i="31"/>
  <c r="A188" i="31"/>
  <c r="R187" i="31"/>
  <c r="Q187" i="31"/>
  <c r="P187" i="31"/>
  <c r="O187" i="31"/>
  <c r="N187" i="31"/>
  <c r="M187" i="31"/>
  <c r="L187" i="31"/>
  <c r="K187" i="31"/>
  <c r="J187" i="31"/>
  <c r="I187" i="31"/>
  <c r="H187" i="31"/>
  <c r="G187" i="31"/>
  <c r="F187" i="31"/>
  <c r="E187" i="31"/>
  <c r="D187" i="31"/>
  <c r="A187" i="31"/>
  <c r="A186" i="31"/>
  <c r="A185" i="31"/>
  <c r="R182" i="31"/>
  <c r="Q182" i="31"/>
  <c r="P182" i="31"/>
  <c r="O182" i="31"/>
  <c r="N182" i="31"/>
  <c r="M182" i="31"/>
  <c r="L182" i="31"/>
  <c r="K182" i="31"/>
  <c r="J182" i="31"/>
  <c r="I182" i="31"/>
  <c r="H182" i="31"/>
  <c r="G182" i="31"/>
  <c r="F182" i="31"/>
  <c r="E182" i="31"/>
  <c r="D182" i="31"/>
  <c r="A182" i="31"/>
  <c r="A183" i="31" s="1"/>
  <c r="R179" i="31"/>
  <c r="Q179" i="31"/>
  <c r="P179" i="31"/>
  <c r="O179" i="31"/>
  <c r="N179" i="31"/>
  <c r="M179" i="31"/>
  <c r="L179" i="31"/>
  <c r="K179" i="31"/>
  <c r="J179" i="31"/>
  <c r="I179" i="31"/>
  <c r="H179" i="31"/>
  <c r="G179" i="31"/>
  <c r="F179" i="31"/>
  <c r="E179" i="31"/>
  <c r="D179" i="31"/>
  <c r="A179" i="31"/>
  <c r="A180" i="31" s="1"/>
  <c r="R176" i="31"/>
  <c r="Q176" i="31"/>
  <c r="Q174" i="31" s="1"/>
  <c r="P176" i="31"/>
  <c r="O176" i="31"/>
  <c r="O174" i="31" s="1"/>
  <c r="N176" i="31"/>
  <c r="M176" i="31"/>
  <c r="M174" i="31" s="1"/>
  <c r="L176" i="31"/>
  <c r="K176" i="31"/>
  <c r="K174" i="31" s="1"/>
  <c r="J176" i="31"/>
  <c r="I176" i="31"/>
  <c r="I174" i="31" s="1"/>
  <c r="H176" i="31"/>
  <c r="G176" i="31"/>
  <c r="G174" i="31" s="1"/>
  <c r="F176" i="31"/>
  <c r="E176" i="31"/>
  <c r="E174" i="31" s="1"/>
  <c r="D176" i="31"/>
  <c r="A176" i="31"/>
  <c r="A177" i="31" s="1"/>
  <c r="A175" i="31"/>
  <c r="R174" i="31"/>
  <c r="P174" i="31"/>
  <c r="N174" i="31"/>
  <c r="L174" i="31"/>
  <c r="J174" i="31"/>
  <c r="H174" i="31"/>
  <c r="F174" i="31"/>
  <c r="D174" i="31"/>
  <c r="A173" i="31"/>
  <c r="R172" i="31"/>
  <c r="Q172" i="31"/>
  <c r="P172" i="31"/>
  <c r="O172" i="31"/>
  <c r="N172" i="31"/>
  <c r="M172" i="31"/>
  <c r="L172" i="31"/>
  <c r="K172" i="31"/>
  <c r="J172" i="31"/>
  <c r="I172" i="31"/>
  <c r="H172" i="31"/>
  <c r="G172" i="31"/>
  <c r="F172" i="31"/>
  <c r="E172" i="31"/>
  <c r="D172" i="31"/>
  <c r="A172" i="31"/>
  <c r="R171" i="31"/>
  <c r="R173" i="31" s="1"/>
  <c r="Q171" i="31"/>
  <c r="Q173" i="31" s="1"/>
  <c r="P171" i="31"/>
  <c r="P173" i="31" s="1"/>
  <c r="O171" i="31"/>
  <c r="O173" i="31" s="1"/>
  <c r="N171" i="31"/>
  <c r="N173" i="31" s="1"/>
  <c r="M171" i="31"/>
  <c r="M173" i="31" s="1"/>
  <c r="L171" i="31"/>
  <c r="L173" i="31" s="1"/>
  <c r="K171" i="31"/>
  <c r="K173" i="31" s="1"/>
  <c r="J171" i="31"/>
  <c r="J173" i="31" s="1"/>
  <c r="I171" i="31"/>
  <c r="I173" i="31" s="1"/>
  <c r="H171" i="31"/>
  <c r="H173" i="31" s="1"/>
  <c r="G171" i="31"/>
  <c r="G173" i="31" s="1"/>
  <c r="F171" i="31"/>
  <c r="F173" i="31" s="1"/>
  <c r="E171" i="31"/>
  <c r="E173" i="31" s="1"/>
  <c r="D171" i="31"/>
  <c r="D173" i="31" s="1"/>
  <c r="A171" i="31"/>
  <c r="A170" i="31"/>
  <c r="R169" i="31"/>
  <c r="Q169" i="31"/>
  <c r="P169" i="31"/>
  <c r="O169" i="31"/>
  <c r="N169" i="31"/>
  <c r="M169" i="31"/>
  <c r="L169" i="31"/>
  <c r="K169" i="31"/>
  <c r="J169" i="31"/>
  <c r="I169" i="31"/>
  <c r="H169" i="31"/>
  <c r="G169" i="31"/>
  <c r="F169" i="31"/>
  <c r="E169" i="31"/>
  <c r="D169" i="31"/>
  <c r="A169" i="31"/>
  <c r="A168" i="31"/>
  <c r="A167" i="31"/>
  <c r="A166" i="31"/>
  <c r="R164" i="31"/>
  <c r="Q164" i="31"/>
  <c r="P164" i="31"/>
  <c r="O164" i="31"/>
  <c r="N164" i="31"/>
  <c r="M164" i="31"/>
  <c r="L164" i="31"/>
  <c r="K164" i="31"/>
  <c r="J164" i="31"/>
  <c r="I164" i="31"/>
  <c r="H164" i="31"/>
  <c r="G164" i="31"/>
  <c r="F164" i="31"/>
  <c r="E164" i="31"/>
  <c r="D164" i="31"/>
  <c r="A164" i="31"/>
  <c r="A165" i="31" s="1"/>
  <c r="A163" i="31"/>
  <c r="R161" i="31"/>
  <c r="Q161" i="31"/>
  <c r="P161" i="31"/>
  <c r="O161" i="31"/>
  <c r="N161" i="31"/>
  <c r="M161" i="31"/>
  <c r="L161" i="31"/>
  <c r="K161" i="31"/>
  <c r="J161" i="31"/>
  <c r="I161" i="31"/>
  <c r="H161" i="31"/>
  <c r="G161" i="31"/>
  <c r="F161" i="31"/>
  <c r="E161" i="31"/>
  <c r="D161" i="31"/>
  <c r="A161" i="31"/>
  <c r="A162" i="31" s="1"/>
  <c r="A160" i="31"/>
  <c r="R158" i="31"/>
  <c r="R156" i="31" s="1"/>
  <c r="Q158" i="31"/>
  <c r="P158" i="31"/>
  <c r="P156" i="31" s="1"/>
  <c r="O158" i="31"/>
  <c r="N158" i="31"/>
  <c r="N156" i="31" s="1"/>
  <c r="M158" i="31"/>
  <c r="L158" i="31"/>
  <c r="L156" i="31" s="1"/>
  <c r="K158" i="31"/>
  <c r="J158" i="31"/>
  <c r="J156" i="31" s="1"/>
  <c r="I158" i="31"/>
  <c r="H158" i="31"/>
  <c r="H156" i="31" s="1"/>
  <c r="G158" i="31"/>
  <c r="F158" i="31"/>
  <c r="F156" i="31" s="1"/>
  <c r="E158" i="31"/>
  <c r="D158" i="31"/>
  <c r="D156" i="31" s="1"/>
  <c r="A158" i="31"/>
  <c r="A159" i="31" s="1"/>
  <c r="A157" i="31"/>
  <c r="Q156" i="31"/>
  <c r="O156" i="31"/>
  <c r="M156" i="31"/>
  <c r="K156" i="31"/>
  <c r="I156" i="31"/>
  <c r="G156" i="31"/>
  <c r="E156" i="31"/>
  <c r="A155" i="31"/>
  <c r="R154" i="31"/>
  <c r="Q154" i="31"/>
  <c r="P154" i="31"/>
  <c r="O154" i="31"/>
  <c r="N154" i="31"/>
  <c r="M154" i="31"/>
  <c r="L154" i="31"/>
  <c r="K154" i="31"/>
  <c r="J154" i="31"/>
  <c r="I154" i="31"/>
  <c r="H154" i="31"/>
  <c r="G154" i="31"/>
  <c r="F154" i="31"/>
  <c r="E154" i="31"/>
  <c r="D154" i="31"/>
  <c r="A154" i="31"/>
  <c r="R153" i="31"/>
  <c r="R155" i="31" s="1"/>
  <c r="Q153" i="31"/>
  <c r="Q155" i="31" s="1"/>
  <c r="P153" i="31"/>
  <c r="P155" i="31" s="1"/>
  <c r="O153" i="31"/>
  <c r="O155" i="31" s="1"/>
  <c r="N153" i="31"/>
  <c r="N155" i="31" s="1"/>
  <c r="M153" i="31"/>
  <c r="M155" i="31" s="1"/>
  <c r="L153" i="31"/>
  <c r="L155" i="31" s="1"/>
  <c r="K153" i="31"/>
  <c r="K155" i="31" s="1"/>
  <c r="J153" i="31"/>
  <c r="J155" i="31" s="1"/>
  <c r="I153" i="31"/>
  <c r="I155" i="31" s="1"/>
  <c r="H153" i="31"/>
  <c r="H155" i="31" s="1"/>
  <c r="G153" i="31"/>
  <c r="G155" i="31" s="1"/>
  <c r="F153" i="31"/>
  <c r="F155" i="31" s="1"/>
  <c r="E153" i="31"/>
  <c r="E155" i="31" s="1"/>
  <c r="D153" i="31"/>
  <c r="D155" i="31" s="1"/>
  <c r="A153" i="31"/>
  <c r="A152" i="31"/>
  <c r="R151" i="31"/>
  <c r="Q151" i="31"/>
  <c r="P151" i="31"/>
  <c r="O151" i="31"/>
  <c r="N151" i="31"/>
  <c r="M151" i="31"/>
  <c r="L151" i="31"/>
  <c r="K151" i="31"/>
  <c r="J151" i="31"/>
  <c r="I151" i="31"/>
  <c r="H151" i="31"/>
  <c r="G151" i="31"/>
  <c r="F151" i="31"/>
  <c r="E151" i="31"/>
  <c r="D151" i="31"/>
  <c r="A151" i="31"/>
  <c r="A150" i="31"/>
  <c r="A149" i="31"/>
  <c r="R146" i="31"/>
  <c r="Q146" i="31"/>
  <c r="P146" i="31"/>
  <c r="O146" i="31"/>
  <c r="N146" i="31"/>
  <c r="M146" i="31"/>
  <c r="L146" i="31"/>
  <c r="K146" i="31"/>
  <c r="J146" i="31"/>
  <c r="I146" i="31"/>
  <c r="H146" i="31"/>
  <c r="G146" i="31"/>
  <c r="F146" i="31"/>
  <c r="E146" i="31"/>
  <c r="D146" i="31"/>
  <c r="A146" i="31"/>
  <c r="A147" i="31" s="1"/>
  <c r="R143" i="31"/>
  <c r="Q143" i="31"/>
  <c r="P143" i="31"/>
  <c r="O143" i="31"/>
  <c r="N143" i="31"/>
  <c r="M143" i="31"/>
  <c r="L143" i="31"/>
  <c r="K143" i="31"/>
  <c r="J143" i="31"/>
  <c r="I143" i="31"/>
  <c r="H143" i="31"/>
  <c r="G143" i="31"/>
  <c r="F143" i="31"/>
  <c r="E143" i="31"/>
  <c r="D143" i="31"/>
  <c r="A143" i="31"/>
  <c r="A144" i="31" s="1"/>
  <c r="R140" i="31"/>
  <c r="Q140" i="31"/>
  <c r="P140" i="31"/>
  <c r="O140" i="31"/>
  <c r="N140" i="31"/>
  <c r="M140" i="31"/>
  <c r="L140" i="31"/>
  <c r="K140" i="31"/>
  <c r="J140" i="31"/>
  <c r="I140" i="31"/>
  <c r="H140" i="31"/>
  <c r="G140" i="31"/>
  <c r="F140" i="31"/>
  <c r="E140" i="31"/>
  <c r="D140" i="31"/>
  <c r="A140" i="31"/>
  <c r="A141" i="31" s="1"/>
  <c r="A139" i="31"/>
  <c r="R138" i="31"/>
  <c r="Q138" i="31"/>
  <c r="P138" i="31"/>
  <c r="O138" i="31"/>
  <c r="N138" i="31"/>
  <c r="M138" i="31"/>
  <c r="L138" i="31"/>
  <c r="K138" i="31"/>
  <c r="J138" i="31"/>
  <c r="I138" i="31"/>
  <c r="H138" i="31"/>
  <c r="G138" i="31"/>
  <c r="F138" i="31"/>
  <c r="E138" i="31"/>
  <c r="D138" i="31"/>
  <c r="A137" i="31"/>
  <c r="R136" i="31"/>
  <c r="Q136" i="31"/>
  <c r="P136" i="31"/>
  <c r="O136" i="31"/>
  <c r="N136" i="31"/>
  <c r="M136" i="31"/>
  <c r="L136" i="31"/>
  <c r="K136" i="31"/>
  <c r="J136" i="31"/>
  <c r="I136" i="31"/>
  <c r="H136" i="31"/>
  <c r="G136" i="31"/>
  <c r="F136" i="31"/>
  <c r="E136" i="31"/>
  <c r="D136" i="31"/>
  <c r="A136" i="31"/>
  <c r="R135" i="31"/>
  <c r="R137" i="31" s="1"/>
  <c r="Q135" i="31"/>
  <c r="Q137" i="31" s="1"/>
  <c r="P135" i="31"/>
  <c r="P137" i="31" s="1"/>
  <c r="O135" i="31"/>
  <c r="O137" i="31" s="1"/>
  <c r="N135" i="31"/>
  <c r="N137" i="31" s="1"/>
  <c r="M135" i="31"/>
  <c r="M137" i="31" s="1"/>
  <c r="L135" i="31"/>
  <c r="L137" i="31" s="1"/>
  <c r="K135" i="31"/>
  <c r="K137" i="31" s="1"/>
  <c r="J135" i="31"/>
  <c r="J137" i="31" s="1"/>
  <c r="I135" i="31"/>
  <c r="I137" i="31" s="1"/>
  <c r="H135" i="31"/>
  <c r="H137" i="31" s="1"/>
  <c r="G135" i="31"/>
  <c r="G137" i="31" s="1"/>
  <c r="F135" i="31"/>
  <c r="F137" i="31" s="1"/>
  <c r="E135" i="31"/>
  <c r="E137" i="31" s="1"/>
  <c r="D135" i="31"/>
  <c r="D137" i="31" s="1"/>
  <c r="A135" i="31"/>
  <c r="A134" i="31"/>
  <c r="R133" i="31"/>
  <c r="Q133" i="31"/>
  <c r="P133" i="31"/>
  <c r="O133" i="31"/>
  <c r="N133" i="31"/>
  <c r="M133" i="31"/>
  <c r="L133" i="31"/>
  <c r="K133" i="31"/>
  <c r="J133" i="31"/>
  <c r="I133" i="31"/>
  <c r="H133" i="31"/>
  <c r="G133" i="31"/>
  <c r="F133" i="31"/>
  <c r="E133" i="31"/>
  <c r="D133" i="31"/>
  <c r="A133" i="31"/>
  <c r="A132" i="31"/>
  <c r="A131" i="31"/>
  <c r="R128" i="31"/>
  <c r="Q128" i="31"/>
  <c r="P128" i="31"/>
  <c r="O128" i="31"/>
  <c r="N128" i="31"/>
  <c r="M128" i="31"/>
  <c r="L128" i="31"/>
  <c r="K128" i="31"/>
  <c r="J128" i="31"/>
  <c r="I128" i="31"/>
  <c r="H128" i="31"/>
  <c r="G128" i="31"/>
  <c r="F128" i="31"/>
  <c r="E128" i="31"/>
  <c r="D128" i="31"/>
  <c r="A128" i="31"/>
  <c r="A130" i="31" s="1"/>
  <c r="R125" i="31"/>
  <c r="Q125" i="31"/>
  <c r="P125" i="31"/>
  <c r="O125" i="31"/>
  <c r="N125" i="31"/>
  <c r="M125" i="31"/>
  <c r="L125" i="31"/>
  <c r="K125" i="31"/>
  <c r="J125" i="31"/>
  <c r="I125" i="31"/>
  <c r="H125" i="31"/>
  <c r="G125" i="31"/>
  <c r="F125" i="31"/>
  <c r="E125" i="31"/>
  <c r="D125" i="31"/>
  <c r="A125" i="31"/>
  <c r="A127" i="31" s="1"/>
  <c r="R122" i="31"/>
  <c r="Q122" i="31"/>
  <c r="P122" i="31"/>
  <c r="O122" i="31"/>
  <c r="N122" i="31"/>
  <c r="M122" i="31"/>
  <c r="L122" i="31"/>
  <c r="K122" i="31"/>
  <c r="J122" i="31"/>
  <c r="I122" i="31"/>
  <c r="H122" i="31"/>
  <c r="G122" i="31"/>
  <c r="F122" i="31"/>
  <c r="E122" i="31"/>
  <c r="D122" i="31"/>
  <c r="A122" i="31"/>
  <c r="A124" i="31" s="1"/>
  <c r="A121" i="31"/>
  <c r="R120" i="31"/>
  <c r="Q120" i="31"/>
  <c r="P120" i="31"/>
  <c r="O120" i="31"/>
  <c r="N120" i="31"/>
  <c r="M120" i="31"/>
  <c r="L120" i="31"/>
  <c r="K120" i="31"/>
  <c r="J120" i="31"/>
  <c r="I120" i="31"/>
  <c r="H120" i="31"/>
  <c r="G120" i="31"/>
  <c r="F120" i="31"/>
  <c r="E120" i="31"/>
  <c r="D120" i="31"/>
  <c r="A119" i="31"/>
  <c r="R118" i="31"/>
  <c r="Q118" i="31"/>
  <c r="P118" i="31"/>
  <c r="O118" i="31"/>
  <c r="N118" i="31"/>
  <c r="M118" i="31"/>
  <c r="L118" i="31"/>
  <c r="K118" i="31"/>
  <c r="J118" i="31"/>
  <c r="I118" i="31"/>
  <c r="H118" i="31"/>
  <c r="G118" i="31"/>
  <c r="A118" i="31"/>
  <c r="R117" i="31"/>
  <c r="R119" i="31" s="1"/>
  <c r="Q117" i="31"/>
  <c r="Q119" i="31" s="1"/>
  <c r="P117" i="31"/>
  <c r="P119" i="31" s="1"/>
  <c r="O117" i="31"/>
  <c r="O119" i="31" s="1"/>
  <c r="N117" i="31"/>
  <c r="N119" i="31" s="1"/>
  <c r="M117" i="31"/>
  <c r="M119" i="31" s="1"/>
  <c r="L117" i="31"/>
  <c r="L119" i="31" s="1"/>
  <c r="K117" i="31"/>
  <c r="K119" i="31" s="1"/>
  <c r="J117" i="31"/>
  <c r="J119" i="31" s="1"/>
  <c r="I117" i="31"/>
  <c r="I119" i="31" s="1"/>
  <c r="H117" i="31"/>
  <c r="H119" i="31" s="1"/>
  <c r="G117" i="31"/>
  <c r="G119" i="31" s="1"/>
  <c r="F117" i="31"/>
  <c r="F119" i="31" s="1"/>
  <c r="E117" i="31"/>
  <c r="D117" i="31"/>
  <c r="D119" i="31" s="1"/>
  <c r="A117" i="31"/>
  <c r="A116" i="31"/>
  <c r="R115" i="31"/>
  <c r="Q115" i="31"/>
  <c r="P115" i="31"/>
  <c r="O115" i="31"/>
  <c r="N115" i="31"/>
  <c r="M115" i="31"/>
  <c r="L115" i="31"/>
  <c r="K115" i="31"/>
  <c r="J115" i="31"/>
  <c r="I115" i="31"/>
  <c r="H115" i="31"/>
  <c r="G115" i="31"/>
  <c r="A115" i="31"/>
  <c r="A114" i="31"/>
  <c r="A113" i="31"/>
  <c r="R110" i="31"/>
  <c r="Q110" i="31"/>
  <c r="P110" i="31"/>
  <c r="O110" i="31"/>
  <c r="N110" i="31"/>
  <c r="M110" i="31"/>
  <c r="L110" i="31"/>
  <c r="K110" i="31"/>
  <c r="J110" i="31"/>
  <c r="I110" i="31"/>
  <c r="H110" i="31"/>
  <c r="G110" i="31"/>
  <c r="A110" i="31"/>
  <c r="A111" i="31" s="1"/>
  <c r="F109" i="31"/>
  <c r="F112" i="31" s="1"/>
  <c r="F110" i="31" s="1"/>
  <c r="E109" i="31"/>
  <c r="E112" i="31" s="1"/>
  <c r="E110" i="31" s="1"/>
  <c r="D109" i="31"/>
  <c r="D112" i="31" s="1"/>
  <c r="D110" i="31" s="1"/>
  <c r="R107" i="31"/>
  <c r="Q107" i="31"/>
  <c r="P107" i="31"/>
  <c r="O107" i="31"/>
  <c r="N107" i="31"/>
  <c r="M107" i="31"/>
  <c r="L107" i="31"/>
  <c r="K107" i="31"/>
  <c r="J107" i="31"/>
  <c r="I107" i="31"/>
  <c r="H107" i="31"/>
  <c r="G107" i="31"/>
  <c r="F107" i="31"/>
  <c r="E107" i="31"/>
  <c r="D107" i="31"/>
  <c r="A107" i="31"/>
  <c r="A109" i="31" s="1"/>
  <c r="A106" i="31"/>
  <c r="A105" i="31"/>
  <c r="R104" i="31"/>
  <c r="Q104" i="31"/>
  <c r="P104" i="31"/>
  <c r="O104" i="31"/>
  <c r="N104" i="31"/>
  <c r="M104" i="31"/>
  <c r="L104" i="31"/>
  <c r="K104" i="31"/>
  <c r="J104" i="31"/>
  <c r="I104" i="31"/>
  <c r="H104" i="31"/>
  <c r="G104" i="31"/>
  <c r="F104" i="31"/>
  <c r="E104" i="31"/>
  <c r="D104" i="31"/>
  <c r="A104" i="31"/>
  <c r="A103" i="31"/>
  <c r="R102" i="31"/>
  <c r="Q102" i="31"/>
  <c r="P102" i="31"/>
  <c r="O102" i="31"/>
  <c r="N102" i="31"/>
  <c r="M102" i="31"/>
  <c r="L102" i="31"/>
  <c r="K102" i="31"/>
  <c r="J102" i="31"/>
  <c r="I102" i="31"/>
  <c r="H102" i="31"/>
  <c r="G102" i="31"/>
  <c r="R101" i="31"/>
  <c r="Q101" i="31"/>
  <c r="P101" i="31"/>
  <c r="O101" i="31"/>
  <c r="N101" i="31"/>
  <c r="M101" i="31"/>
  <c r="L101" i="31"/>
  <c r="K101" i="31"/>
  <c r="J101" i="31"/>
  <c r="I101" i="31"/>
  <c r="H101" i="31"/>
  <c r="G101" i="31"/>
  <c r="A101" i="31"/>
  <c r="R100" i="31"/>
  <c r="Q100" i="31"/>
  <c r="P100" i="31"/>
  <c r="O100" i="31"/>
  <c r="N100" i="31"/>
  <c r="M100" i="31"/>
  <c r="L100" i="31"/>
  <c r="K100" i="31"/>
  <c r="J100" i="31"/>
  <c r="I100" i="31"/>
  <c r="H100" i="31"/>
  <c r="G100" i="31"/>
  <c r="F100" i="31"/>
  <c r="E100" i="31"/>
  <c r="D100" i="31"/>
  <c r="A100" i="31"/>
  <c r="R99" i="31"/>
  <c r="Q99" i="31"/>
  <c r="P99" i="31"/>
  <c r="O99" i="31"/>
  <c r="N99" i="31"/>
  <c r="M99" i="31"/>
  <c r="L99" i="31"/>
  <c r="K99" i="31"/>
  <c r="J99" i="31"/>
  <c r="I99" i="31"/>
  <c r="H99" i="31"/>
  <c r="G99" i="31"/>
  <c r="F99" i="31"/>
  <c r="E99" i="31"/>
  <c r="D99" i="31"/>
  <c r="A99" i="31"/>
  <c r="R98" i="31"/>
  <c r="Q98" i="31"/>
  <c r="P98" i="31"/>
  <c r="O98" i="31"/>
  <c r="N98" i="31"/>
  <c r="M98" i="31"/>
  <c r="L98" i="31"/>
  <c r="K98" i="31"/>
  <c r="J98" i="31"/>
  <c r="I98" i="31"/>
  <c r="H98" i="31"/>
  <c r="G98" i="31"/>
  <c r="F98" i="31"/>
  <c r="E98" i="31"/>
  <c r="D98" i="31"/>
  <c r="A98" i="31"/>
  <c r="R97" i="31"/>
  <c r="Q97" i="31"/>
  <c r="P97" i="31"/>
  <c r="O97" i="31"/>
  <c r="N97" i="31"/>
  <c r="M97" i="31"/>
  <c r="L97" i="31"/>
  <c r="K97" i="31"/>
  <c r="J97" i="31"/>
  <c r="I97" i="31"/>
  <c r="H97" i="31"/>
  <c r="G97" i="31"/>
  <c r="R94" i="31"/>
  <c r="P94" i="31"/>
  <c r="N94" i="31"/>
  <c r="L94" i="31"/>
  <c r="J94" i="31"/>
  <c r="H94" i="31"/>
  <c r="D473" i="30"/>
  <c r="D470" i="30"/>
  <c r="R463" i="30"/>
  <c r="Q463" i="30"/>
  <c r="P463" i="30"/>
  <c r="O463" i="30"/>
  <c r="N463" i="30"/>
  <c r="M463" i="30"/>
  <c r="L463" i="30"/>
  <c r="K463" i="30"/>
  <c r="J463" i="30"/>
  <c r="I463" i="30"/>
  <c r="H463" i="30"/>
  <c r="G463" i="30"/>
  <c r="F463" i="30"/>
  <c r="E463" i="30"/>
  <c r="D463" i="30"/>
  <c r="R455" i="30"/>
  <c r="Q455" i="30"/>
  <c r="P455" i="30"/>
  <c r="O455" i="30"/>
  <c r="N455" i="30"/>
  <c r="M455" i="30"/>
  <c r="L455" i="30"/>
  <c r="K455" i="30"/>
  <c r="J455" i="30"/>
  <c r="I455" i="30"/>
  <c r="H455" i="30"/>
  <c r="G455" i="30"/>
  <c r="F455" i="30"/>
  <c r="E455" i="30"/>
  <c r="D455" i="30"/>
  <c r="R453" i="30"/>
  <c r="Q453" i="30"/>
  <c r="P453" i="30"/>
  <c r="O453" i="30"/>
  <c r="N453" i="30"/>
  <c r="M453" i="30"/>
  <c r="L453" i="30"/>
  <c r="K453" i="30"/>
  <c r="J453" i="30"/>
  <c r="I453" i="30"/>
  <c r="H453" i="30"/>
  <c r="G453" i="30"/>
  <c r="F453" i="30"/>
  <c r="E453" i="30"/>
  <c r="D453" i="30"/>
  <c r="R452" i="30"/>
  <c r="Q452" i="30"/>
  <c r="P452" i="30"/>
  <c r="O452" i="30"/>
  <c r="N452" i="30"/>
  <c r="M452" i="30"/>
  <c r="L452" i="30"/>
  <c r="K452" i="30"/>
  <c r="J452" i="30"/>
  <c r="I452" i="30"/>
  <c r="H452" i="30"/>
  <c r="G452" i="30"/>
  <c r="F452" i="30"/>
  <c r="E452" i="30"/>
  <c r="D452" i="30"/>
  <c r="R451" i="30"/>
  <c r="Q451" i="30"/>
  <c r="P451" i="30"/>
  <c r="O451" i="30"/>
  <c r="N451" i="30"/>
  <c r="M451" i="30"/>
  <c r="L451" i="30"/>
  <c r="K451" i="30"/>
  <c r="J451" i="30"/>
  <c r="I451" i="30"/>
  <c r="H451" i="30"/>
  <c r="F451" i="30"/>
  <c r="E451" i="30"/>
  <c r="D451" i="30"/>
  <c r="R450" i="30"/>
  <c r="Q450" i="30"/>
  <c r="P450" i="30"/>
  <c r="O450" i="30"/>
  <c r="N450" i="30"/>
  <c r="M450" i="30"/>
  <c r="L450" i="30"/>
  <c r="K450" i="30"/>
  <c r="J450" i="30"/>
  <c r="I450" i="30"/>
  <c r="H450" i="30"/>
  <c r="G450" i="30"/>
  <c r="F450" i="30"/>
  <c r="E450" i="30"/>
  <c r="D450" i="30"/>
  <c r="R449" i="30"/>
  <c r="Q449" i="30"/>
  <c r="P449" i="30"/>
  <c r="O449" i="30"/>
  <c r="N449" i="30"/>
  <c r="M449" i="30"/>
  <c r="L449" i="30"/>
  <c r="K449" i="30"/>
  <c r="J449" i="30"/>
  <c r="I449" i="30"/>
  <c r="H449" i="30"/>
  <c r="G449" i="30"/>
  <c r="F449" i="30"/>
  <c r="E449" i="30"/>
  <c r="D449" i="30"/>
  <c r="R448" i="30"/>
  <c r="Q448" i="30"/>
  <c r="P448" i="30"/>
  <c r="O448" i="30"/>
  <c r="N448" i="30"/>
  <c r="M448" i="30"/>
  <c r="L448" i="30"/>
  <c r="K448" i="30"/>
  <c r="J448" i="30"/>
  <c r="I448" i="30"/>
  <c r="H448" i="30"/>
  <c r="G448" i="30"/>
  <c r="F448" i="30"/>
  <c r="E448" i="30"/>
  <c r="D448" i="30"/>
  <c r="R447" i="30"/>
  <c r="Q447" i="30"/>
  <c r="Q446" i="30" s="1"/>
  <c r="P447" i="30"/>
  <c r="O447" i="30"/>
  <c r="O446" i="30" s="1"/>
  <c r="N447" i="30"/>
  <c r="M447" i="30"/>
  <c r="M446" i="30" s="1"/>
  <c r="L447" i="30"/>
  <c r="K447" i="30"/>
  <c r="K446" i="30" s="1"/>
  <c r="J447" i="30"/>
  <c r="I447" i="30"/>
  <c r="I446" i="30" s="1"/>
  <c r="H447" i="30"/>
  <c r="G447" i="30"/>
  <c r="G446" i="30" s="1"/>
  <c r="F447" i="30"/>
  <c r="E447" i="30"/>
  <c r="E446" i="30" s="1"/>
  <c r="D447" i="30"/>
  <c r="R446" i="30"/>
  <c r="P446" i="30"/>
  <c r="N446" i="30"/>
  <c r="L446" i="30"/>
  <c r="J446" i="30"/>
  <c r="H446" i="30"/>
  <c r="F446" i="30"/>
  <c r="D446" i="30"/>
  <c r="R445" i="30"/>
  <c r="Q445" i="30"/>
  <c r="P445" i="30"/>
  <c r="O445" i="30"/>
  <c r="N445" i="30"/>
  <c r="M445" i="30"/>
  <c r="L445" i="30"/>
  <c r="K445" i="30"/>
  <c r="J445" i="30"/>
  <c r="I445" i="30"/>
  <c r="H445" i="30"/>
  <c r="G445" i="30"/>
  <c r="F445" i="30"/>
  <c r="E445" i="30"/>
  <c r="D445" i="30"/>
  <c r="R444" i="30"/>
  <c r="Q444" i="30"/>
  <c r="P444" i="30"/>
  <c r="O444" i="30"/>
  <c r="N444" i="30"/>
  <c r="M444" i="30"/>
  <c r="L444" i="30"/>
  <c r="K444" i="30"/>
  <c r="J444" i="30"/>
  <c r="I444" i="30"/>
  <c r="H444" i="30"/>
  <c r="G444" i="30"/>
  <c r="F444" i="30"/>
  <c r="E444" i="30"/>
  <c r="D444" i="30"/>
  <c r="F425" i="30"/>
  <c r="E425" i="30"/>
  <c r="D425" i="30"/>
  <c r="F424" i="30"/>
  <c r="E424" i="30"/>
  <c r="D424" i="30"/>
  <c r="F423" i="30"/>
  <c r="E423" i="30"/>
  <c r="D423" i="30"/>
  <c r="F422" i="30"/>
  <c r="E422" i="30"/>
  <c r="D422" i="30"/>
  <c r="F421" i="30"/>
  <c r="E421" i="30"/>
  <c r="D421" i="30"/>
  <c r="F420" i="30"/>
  <c r="E420" i="30"/>
  <c r="D420" i="30"/>
  <c r="F419" i="30"/>
  <c r="E419" i="30"/>
  <c r="E418" i="30" s="1"/>
  <c r="D419" i="30"/>
  <c r="F418" i="30"/>
  <c r="D418" i="30"/>
  <c r="F417" i="30"/>
  <c r="E417" i="30"/>
  <c r="D417" i="30"/>
  <c r="F416" i="30"/>
  <c r="E416" i="30"/>
  <c r="D416" i="30"/>
  <c r="F415" i="30"/>
  <c r="E415" i="30"/>
  <c r="D415" i="30"/>
  <c r="F414" i="30"/>
  <c r="E414" i="30"/>
  <c r="D414" i="30"/>
  <c r="F413" i="30"/>
  <c r="E413" i="30"/>
  <c r="D413" i="30"/>
  <c r="F411" i="30"/>
  <c r="E411" i="30"/>
  <c r="D411" i="30"/>
  <c r="F410" i="30"/>
  <c r="E410" i="30"/>
  <c r="D410" i="30"/>
  <c r="F409" i="30"/>
  <c r="E409" i="30"/>
  <c r="D409" i="30"/>
  <c r="D407" i="30" s="1"/>
  <c r="F408" i="30"/>
  <c r="E408" i="30"/>
  <c r="E407" i="30" s="1"/>
  <c r="D408" i="30"/>
  <c r="F407" i="30"/>
  <c r="F429" i="30" s="1"/>
  <c r="F406" i="30"/>
  <c r="E406" i="30"/>
  <c r="D406" i="30"/>
  <c r="F405" i="30"/>
  <c r="E405" i="30"/>
  <c r="D405" i="30"/>
  <c r="F404" i="30"/>
  <c r="E404" i="30"/>
  <c r="D404" i="30"/>
  <c r="F403" i="30"/>
  <c r="E403" i="30"/>
  <c r="D403" i="30"/>
  <c r="R393" i="30"/>
  <c r="Q393" i="30"/>
  <c r="P393" i="30"/>
  <c r="O393" i="30"/>
  <c r="N393" i="30"/>
  <c r="M393" i="30"/>
  <c r="L393" i="30"/>
  <c r="K393" i="30"/>
  <c r="J393" i="30"/>
  <c r="I393" i="30"/>
  <c r="H393" i="30"/>
  <c r="G393" i="30"/>
  <c r="F393" i="30"/>
  <c r="E393" i="30"/>
  <c r="D393" i="30"/>
  <c r="R392" i="30"/>
  <c r="Q392" i="30"/>
  <c r="P392" i="30"/>
  <c r="O392" i="30"/>
  <c r="N392" i="30"/>
  <c r="M392" i="30"/>
  <c r="L392" i="30"/>
  <c r="K392" i="30"/>
  <c r="J392" i="30"/>
  <c r="I392" i="30"/>
  <c r="H392" i="30"/>
  <c r="G392" i="30"/>
  <c r="F392" i="30"/>
  <c r="E392" i="30"/>
  <c r="D392" i="30"/>
  <c r="R390" i="30"/>
  <c r="Q390" i="30"/>
  <c r="P390" i="30"/>
  <c r="O390" i="30"/>
  <c r="N390" i="30"/>
  <c r="M390" i="30"/>
  <c r="L390" i="30"/>
  <c r="K390" i="30"/>
  <c r="J390" i="30"/>
  <c r="I390" i="30"/>
  <c r="H390" i="30"/>
  <c r="G390" i="30"/>
  <c r="F390" i="30"/>
  <c r="E390" i="30"/>
  <c r="D390" i="30"/>
  <c r="R389" i="30"/>
  <c r="Q389" i="30"/>
  <c r="Q388" i="30" s="1"/>
  <c r="P389" i="30"/>
  <c r="O389" i="30"/>
  <c r="O388" i="30" s="1"/>
  <c r="N389" i="30"/>
  <c r="M389" i="30"/>
  <c r="M388" i="30" s="1"/>
  <c r="L389" i="30"/>
  <c r="K389" i="30"/>
  <c r="K388" i="30" s="1"/>
  <c r="J389" i="30"/>
  <c r="I389" i="30"/>
  <c r="I388" i="30" s="1"/>
  <c r="H389" i="30"/>
  <c r="G389" i="30"/>
  <c r="G388" i="30" s="1"/>
  <c r="F389" i="30"/>
  <c r="E389" i="30"/>
  <c r="E388" i="30" s="1"/>
  <c r="D389" i="30"/>
  <c r="R388" i="30"/>
  <c r="P388" i="30"/>
  <c r="N388" i="30"/>
  <c r="L388" i="30"/>
  <c r="J388" i="30"/>
  <c r="H388" i="30"/>
  <c r="F388" i="30"/>
  <c r="D388" i="30"/>
  <c r="R387" i="30"/>
  <c r="Q387" i="30"/>
  <c r="P387" i="30"/>
  <c r="O387" i="30"/>
  <c r="N387" i="30"/>
  <c r="M387" i="30"/>
  <c r="L387" i="30"/>
  <c r="K387" i="30"/>
  <c r="J387" i="30"/>
  <c r="I387" i="30"/>
  <c r="H387" i="30"/>
  <c r="G387" i="30"/>
  <c r="F387" i="30"/>
  <c r="E387" i="30"/>
  <c r="D387" i="30"/>
  <c r="R386" i="30"/>
  <c r="R385" i="30" s="1"/>
  <c r="Q386" i="30"/>
  <c r="P386" i="30"/>
  <c r="P385" i="30" s="1"/>
  <c r="O386" i="30"/>
  <c r="N386" i="30"/>
  <c r="N385" i="30" s="1"/>
  <c r="M386" i="30"/>
  <c r="L386" i="30"/>
  <c r="L385" i="30" s="1"/>
  <c r="K386" i="30"/>
  <c r="J386" i="30"/>
  <c r="J385" i="30" s="1"/>
  <c r="I386" i="30"/>
  <c r="H386" i="30"/>
  <c r="H385" i="30" s="1"/>
  <c r="G386" i="30"/>
  <c r="F386" i="30"/>
  <c r="F385" i="30" s="1"/>
  <c r="E386" i="30"/>
  <c r="D386" i="30"/>
  <c r="D385" i="30" s="1"/>
  <c r="Q385" i="30"/>
  <c r="O385" i="30"/>
  <c r="M385" i="30"/>
  <c r="K385" i="30"/>
  <c r="I385" i="30"/>
  <c r="G385" i="30"/>
  <c r="E385" i="30"/>
  <c r="R384" i="30"/>
  <c r="Q384" i="30"/>
  <c r="P384" i="30"/>
  <c r="O384" i="30"/>
  <c r="N384" i="30"/>
  <c r="M384" i="30"/>
  <c r="L384" i="30"/>
  <c r="K384" i="30"/>
  <c r="J384" i="30"/>
  <c r="I384" i="30"/>
  <c r="H384" i="30"/>
  <c r="G384" i="30"/>
  <c r="F384" i="30"/>
  <c r="E384" i="30"/>
  <c r="D384" i="30"/>
  <c r="R383" i="30"/>
  <c r="Q383" i="30"/>
  <c r="P383" i="30"/>
  <c r="O383" i="30"/>
  <c r="N383" i="30"/>
  <c r="M383" i="30"/>
  <c r="L383" i="30"/>
  <c r="K383" i="30"/>
  <c r="J383" i="30"/>
  <c r="I383" i="30"/>
  <c r="H383" i="30"/>
  <c r="F383" i="30"/>
  <c r="E383" i="30"/>
  <c r="D383" i="30"/>
  <c r="R382" i="30"/>
  <c r="Q382" i="30"/>
  <c r="P382" i="30"/>
  <c r="O382" i="30"/>
  <c r="N382" i="30"/>
  <c r="M382" i="30"/>
  <c r="L382" i="30"/>
  <c r="K382" i="30"/>
  <c r="J382" i="30"/>
  <c r="I382" i="30"/>
  <c r="H382" i="30"/>
  <c r="G382" i="30"/>
  <c r="F382" i="30"/>
  <c r="E382" i="30"/>
  <c r="D382" i="30"/>
  <c r="Q381" i="30"/>
  <c r="O381" i="30"/>
  <c r="M381" i="30"/>
  <c r="K381" i="30"/>
  <c r="I381" i="30"/>
  <c r="E381" i="30"/>
  <c r="R380" i="30"/>
  <c r="Q380" i="30"/>
  <c r="P380" i="30"/>
  <c r="O380" i="30"/>
  <c r="N380" i="30"/>
  <c r="M380" i="30"/>
  <c r="L380" i="30"/>
  <c r="K380" i="30"/>
  <c r="J380" i="30"/>
  <c r="I380" i="30"/>
  <c r="H380" i="30"/>
  <c r="G380" i="30"/>
  <c r="F380" i="30"/>
  <c r="E380" i="30"/>
  <c r="D380" i="30"/>
  <c r="R379" i="30"/>
  <c r="Q379" i="30"/>
  <c r="P379" i="30"/>
  <c r="O379" i="30"/>
  <c r="N379" i="30"/>
  <c r="M379" i="30"/>
  <c r="L379" i="30"/>
  <c r="K379" i="30"/>
  <c r="J379" i="30"/>
  <c r="I379" i="30"/>
  <c r="H379" i="30"/>
  <c r="G379" i="30"/>
  <c r="F379" i="30"/>
  <c r="E379" i="30"/>
  <c r="D379" i="30"/>
  <c r="R378" i="30"/>
  <c r="Q378" i="30"/>
  <c r="P378" i="30"/>
  <c r="O378" i="30"/>
  <c r="N378" i="30"/>
  <c r="M378" i="30"/>
  <c r="L378" i="30"/>
  <c r="K378" i="30"/>
  <c r="J378" i="30"/>
  <c r="I378" i="30"/>
  <c r="H378" i="30"/>
  <c r="G378" i="30"/>
  <c r="F378" i="30"/>
  <c r="E378" i="30"/>
  <c r="D378" i="30"/>
  <c r="R377" i="30"/>
  <c r="Q377" i="30"/>
  <c r="P377" i="30"/>
  <c r="O377" i="30"/>
  <c r="N377" i="30"/>
  <c r="M377" i="30"/>
  <c r="L377" i="30"/>
  <c r="K377" i="30"/>
  <c r="J377" i="30"/>
  <c r="I377" i="30"/>
  <c r="H377" i="30"/>
  <c r="G377" i="30"/>
  <c r="F377" i="30"/>
  <c r="E377" i="30"/>
  <c r="D377" i="30"/>
  <c r="R376" i="30"/>
  <c r="R375" i="30" s="1"/>
  <c r="Q376" i="30"/>
  <c r="P376" i="30"/>
  <c r="P375" i="30" s="1"/>
  <c r="O376" i="30"/>
  <c r="N376" i="30"/>
  <c r="N375" i="30" s="1"/>
  <c r="M376" i="30"/>
  <c r="L376" i="30"/>
  <c r="L375" i="30" s="1"/>
  <c r="K376" i="30"/>
  <c r="J376" i="30"/>
  <c r="J375" i="30" s="1"/>
  <c r="I376" i="30"/>
  <c r="H376" i="30"/>
  <c r="H375" i="30" s="1"/>
  <c r="G376" i="30"/>
  <c r="F376" i="30"/>
  <c r="F375" i="30" s="1"/>
  <c r="E376" i="30"/>
  <c r="D376" i="30"/>
  <c r="D375" i="30" s="1"/>
  <c r="Q375" i="30"/>
  <c r="O375" i="30"/>
  <c r="M375" i="30"/>
  <c r="K375" i="30"/>
  <c r="I375" i="30"/>
  <c r="G375" i="30"/>
  <c r="E375" i="30"/>
  <c r="R374" i="30"/>
  <c r="Q374" i="30"/>
  <c r="P374" i="30"/>
  <c r="O374" i="30"/>
  <c r="N374" i="30"/>
  <c r="M374" i="30"/>
  <c r="L374" i="30"/>
  <c r="K374" i="30"/>
  <c r="J374" i="30"/>
  <c r="I374" i="30"/>
  <c r="H374" i="30"/>
  <c r="G374" i="30"/>
  <c r="F374" i="30"/>
  <c r="E374" i="30"/>
  <c r="D374" i="30"/>
  <c r="R373" i="30"/>
  <c r="Q373" i="30"/>
  <c r="P373" i="30"/>
  <c r="O373" i="30"/>
  <c r="N373" i="30"/>
  <c r="M373" i="30"/>
  <c r="L373" i="30"/>
  <c r="K373" i="30"/>
  <c r="J373" i="30"/>
  <c r="I373" i="30"/>
  <c r="H373" i="30"/>
  <c r="G373" i="30"/>
  <c r="F373" i="30"/>
  <c r="E373" i="30"/>
  <c r="D373" i="30"/>
  <c r="R372" i="30"/>
  <c r="Q372" i="30"/>
  <c r="P372" i="30"/>
  <c r="O372" i="30"/>
  <c r="N372" i="30"/>
  <c r="M372" i="30"/>
  <c r="L372" i="30"/>
  <c r="K372" i="30"/>
  <c r="J372" i="30"/>
  <c r="I372" i="30"/>
  <c r="H372" i="30"/>
  <c r="G372" i="30"/>
  <c r="F372" i="30"/>
  <c r="E372" i="30"/>
  <c r="D372" i="30"/>
  <c r="R371" i="30"/>
  <c r="Q371" i="30"/>
  <c r="P371" i="30"/>
  <c r="O371" i="30"/>
  <c r="N371" i="30"/>
  <c r="M371" i="30"/>
  <c r="L371" i="30"/>
  <c r="K371" i="30"/>
  <c r="J371" i="30"/>
  <c r="I371" i="30"/>
  <c r="H371" i="30"/>
  <c r="G371" i="30"/>
  <c r="F371" i="30"/>
  <c r="E371" i="30"/>
  <c r="D371" i="30"/>
  <c r="R369" i="30"/>
  <c r="Q369" i="30"/>
  <c r="P369" i="30"/>
  <c r="O369" i="30"/>
  <c r="N369" i="30"/>
  <c r="M369" i="30"/>
  <c r="L369" i="30"/>
  <c r="K369" i="30"/>
  <c r="J369" i="30"/>
  <c r="I369" i="30"/>
  <c r="H369" i="30"/>
  <c r="G369" i="30"/>
  <c r="F369" i="30"/>
  <c r="E369" i="30"/>
  <c r="D369" i="30"/>
  <c r="R368" i="30"/>
  <c r="Q368" i="30"/>
  <c r="P368" i="30"/>
  <c r="O368" i="30"/>
  <c r="N368" i="30"/>
  <c r="M368" i="30"/>
  <c r="L368" i="30"/>
  <c r="K368" i="30"/>
  <c r="J368" i="30"/>
  <c r="I368" i="30"/>
  <c r="H368" i="30"/>
  <c r="G368" i="30"/>
  <c r="F368" i="30"/>
  <c r="E368" i="30"/>
  <c r="D368" i="30"/>
  <c r="R367" i="30"/>
  <c r="Q367" i="30"/>
  <c r="P367" i="30"/>
  <c r="O367" i="30"/>
  <c r="N367" i="30"/>
  <c r="M367" i="30"/>
  <c r="L367" i="30"/>
  <c r="K367" i="30"/>
  <c r="J367" i="30"/>
  <c r="I367" i="30"/>
  <c r="H367" i="30"/>
  <c r="G367" i="30"/>
  <c r="F367" i="30"/>
  <c r="E367" i="30"/>
  <c r="D367" i="30"/>
  <c r="R365" i="30"/>
  <c r="Q365" i="30"/>
  <c r="P365" i="30"/>
  <c r="O365" i="30"/>
  <c r="N365" i="30"/>
  <c r="M365" i="30"/>
  <c r="L365" i="30"/>
  <c r="K365" i="30"/>
  <c r="J365" i="30"/>
  <c r="I365" i="30"/>
  <c r="H365" i="30"/>
  <c r="G365" i="30"/>
  <c r="F365" i="30"/>
  <c r="E365" i="30"/>
  <c r="D365" i="30"/>
  <c r="R364" i="30"/>
  <c r="Q364" i="30"/>
  <c r="P364" i="30"/>
  <c r="O364" i="30"/>
  <c r="N364" i="30"/>
  <c r="M364" i="30"/>
  <c r="L364" i="30"/>
  <c r="K364" i="30"/>
  <c r="J364" i="30"/>
  <c r="I364" i="30"/>
  <c r="H364" i="30"/>
  <c r="G364" i="30"/>
  <c r="F364" i="30"/>
  <c r="E364" i="30"/>
  <c r="D364" i="30"/>
  <c r="R363" i="30"/>
  <c r="Q363" i="30"/>
  <c r="P363" i="30"/>
  <c r="O363" i="30"/>
  <c r="N363" i="30"/>
  <c r="M363" i="30"/>
  <c r="L363" i="30"/>
  <c r="K363" i="30"/>
  <c r="J363" i="30"/>
  <c r="I363" i="30"/>
  <c r="H363" i="30"/>
  <c r="G363" i="30"/>
  <c r="F363" i="30"/>
  <c r="E363" i="30"/>
  <c r="D363" i="30"/>
  <c r="R362" i="30"/>
  <c r="Q362" i="30"/>
  <c r="P362" i="30"/>
  <c r="O362" i="30"/>
  <c r="N362" i="30"/>
  <c r="M362" i="30"/>
  <c r="L362" i="30"/>
  <c r="K362" i="30"/>
  <c r="J362" i="30"/>
  <c r="I362" i="30"/>
  <c r="H362" i="30"/>
  <c r="G362" i="30"/>
  <c r="F362" i="30"/>
  <c r="E362" i="30"/>
  <c r="D362" i="30"/>
  <c r="R357" i="30"/>
  <c r="Q357" i="30"/>
  <c r="P357" i="30"/>
  <c r="O357" i="30"/>
  <c r="N357" i="30"/>
  <c r="M357" i="30"/>
  <c r="L357" i="30"/>
  <c r="K357" i="30"/>
  <c r="J357" i="30"/>
  <c r="I357" i="30"/>
  <c r="H357" i="30"/>
  <c r="G357" i="30"/>
  <c r="F357" i="30"/>
  <c r="E357" i="30"/>
  <c r="D357" i="30"/>
  <c r="E344" i="30"/>
  <c r="A338" i="30"/>
  <c r="R335" i="30"/>
  <c r="Q335" i="30"/>
  <c r="Q329" i="30" s="1"/>
  <c r="P335" i="30"/>
  <c r="O335" i="30"/>
  <c r="O329" i="30" s="1"/>
  <c r="N335" i="30"/>
  <c r="M335" i="30"/>
  <c r="M329" i="30" s="1"/>
  <c r="L335" i="30"/>
  <c r="K335" i="30"/>
  <c r="K329" i="30" s="1"/>
  <c r="J335" i="30"/>
  <c r="I335" i="30"/>
  <c r="I329" i="30" s="1"/>
  <c r="H335" i="30"/>
  <c r="G335" i="30"/>
  <c r="G329" i="30" s="1"/>
  <c r="F335" i="30"/>
  <c r="E335" i="30"/>
  <c r="E329" i="30" s="1"/>
  <c r="D335" i="30"/>
  <c r="A335" i="30"/>
  <c r="A337" i="30" s="1"/>
  <c r="A333" i="30"/>
  <c r="A332" i="30"/>
  <c r="A331" i="30"/>
  <c r="A330" i="30"/>
  <c r="A334" i="30" s="1"/>
  <c r="R329" i="30"/>
  <c r="P329" i="30"/>
  <c r="N329" i="30"/>
  <c r="L329" i="30"/>
  <c r="J329" i="30"/>
  <c r="H329" i="30"/>
  <c r="F329" i="30"/>
  <c r="D329" i="30"/>
  <c r="R328" i="30"/>
  <c r="Q328" i="30"/>
  <c r="P328" i="30"/>
  <c r="O328" i="30"/>
  <c r="N328" i="30"/>
  <c r="M328" i="30"/>
  <c r="L328" i="30"/>
  <c r="K328" i="30"/>
  <c r="J328" i="30"/>
  <c r="I328" i="30"/>
  <c r="H328" i="30"/>
  <c r="G328" i="30"/>
  <c r="F328" i="30"/>
  <c r="E328" i="30"/>
  <c r="D328" i="30"/>
  <c r="A325" i="30"/>
  <c r="G324" i="30"/>
  <c r="A324" i="30"/>
  <c r="A323" i="30"/>
  <c r="A322" i="30"/>
  <c r="R321" i="30"/>
  <c r="Q321" i="30"/>
  <c r="P321" i="30"/>
  <c r="O321" i="30"/>
  <c r="N321" i="30"/>
  <c r="M321" i="30"/>
  <c r="L321" i="30"/>
  <c r="K321" i="30"/>
  <c r="J321" i="30"/>
  <c r="I321" i="30"/>
  <c r="H321" i="30"/>
  <c r="G321" i="30"/>
  <c r="F321" i="30"/>
  <c r="E321" i="30"/>
  <c r="D321" i="30"/>
  <c r="A320" i="30"/>
  <c r="R318" i="30"/>
  <c r="Q318" i="30"/>
  <c r="P318" i="30"/>
  <c r="O318" i="30"/>
  <c r="N318" i="30"/>
  <c r="M318" i="30"/>
  <c r="L318" i="30"/>
  <c r="K318" i="30"/>
  <c r="J318" i="30"/>
  <c r="I318" i="30"/>
  <c r="H318" i="30"/>
  <c r="G318" i="30"/>
  <c r="F318" i="30"/>
  <c r="E318" i="30"/>
  <c r="D318" i="30"/>
  <c r="A318" i="30"/>
  <c r="A319" i="30" s="1"/>
  <c r="A317" i="30"/>
  <c r="G316" i="30"/>
  <c r="A316" i="30"/>
  <c r="A315" i="30"/>
  <c r="R314" i="30"/>
  <c r="Q314" i="30"/>
  <c r="P314" i="30"/>
  <c r="O314" i="30"/>
  <c r="N314" i="30"/>
  <c r="M314" i="30"/>
  <c r="L314" i="30"/>
  <c r="K314" i="30"/>
  <c r="J314" i="30"/>
  <c r="I314" i="30"/>
  <c r="H314" i="30"/>
  <c r="G314" i="30"/>
  <c r="F314" i="30"/>
  <c r="E314" i="30"/>
  <c r="D314" i="30"/>
  <c r="A312" i="30"/>
  <c r="A310" i="30"/>
  <c r="R308" i="30"/>
  <c r="Q308" i="30"/>
  <c r="P308" i="30"/>
  <c r="O308" i="30"/>
  <c r="N308" i="30"/>
  <c r="M308" i="30"/>
  <c r="L308" i="30"/>
  <c r="K308" i="30"/>
  <c r="J308" i="30"/>
  <c r="I308" i="30"/>
  <c r="H308" i="30"/>
  <c r="G308" i="30"/>
  <c r="F308" i="30"/>
  <c r="E308" i="30"/>
  <c r="D308" i="30"/>
  <c r="A308" i="30"/>
  <c r="A313" i="30" s="1"/>
  <c r="A307" i="30"/>
  <c r="A306" i="30"/>
  <c r="A305" i="30"/>
  <c r="A304" i="30"/>
  <c r="A303" i="30"/>
  <c r="A302" i="30"/>
  <c r="A301" i="30"/>
  <c r="A300" i="30"/>
  <c r="R299" i="30"/>
  <c r="Q299" i="30"/>
  <c r="P299" i="30"/>
  <c r="O299" i="30"/>
  <c r="N299" i="30"/>
  <c r="M299" i="30"/>
  <c r="L299" i="30"/>
  <c r="K299" i="30"/>
  <c r="J299" i="30"/>
  <c r="I299" i="30"/>
  <c r="H299" i="30"/>
  <c r="G299" i="30"/>
  <c r="F299" i="30"/>
  <c r="E299" i="30"/>
  <c r="D299" i="30"/>
  <c r="A298" i="30"/>
  <c r="A297" i="30"/>
  <c r="A296" i="30"/>
  <c r="A295" i="30"/>
  <c r="A294" i="30"/>
  <c r="A293" i="30"/>
  <c r="A292" i="30"/>
  <c r="A291" i="30"/>
  <c r="A290" i="30"/>
  <c r="A289" i="30"/>
  <c r="A288" i="30"/>
  <c r="A287" i="30"/>
  <c r="A286" i="30"/>
  <c r="R285" i="30"/>
  <c r="Q285" i="30"/>
  <c r="P285" i="30"/>
  <c r="O285" i="30"/>
  <c r="N285" i="30"/>
  <c r="M285" i="30"/>
  <c r="L285" i="30"/>
  <c r="K285" i="30"/>
  <c r="J285" i="30"/>
  <c r="I285" i="30"/>
  <c r="H285" i="30"/>
  <c r="G285" i="30"/>
  <c r="F285" i="30"/>
  <c r="E285" i="30"/>
  <c r="D285" i="30"/>
  <c r="A284" i="30"/>
  <c r="A283" i="30"/>
  <c r="A285" i="30" s="1"/>
  <c r="R282" i="30"/>
  <c r="Q282" i="30"/>
  <c r="P282" i="30"/>
  <c r="O282" i="30"/>
  <c r="N282" i="30"/>
  <c r="M282" i="30"/>
  <c r="L282" i="30"/>
  <c r="K282" i="30"/>
  <c r="J282" i="30"/>
  <c r="I282" i="30"/>
  <c r="H282" i="30"/>
  <c r="G282" i="30"/>
  <c r="F282" i="30"/>
  <c r="E282" i="30"/>
  <c r="D282" i="30"/>
  <c r="A281" i="30"/>
  <c r="A280" i="30"/>
  <c r="A279" i="30"/>
  <c r="R278" i="30"/>
  <c r="Q278" i="30"/>
  <c r="P278" i="30"/>
  <c r="O278" i="30"/>
  <c r="N278" i="30"/>
  <c r="M278" i="30"/>
  <c r="L278" i="30"/>
  <c r="K278" i="30"/>
  <c r="J278" i="30"/>
  <c r="I278" i="30"/>
  <c r="H278" i="30"/>
  <c r="G278" i="30"/>
  <c r="F278" i="30"/>
  <c r="E278" i="30"/>
  <c r="D278" i="30"/>
  <c r="A277" i="30"/>
  <c r="A276" i="30"/>
  <c r="A278" i="30" s="1"/>
  <c r="R275" i="30"/>
  <c r="Q275" i="30"/>
  <c r="P275" i="30"/>
  <c r="O275" i="30"/>
  <c r="N275" i="30"/>
  <c r="M275" i="30"/>
  <c r="L275" i="30"/>
  <c r="K275" i="30"/>
  <c r="J275" i="30"/>
  <c r="I275" i="30"/>
  <c r="H275" i="30"/>
  <c r="G275" i="30"/>
  <c r="F275" i="30"/>
  <c r="E275" i="30"/>
  <c r="D275" i="30"/>
  <c r="R272" i="30"/>
  <c r="Q272" i="30"/>
  <c r="P272" i="30"/>
  <c r="O272" i="30"/>
  <c r="N272" i="30"/>
  <c r="M272" i="30"/>
  <c r="L272" i="30"/>
  <c r="K272" i="30"/>
  <c r="J272" i="30"/>
  <c r="I272" i="30"/>
  <c r="H272" i="30"/>
  <c r="G272" i="30"/>
  <c r="F272" i="30"/>
  <c r="E272" i="30"/>
  <c r="D272" i="30"/>
  <c r="R269" i="30"/>
  <c r="Q269" i="30"/>
  <c r="Q267" i="30" s="1"/>
  <c r="P269" i="30"/>
  <c r="O269" i="30"/>
  <c r="O267" i="30" s="1"/>
  <c r="N269" i="30"/>
  <c r="M269" i="30"/>
  <c r="M267" i="30" s="1"/>
  <c r="L269" i="30"/>
  <c r="K269" i="30"/>
  <c r="K267" i="30" s="1"/>
  <c r="J269" i="30"/>
  <c r="I269" i="30"/>
  <c r="I267" i="30" s="1"/>
  <c r="H269" i="30"/>
  <c r="G269" i="30"/>
  <c r="G267" i="30" s="1"/>
  <c r="F269" i="30"/>
  <c r="E269" i="30"/>
  <c r="E267" i="30" s="1"/>
  <c r="D269" i="30"/>
  <c r="A269" i="30"/>
  <c r="A273" i="30" s="1"/>
  <c r="A268" i="30"/>
  <c r="R267" i="30"/>
  <c r="P267" i="30"/>
  <c r="N267" i="30"/>
  <c r="L267" i="30"/>
  <c r="J267" i="30"/>
  <c r="H267" i="30"/>
  <c r="F267" i="30"/>
  <c r="D267" i="30"/>
  <c r="R266" i="30"/>
  <c r="Q266" i="30"/>
  <c r="P266" i="30"/>
  <c r="O266" i="30"/>
  <c r="N266" i="30"/>
  <c r="M266" i="30"/>
  <c r="L266" i="30"/>
  <c r="K266" i="30"/>
  <c r="J266" i="30"/>
  <c r="I266" i="30"/>
  <c r="H266" i="30"/>
  <c r="G266" i="30"/>
  <c r="F266" i="30"/>
  <c r="E266" i="30"/>
  <c r="D266" i="30"/>
  <c r="R264" i="30"/>
  <c r="Q264" i="30"/>
  <c r="P264" i="30"/>
  <c r="O264" i="30"/>
  <c r="N264" i="30"/>
  <c r="M264" i="30"/>
  <c r="L264" i="30"/>
  <c r="K264" i="30"/>
  <c r="J264" i="30"/>
  <c r="I264" i="30"/>
  <c r="H264" i="30"/>
  <c r="G264" i="30"/>
  <c r="F264" i="30"/>
  <c r="E264" i="30"/>
  <c r="D264" i="30"/>
  <c r="R257" i="30"/>
  <c r="R370" i="30" s="1"/>
  <c r="Q257" i="30"/>
  <c r="Q370" i="30" s="1"/>
  <c r="P257" i="30"/>
  <c r="P370" i="30" s="1"/>
  <c r="O257" i="30"/>
  <c r="O370" i="30" s="1"/>
  <c r="N257" i="30"/>
  <c r="N370" i="30" s="1"/>
  <c r="M257" i="30"/>
  <c r="M370" i="30" s="1"/>
  <c r="L257" i="30"/>
  <c r="L370" i="30" s="1"/>
  <c r="K257" i="30"/>
  <c r="K370" i="30" s="1"/>
  <c r="J257" i="30"/>
  <c r="J370" i="30" s="1"/>
  <c r="I257" i="30"/>
  <c r="I370" i="30" s="1"/>
  <c r="H257" i="30"/>
  <c r="H370" i="30" s="1"/>
  <c r="G257" i="30"/>
  <c r="G370" i="30" s="1"/>
  <c r="F257" i="30"/>
  <c r="F370" i="30" s="1"/>
  <c r="E257" i="30"/>
  <c r="E370" i="30" s="1"/>
  <c r="D257" i="30"/>
  <c r="D370" i="30" s="1"/>
  <c r="R251" i="30"/>
  <c r="Q251" i="30"/>
  <c r="P251" i="30"/>
  <c r="O251" i="30"/>
  <c r="N251" i="30"/>
  <c r="M251" i="30"/>
  <c r="L251" i="30"/>
  <c r="K251" i="30"/>
  <c r="J251" i="30"/>
  <c r="I251" i="30"/>
  <c r="H251" i="30"/>
  <c r="G251" i="30"/>
  <c r="F251" i="30"/>
  <c r="E251" i="30"/>
  <c r="D251" i="30"/>
  <c r="R247" i="30"/>
  <c r="Q247" i="30"/>
  <c r="P247" i="30"/>
  <c r="O247" i="30"/>
  <c r="N247" i="30"/>
  <c r="M247" i="30"/>
  <c r="L247" i="30"/>
  <c r="K247" i="30"/>
  <c r="J247" i="30"/>
  <c r="I247" i="30"/>
  <c r="H247" i="30"/>
  <c r="G247" i="30"/>
  <c r="F247" i="30"/>
  <c r="E247" i="30"/>
  <c r="D247" i="30"/>
  <c r="A246" i="30"/>
  <c r="R244" i="30"/>
  <c r="Q244" i="30"/>
  <c r="P244" i="30"/>
  <c r="O244" i="30"/>
  <c r="N244" i="30"/>
  <c r="M244" i="30"/>
  <c r="L244" i="30"/>
  <c r="K244" i="30"/>
  <c r="J244" i="30"/>
  <c r="I244" i="30"/>
  <c r="H244" i="30"/>
  <c r="G244" i="30"/>
  <c r="F244" i="30"/>
  <c r="E244" i="30"/>
  <c r="D244" i="30"/>
  <c r="A244" i="30"/>
  <c r="A245" i="30" s="1"/>
  <c r="A243" i="30"/>
  <c r="R241" i="30"/>
  <c r="Q241" i="30"/>
  <c r="P241" i="30"/>
  <c r="O241" i="30"/>
  <c r="N241" i="30"/>
  <c r="M241" i="30"/>
  <c r="L241" i="30"/>
  <c r="K241" i="30"/>
  <c r="J241" i="30"/>
  <c r="I241" i="30"/>
  <c r="H241" i="30"/>
  <c r="G241" i="30"/>
  <c r="F241" i="30"/>
  <c r="E241" i="30"/>
  <c r="D241" i="30"/>
  <c r="A241" i="30"/>
  <c r="A242" i="30" s="1"/>
  <c r="A240" i="30"/>
  <c r="R238" i="30"/>
  <c r="Q238" i="30"/>
  <c r="P238" i="30"/>
  <c r="O238" i="30"/>
  <c r="N238" i="30"/>
  <c r="M238" i="30"/>
  <c r="L238" i="30"/>
  <c r="K238" i="30"/>
  <c r="J238" i="30"/>
  <c r="I238" i="30"/>
  <c r="H238" i="30"/>
  <c r="G238" i="30"/>
  <c r="F238" i="30"/>
  <c r="E238" i="30"/>
  <c r="D238" i="30"/>
  <c r="A238" i="30"/>
  <c r="A239" i="30" s="1"/>
  <c r="A237" i="30"/>
  <c r="R235" i="30"/>
  <c r="Q235" i="30"/>
  <c r="P235" i="30"/>
  <c r="O235" i="30"/>
  <c r="N235" i="30"/>
  <c r="M235" i="30"/>
  <c r="L235" i="30"/>
  <c r="K235" i="30"/>
  <c r="J235" i="30"/>
  <c r="I235" i="30"/>
  <c r="H235" i="30"/>
  <c r="G235" i="30"/>
  <c r="F235" i="30"/>
  <c r="E235" i="30"/>
  <c r="D235" i="30"/>
  <c r="A235" i="30"/>
  <c r="A236" i="30" s="1"/>
  <c r="A234" i="30"/>
  <c r="A233" i="30"/>
  <c r="R232" i="30"/>
  <c r="Q232" i="30"/>
  <c r="P232" i="30"/>
  <c r="O232" i="30"/>
  <c r="N232" i="30"/>
  <c r="M232" i="30"/>
  <c r="L232" i="30"/>
  <c r="K232" i="30"/>
  <c r="J232" i="30"/>
  <c r="I232" i="30"/>
  <c r="H232" i="30"/>
  <c r="G232" i="30"/>
  <c r="F232" i="30"/>
  <c r="E232" i="30"/>
  <c r="D232" i="30"/>
  <c r="A232" i="30"/>
  <c r="R231" i="30"/>
  <c r="R233" i="30" s="1"/>
  <c r="Q231" i="30"/>
  <c r="Q233" i="30" s="1"/>
  <c r="P231" i="30"/>
  <c r="P233" i="30" s="1"/>
  <c r="O231" i="30"/>
  <c r="O233" i="30" s="1"/>
  <c r="N231" i="30"/>
  <c r="N233" i="30" s="1"/>
  <c r="M231" i="30"/>
  <c r="M233" i="30" s="1"/>
  <c r="L231" i="30"/>
  <c r="L233" i="30" s="1"/>
  <c r="K231" i="30"/>
  <c r="K233" i="30" s="1"/>
  <c r="J231" i="30"/>
  <c r="J233" i="30" s="1"/>
  <c r="I231" i="30"/>
  <c r="I233" i="30" s="1"/>
  <c r="H231" i="30"/>
  <c r="H233" i="30" s="1"/>
  <c r="G231" i="30"/>
  <c r="G233" i="30" s="1"/>
  <c r="F231" i="30"/>
  <c r="F233" i="30" s="1"/>
  <c r="E231" i="30"/>
  <c r="E233" i="30" s="1"/>
  <c r="D231" i="30"/>
  <c r="D233" i="30" s="1"/>
  <c r="Q229" i="30"/>
  <c r="Q443" i="30" s="1"/>
  <c r="Q454" i="30" s="1"/>
  <c r="O229" i="30"/>
  <c r="O443" i="30" s="1"/>
  <c r="O454" i="30" s="1"/>
  <c r="M229" i="30"/>
  <c r="M443" i="30" s="1"/>
  <c r="M454" i="30" s="1"/>
  <c r="K229" i="30"/>
  <c r="K443" i="30" s="1"/>
  <c r="K454" i="30" s="1"/>
  <c r="I229" i="30"/>
  <c r="I443" i="30" s="1"/>
  <c r="I454" i="30" s="1"/>
  <c r="G229" i="30"/>
  <c r="G443" i="30" s="1"/>
  <c r="E229" i="30"/>
  <c r="E443" i="30" s="1"/>
  <c r="E454" i="30" s="1"/>
  <c r="A228" i="30"/>
  <c r="R226" i="30"/>
  <c r="Q226" i="30"/>
  <c r="P226" i="30"/>
  <c r="O226" i="30"/>
  <c r="N226" i="30"/>
  <c r="M226" i="30"/>
  <c r="L226" i="30"/>
  <c r="K226" i="30"/>
  <c r="J226" i="30"/>
  <c r="I226" i="30"/>
  <c r="H226" i="30"/>
  <c r="G226" i="30"/>
  <c r="F226" i="30"/>
  <c r="E226" i="30"/>
  <c r="D226" i="30"/>
  <c r="A226" i="30"/>
  <c r="A227" i="30" s="1"/>
  <c r="A225" i="30"/>
  <c r="R223" i="30"/>
  <c r="Q223" i="30"/>
  <c r="P223" i="30"/>
  <c r="O223" i="30"/>
  <c r="N223" i="30"/>
  <c r="M223" i="30"/>
  <c r="L223" i="30"/>
  <c r="K223" i="30"/>
  <c r="J223" i="30"/>
  <c r="I223" i="30"/>
  <c r="H223" i="30"/>
  <c r="G223" i="30"/>
  <c r="F223" i="30"/>
  <c r="E223" i="30"/>
  <c r="D223" i="30"/>
  <c r="A223" i="30"/>
  <c r="A224" i="30" s="1"/>
  <c r="A222" i="30"/>
  <c r="R220" i="30"/>
  <c r="Q220" i="30"/>
  <c r="P220" i="30"/>
  <c r="O220" i="30"/>
  <c r="N220" i="30"/>
  <c r="M220" i="30"/>
  <c r="L220" i="30"/>
  <c r="K220" i="30"/>
  <c r="J220" i="30"/>
  <c r="I220" i="30"/>
  <c r="H220" i="30"/>
  <c r="G220" i="30"/>
  <c r="F220" i="30"/>
  <c r="E220" i="30"/>
  <c r="D220" i="30"/>
  <c r="A220" i="30"/>
  <c r="A221" i="30" s="1"/>
  <c r="A219" i="30"/>
  <c r="R217" i="30"/>
  <c r="Q217" i="30"/>
  <c r="P217" i="30"/>
  <c r="O217" i="30"/>
  <c r="N217" i="30"/>
  <c r="M217" i="30"/>
  <c r="L217" i="30"/>
  <c r="K217" i="30"/>
  <c r="J217" i="30"/>
  <c r="I217" i="30"/>
  <c r="H217" i="30"/>
  <c r="G217" i="30"/>
  <c r="F217" i="30"/>
  <c r="E217" i="30"/>
  <c r="D217" i="30"/>
  <c r="A217" i="30"/>
  <c r="A218" i="30" s="1"/>
  <c r="A216" i="30"/>
  <c r="A215" i="30"/>
  <c r="R214" i="30"/>
  <c r="Q214" i="30"/>
  <c r="P214" i="30"/>
  <c r="O214" i="30"/>
  <c r="N214" i="30"/>
  <c r="M214" i="30"/>
  <c r="L214" i="30"/>
  <c r="K214" i="30"/>
  <c r="J214" i="30"/>
  <c r="I214" i="30"/>
  <c r="H214" i="30"/>
  <c r="G214" i="30"/>
  <c r="F214" i="30"/>
  <c r="E214" i="30"/>
  <c r="D214" i="30"/>
  <c r="A214" i="30"/>
  <c r="R213" i="30"/>
  <c r="Q213" i="30"/>
  <c r="P213" i="30"/>
  <c r="O213" i="30"/>
  <c r="N213" i="30"/>
  <c r="M213" i="30"/>
  <c r="L213" i="30"/>
  <c r="K213" i="30"/>
  <c r="J213" i="30"/>
  <c r="J215" i="30" s="1"/>
  <c r="I213" i="30"/>
  <c r="H213" i="30"/>
  <c r="G213" i="30"/>
  <c r="F213" i="30"/>
  <c r="F215" i="30" s="1"/>
  <c r="E213" i="30"/>
  <c r="D213" i="30"/>
  <c r="Q209" i="30"/>
  <c r="Q208" i="30" s="1"/>
  <c r="O209" i="30"/>
  <c r="O208" i="30" s="1"/>
  <c r="M209" i="30"/>
  <c r="M208" i="30" s="1"/>
  <c r="K209" i="30"/>
  <c r="K208" i="30" s="1"/>
  <c r="I209" i="30"/>
  <c r="I208" i="30" s="1"/>
  <c r="G209" i="30"/>
  <c r="G208" i="30" s="1"/>
  <c r="E209" i="30"/>
  <c r="E208" i="30" s="1"/>
  <c r="A206" i="30"/>
  <c r="R205" i="30"/>
  <c r="Q205" i="30"/>
  <c r="P205" i="30"/>
  <c r="O205" i="30"/>
  <c r="N205" i="30"/>
  <c r="M205" i="30"/>
  <c r="L205" i="30"/>
  <c r="K205" i="30"/>
  <c r="J205" i="30"/>
  <c r="I205" i="30"/>
  <c r="H205" i="30"/>
  <c r="G205" i="30"/>
  <c r="F205" i="30"/>
  <c r="E205" i="30"/>
  <c r="D205" i="30"/>
  <c r="A205" i="30"/>
  <c r="A203" i="30"/>
  <c r="R202" i="30"/>
  <c r="Q202" i="30"/>
  <c r="P202" i="30"/>
  <c r="O202" i="30"/>
  <c r="N202" i="30"/>
  <c r="M202" i="30"/>
  <c r="L202" i="30"/>
  <c r="K202" i="30"/>
  <c r="J202" i="30"/>
  <c r="I202" i="30"/>
  <c r="H202" i="30"/>
  <c r="G202" i="30"/>
  <c r="F202" i="30"/>
  <c r="E202" i="30"/>
  <c r="D202" i="30"/>
  <c r="A202" i="30"/>
  <c r="A200" i="30"/>
  <c r="R199" i="30"/>
  <c r="Q199" i="30"/>
  <c r="Q192" i="30" s="1"/>
  <c r="P199" i="30"/>
  <c r="O199" i="30"/>
  <c r="O192" i="30" s="1"/>
  <c r="N199" i="30"/>
  <c r="M199" i="30"/>
  <c r="M192" i="30" s="1"/>
  <c r="L199" i="30"/>
  <c r="K199" i="30"/>
  <c r="K192" i="30" s="1"/>
  <c r="J199" i="30"/>
  <c r="I199" i="30"/>
  <c r="I192" i="30" s="1"/>
  <c r="H199" i="30"/>
  <c r="G199" i="30"/>
  <c r="G192" i="30" s="1"/>
  <c r="F199" i="30"/>
  <c r="E199" i="30"/>
  <c r="E192" i="30" s="1"/>
  <c r="D199" i="30"/>
  <c r="A199" i="30"/>
  <c r="A197" i="30"/>
  <c r="R196" i="30"/>
  <c r="Q196" i="30"/>
  <c r="P196" i="30"/>
  <c r="O196" i="30"/>
  <c r="N196" i="30"/>
  <c r="M196" i="30"/>
  <c r="L196" i="30"/>
  <c r="K196" i="30"/>
  <c r="J196" i="30"/>
  <c r="I196" i="30"/>
  <c r="H196" i="30"/>
  <c r="G196" i="30"/>
  <c r="F196" i="30"/>
  <c r="E196" i="30"/>
  <c r="D196" i="30"/>
  <c r="A196" i="30"/>
  <c r="A195" i="30"/>
  <c r="A194" i="30"/>
  <c r="R193" i="30"/>
  <c r="Q193" i="30"/>
  <c r="P193" i="30"/>
  <c r="O193" i="30"/>
  <c r="N193" i="30"/>
  <c r="M193" i="30"/>
  <c r="L193" i="30"/>
  <c r="K193" i="30"/>
  <c r="J193" i="30"/>
  <c r="I193" i="30"/>
  <c r="H193" i="30"/>
  <c r="G193" i="30"/>
  <c r="F193" i="30"/>
  <c r="E193" i="30"/>
  <c r="D193" i="30"/>
  <c r="A193" i="30"/>
  <c r="R192" i="30"/>
  <c r="R194" i="30" s="1"/>
  <c r="P192" i="30"/>
  <c r="P194" i="30" s="1"/>
  <c r="N192" i="30"/>
  <c r="N194" i="30" s="1"/>
  <c r="L192" i="30"/>
  <c r="L194" i="30" s="1"/>
  <c r="J192" i="30"/>
  <c r="J194" i="30" s="1"/>
  <c r="H192" i="30"/>
  <c r="H194" i="30" s="1"/>
  <c r="F192" i="30"/>
  <c r="F194" i="30" s="1"/>
  <c r="D192" i="30"/>
  <c r="D194" i="30" s="1"/>
  <c r="A191" i="30"/>
  <c r="R190" i="30"/>
  <c r="Q190" i="30"/>
  <c r="P190" i="30"/>
  <c r="O190" i="30"/>
  <c r="N190" i="30"/>
  <c r="M190" i="30"/>
  <c r="L190" i="30"/>
  <c r="K190" i="30"/>
  <c r="J190" i="30"/>
  <c r="I190" i="30"/>
  <c r="H190" i="30"/>
  <c r="G190" i="30"/>
  <c r="F190" i="30"/>
  <c r="E190" i="30"/>
  <c r="D190" i="30"/>
  <c r="A190" i="30"/>
  <c r="R189" i="30"/>
  <c r="R191" i="30" s="1"/>
  <c r="Q189" i="30"/>
  <c r="Q191" i="30" s="1"/>
  <c r="P189" i="30"/>
  <c r="P191" i="30" s="1"/>
  <c r="O189" i="30"/>
  <c r="O191" i="30" s="1"/>
  <c r="N189" i="30"/>
  <c r="N191" i="30" s="1"/>
  <c r="M189" i="30"/>
  <c r="M191" i="30" s="1"/>
  <c r="L189" i="30"/>
  <c r="L191" i="30" s="1"/>
  <c r="K189" i="30"/>
  <c r="K191" i="30" s="1"/>
  <c r="J189" i="30"/>
  <c r="J191" i="30" s="1"/>
  <c r="I189" i="30"/>
  <c r="I191" i="30" s="1"/>
  <c r="H189" i="30"/>
  <c r="H191" i="30" s="1"/>
  <c r="G189" i="30"/>
  <c r="G191" i="30" s="1"/>
  <c r="F189" i="30"/>
  <c r="F191" i="30" s="1"/>
  <c r="E189" i="30"/>
  <c r="E191" i="30" s="1"/>
  <c r="D189" i="30"/>
  <c r="D191" i="30" s="1"/>
  <c r="A189" i="30"/>
  <c r="A188" i="30"/>
  <c r="R187" i="30"/>
  <c r="Q187" i="30"/>
  <c r="P187" i="30"/>
  <c r="O187" i="30"/>
  <c r="N187" i="30"/>
  <c r="M187" i="30"/>
  <c r="L187" i="30"/>
  <c r="K187" i="30"/>
  <c r="J187" i="30"/>
  <c r="I187" i="30"/>
  <c r="H187" i="30"/>
  <c r="G187" i="30"/>
  <c r="F187" i="30"/>
  <c r="E187" i="30"/>
  <c r="D187" i="30"/>
  <c r="A187" i="30"/>
  <c r="A186" i="30"/>
  <c r="A185" i="30"/>
  <c r="A184" i="30"/>
  <c r="R182" i="30"/>
  <c r="Q182" i="30"/>
  <c r="P182" i="30"/>
  <c r="O182" i="30"/>
  <c r="N182" i="30"/>
  <c r="M182" i="30"/>
  <c r="L182" i="30"/>
  <c r="K182" i="30"/>
  <c r="J182" i="30"/>
  <c r="I182" i="30"/>
  <c r="H182" i="30"/>
  <c r="G182" i="30"/>
  <c r="F182" i="30"/>
  <c r="E182" i="30"/>
  <c r="D182" i="30"/>
  <c r="A182" i="30"/>
  <c r="A183" i="30" s="1"/>
  <c r="A181" i="30"/>
  <c r="R179" i="30"/>
  <c r="Q179" i="30"/>
  <c r="P179" i="30"/>
  <c r="O179" i="30"/>
  <c r="N179" i="30"/>
  <c r="M179" i="30"/>
  <c r="L179" i="30"/>
  <c r="K179" i="30"/>
  <c r="J179" i="30"/>
  <c r="I179" i="30"/>
  <c r="H179" i="30"/>
  <c r="G179" i="30"/>
  <c r="F179" i="30"/>
  <c r="E179" i="30"/>
  <c r="D179" i="30"/>
  <c r="A179" i="30"/>
  <c r="A180" i="30" s="1"/>
  <c r="A178" i="30"/>
  <c r="R176" i="30"/>
  <c r="R174" i="30" s="1"/>
  <c r="Q176" i="30"/>
  <c r="P176" i="30"/>
  <c r="P174" i="30" s="1"/>
  <c r="O176" i="30"/>
  <c r="N176" i="30"/>
  <c r="N174" i="30" s="1"/>
  <c r="M176" i="30"/>
  <c r="L176" i="30"/>
  <c r="L174" i="30" s="1"/>
  <c r="K176" i="30"/>
  <c r="J176" i="30"/>
  <c r="J174" i="30" s="1"/>
  <c r="I176" i="30"/>
  <c r="H176" i="30"/>
  <c r="H174" i="30" s="1"/>
  <c r="G176" i="30"/>
  <c r="F176" i="30"/>
  <c r="F174" i="30" s="1"/>
  <c r="E176" i="30"/>
  <c r="D176" i="30"/>
  <c r="D174" i="30" s="1"/>
  <c r="A176" i="30"/>
  <c r="A177" i="30" s="1"/>
  <c r="A175" i="30"/>
  <c r="Q174" i="30"/>
  <c r="O174" i="30"/>
  <c r="M174" i="30"/>
  <c r="K174" i="30"/>
  <c r="I174" i="30"/>
  <c r="G174" i="30"/>
  <c r="E174" i="30"/>
  <c r="A173" i="30"/>
  <c r="R172" i="30"/>
  <c r="Q172" i="30"/>
  <c r="P172" i="30"/>
  <c r="O172" i="30"/>
  <c r="N172" i="30"/>
  <c r="M172" i="30"/>
  <c r="L172" i="30"/>
  <c r="K172" i="30"/>
  <c r="J172" i="30"/>
  <c r="I172" i="30"/>
  <c r="H172" i="30"/>
  <c r="G172" i="30"/>
  <c r="F172" i="30"/>
  <c r="E172" i="30"/>
  <c r="D172" i="30"/>
  <c r="A172" i="30"/>
  <c r="R171" i="30"/>
  <c r="R173" i="30" s="1"/>
  <c r="Q171" i="30"/>
  <c r="Q173" i="30" s="1"/>
  <c r="P171" i="30"/>
  <c r="P173" i="30" s="1"/>
  <c r="O171" i="30"/>
  <c r="O173" i="30" s="1"/>
  <c r="N171" i="30"/>
  <c r="N173" i="30" s="1"/>
  <c r="M171" i="30"/>
  <c r="M173" i="30" s="1"/>
  <c r="L171" i="30"/>
  <c r="L173" i="30" s="1"/>
  <c r="K171" i="30"/>
  <c r="K173" i="30" s="1"/>
  <c r="J171" i="30"/>
  <c r="J173" i="30" s="1"/>
  <c r="I171" i="30"/>
  <c r="I173" i="30" s="1"/>
  <c r="H171" i="30"/>
  <c r="H173" i="30" s="1"/>
  <c r="G171" i="30"/>
  <c r="G173" i="30" s="1"/>
  <c r="F171" i="30"/>
  <c r="F173" i="30" s="1"/>
  <c r="E171" i="30"/>
  <c r="E173" i="30" s="1"/>
  <c r="D171" i="30"/>
  <c r="D173" i="30" s="1"/>
  <c r="A171" i="30"/>
  <c r="A170" i="30"/>
  <c r="R169" i="30"/>
  <c r="Q169" i="30"/>
  <c r="P169" i="30"/>
  <c r="O169" i="30"/>
  <c r="N169" i="30"/>
  <c r="M169" i="30"/>
  <c r="L169" i="30"/>
  <c r="K169" i="30"/>
  <c r="J169" i="30"/>
  <c r="I169" i="30"/>
  <c r="H169" i="30"/>
  <c r="G169" i="30"/>
  <c r="F169" i="30"/>
  <c r="E169" i="30"/>
  <c r="D169" i="30"/>
  <c r="A169" i="30"/>
  <c r="A168" i="30"/>
  <c r="A167" i="30"/>
  <c r="R164" i="30"/>
  <c r="Q164" i="30"/>
  <c r="P164" i="30"/>
  <c r="O164" i="30"/>
  <c r="N164" i="30"/>
  <c r="M164" i="30"/>
  <c r="L164" i="30"/>
  <c r="K164" i="30"/>
  <c r="J164" i="30"/>
  <c r="I164" i="30"/>
  <c r="H164" i="30"/>
  <c r="G164" i="30"/>
  <c r="F164" i="30"/>
  <c r="E164" i="30"/>
  <c r="D164" i="30"/>
  <c r="A164" i="30"/>
  <c r="A165" i="30" s="1"/>
  <c r="R161" i="30"/>
  <c r="Q161" i="30"/>
  <c r="P161" i="30"/>
  <c r="O161" i="30"/>
  <c r="N161" i="30"/>
  <c r="M161" i="30"/>
  <c r="L161" i="30"/>
  <c r="K161" i="30"/>
  <c r="J161" i="30"/>
  <c r="I161" i="30"/>
  <c r="H161" i="30"/>
  <c r="G161" i="30"/>
  <c r="F161" i="30"/>
  <c r="E161" i="30"/>
  <c r="D161" i="30"/>
  <c r="A161" i="30"/>
  <c r="A162" i="30" s="1"/>
  <c r="R158" i="30"/>
  <c r="Q158" i="30"/>
  <c r="Q156" i="30" s="1"/>
  <c r="P158" i="30"/>
  <c r="O158" i="30"/>
  <c r="O156" i="30" s="1"/>
  <c r="N158" i="30"/>
  <c r="M158" i="30"/>
  <c r="M156" i="30" s="1"/>
  <c r="L158" i="30"/>
  <c r="K158" i="30"/>
  <c r="K156" i="30" s="1"/>
  <c r="J158" i="30"/>
  <c r="I158" i="30"/>
  <c r="I156" i="30" s="1"/>
  <c r="H158" i="30"/>
  <c r="G158" i="30"/>
  <c r="G156" i="30" s="1"/>
  <c r="F158" i="30"/>
  <c r="E158" i="30"/>
  <c r="E156" i="30" s="1"/>
  <c r="D158" i="30"/>
  <c r="A158" i="30"/>
  <c r="A159" i="30" s="1"/>
  <c r="A157" i="30"/>
  <c r="R156" i="30"/>
  <c r="P156" i="30"/>
  <c r="N156" i="30"/>
  <c r="L156" i="30"/>
  <c r="J156" i="30"/>
  <c r="H156" i="30"/>
  <c r="F156" i="30"/>
  <c r="D156" i="30"/>
  <c r="A155" i="30"/>
  <c r="R154" i="30"/>
  <c r="Q154" i="30"/>
  <c r="P154" i="30"/>
  <c r="O154" i="30"/>
  <c r="N154" i="30"/>
  <c r="M154" i="30"/>
  <c r="L154" i="30"/>
  <c r="K154" i="30"/>
  <c r="J154" i="30"/>
  <c r="I154" i="30"/>
  <c r="H154" i="30"/>
  <c r="G154" i="30"/>
  <c r="F154" i="30"/>
  <c r="E154" i="30"/>
  <c r="D154" i="30"/>
  <c r="A154" i="30"/>
  <c r="R153" i="30"/>
  <c r="R155" i="30" s="1"/>
  <c r="Q153" i="30"/>
  <c r="Q155" i="30" s="1"/>
  <c r="P153" i="30"/>
  <c r="P155" i="30" s="1"/>
  <c r="O153" i="30"/>
  <c r="O155" i="30" s="1"/>
  <c r="N153" i="30"/>
  <c r="N155" i="30" s="1"/>
  <c r="M153" i="30"/>
  <c r="M155" i="30" s="1"/>
  <c r="L153" i="30"/>
  <c r="L155" i="30" s="1"/>
  <c r="K153" i="30"/>
  <c r="K155" i="30" s="1"/>
  <c r="J153" i="30"/>
  <c r="J155" i="30" s="1"/>
  <c r="I153" i="30"/>
  <c r="I155" i="30" s="1"/>
  <c r="H153" i="30"/>
  <c r="H155" i="30" s="1"/>
  <c r="G153" i="30"/>
  <c r="G155" i="30" s="1"/>
  <c r="F153" i="30"/>
  <c r="F155" i="30" s="1"/>
  <c r="E153" i="30"/>
  <c r="E155" i="30" s="1"/>
  <c r="D153" i="30"/>
  <c r="D155" i="30" s="1"/>
  <c r="A153" i="30"/>
  <c r="A152" i="30"/>
  <c r="R151" i="30"/>
  <c r="Q151" i="30"/>
  <c r="P151" i="30"/>
  <c r="O151" i="30"/>
  <c r="N151" i="30"/>
  <c r="M151" i="30"/>
  <c r="L151" i="30"/>
  <c r="K151" i="30"/>
  <c r="J151" i="30"/>
  <c r="I151" i="30"/>
  <c r="H151" i="30"/>
  <c r="G151" i="30"/>
  <c r="F151" i="30"/>
  <c r="E151" i="30"/>
  <c r="D151" i="30"/>
  <c r="A151" i="30"/>
  <c r="A150" i="30"/>
  <c r="A149" i="30"/>
  <c r="A148" i="30"/>
  <c r="R146" i="30"/>
  <c r="Q146" i="30"/>
  <c r="P146" i="30"/>
  <c r="O146" i="30"/>
  <c r="N146" i="30"/>
  <c r="M146" i="30"/>
  <c r="L146" i="30"/>
  <c r="K146" i="30"/>
  <c r="J146" i="30"/>
  <c r="I146" i="30"/>
  <c r="H146" i="30"/>
  <c r="G146" i="30"/>
  <c r="F146" i="30"/>
  <c r="E146" i="30"/>
  <c r="D146" i="30"/>
  <c r="A146" i="30"/>
  <c r="A147" i="30" s="1"/>
  <c r="A145" i="30"/>
  <c r="R143" i="30"/>
  <c r="R100" i="30" s="1"/>
  <c r="Q143" i="30"/>
  <c r="P143" i="30"/>
  <c r="P100" i="30" s="1"/>
  <c r="O143" i="30"/>
  <c r="N143" i="30"/>
  <c r="N100" i="30" s="1"/>
  <c r="M143" i="30"/>
  <c r="L143" i="30"/>
  <c r="L100" i="30" s="1"/>
  <c r="K143" i="30"/>
  <c r="J143" i="30"/>
  <c r="J100" i="30" s="1"/>
  <c r="I143" i="30"/>
  <c r="H143" i="30"/>
  <c r="H100" i="30" s="1"/>
  <c r="G143" i="30"/>
  <c r="F143" i="30"/>
  <c r="E143" i="30"/>
  <c r="D143" i="30"/>
  <c r="A143" i="30"/>
  <c r="A144" i="30" s="1"/>
  <c r="A142" i="30"/>
  <c r="R140" i="30"/>
  <c r="R138" i="30" s="1"/>
  <c r="Q140" i="30"/>
  <c r="P140" i="30"/>
  <c r="P138" i="30" s="1"/>
  <c r="O140" i="30"/>
  <c r="N140" i="30"/>
  <c r="N138" i="30" s="1"/>
  <c r="M140" i="30"/>
  <c r="L140" i="30"/>
  <c r="L138" i="30" s="1"/>
  <c r="K140" i="30"/>
  <c r="J140" i="30"/>
  <c r="J138" i="30" s="1"/>
  <c r="I140" i="30"/>
  <c r="H140" i="30"/>
  <c r="H138" i="30" s="1"/>
  <c r="G140" i="30"/>
  <c r="F140" i="30"/>
  <c r="F138" i="30" s="1"/>
  <c r="E140" i="30"/>
  <c r="D140" i="30"/>
  <c r="D138" i="30" s="1"/>
  <c r="A140" i="30"/>
  <c r="A141" i="30" s="1"/>
  <c r="A139" i="30"/>
  <c r="Q138" i="30"/>
  <c r="O138" i="30"/>
  <c r="M138" i="30"/>
  <c r="K138" i="30"/>
  <c r="I138" i="30"/>
  <c r="G138" i="30"/>
  <c r="E138" i="30"/>
  <c r="A137" i="30"/>
  <c r="R136" i="30"/>
  <c r="Q136" i="30"/>
  <c r="P136" i="30"/>
  <c r="O136" i="30"/>
  <c r="N136" i="30"/>
  <c r="M136" i="30"/>
  <c r="L136" i="30"/>
  <c r="K136" i="30"/>
  <c r="J136" i="30"/>
  <c r="I136" i="30"/>
  <c r="H136" i="30"/>
  <c r="G136" i="30"/>
  <c r="F136" i="30"/>
  <c r="E136" i="30"/>
  <c r="D136" i="30"/>
  <c r="A136" i="30"/>
  <c r="R135" i="30"/>
  <c r="R137" i="30" s="1"/>
  <c r="Q135" i="30"/>
  <c r="Q137" i="30" s="1"/>
  <c r="P135" i="30"/>
  <c r="P137" i="30" s="1"/>
  <c r="O135" i="30"/>
  <c r="O137" i="30" s="1"/>
  <c r="N135" i="30"/>
  <c r="N137" i="30" s="1"/>
  <c r="M135" i="30"/>
  <c r="M137" i="30" s="1"/>
  <c r="L135" i="30"/>
  <c r="L137" i="30" s="1"/>
  <c r="K135" i="30"/>
  <c r="K137" i="30" s="1"/>
  <c r="J135" i="30"/>
  <c r="J137" i="30" s="1"/>
  <c r="I135" i="30"/>
  <c r="I137" i="30" s="1"/>
  <c r="H135" i="30"/>
  <c r="H137" i="30" s="1"/>
  <c r="G135" i="30"/>
  <c r="G137" i="30" s="1"/>
  <c r="F135" i="30"/>
  <c r="F137" i="30" s="1"/>
  <c r="E135" i="30"/>
  <c r="E137" i="30" s="1"/>
  <c r="D135" i="30"/>
  <c r="D137" i="30" s="1"/>
  <c r="A135" i="30"/>
  <c r="A134" i="30"/>
  <c r="R133" i="30"/>
  <c r="Q133" i="30"/>
  <c r="P133" i="30"/>
  <c r="O133" i="30"/>
  <c r="N133" i="30"/>
  <c r="M133" i="30"/>
  <c r="L133" i="30"/>
  <c r="K133" i="30"/>
  <c r="J133" i="30"/>
  <c r="I133" i="30"/>
  <c r="H133" i="30"/>
  <c r="G133" i="30"/>
  <c r="F133" i="30"/>
  <c r="E133" i="30"/>
  <c r="D133" i="30"/>
  <c r="A133" i="30"/>
  <c r="A132" i="30"/>
  <c r="A131" i="30"/>
  <c r="R128" i="30"/>
  <c r="Q128" i="30"/>
  <c r="P128" i="30"/>
  <c r="O128" i="30"/>
  <c r="N128" i="30"/>
  <c r="M128" i="30"/>
  <c r="L128" i="30"/>
  <c r="K128" i="30"/>
  <c r="J128" i="30"/>
  <c r="I128" i="30"/>
  <c r="H128" i="30"/>
  <c r="G128" i="30"/>
  <c r="F128" i="30"/>
  <c r="E128" i="30"/>
  <c r="D128" i="30"/>
  <c r="A128" i="30"/>
  <c r="A129" i="30" s="1"/>
  <c r="R125" i="30"/>
  <c r="Q125" i="30"/>
  <c r="P125" i="30"/>
  <c r="O125" i="30"/>
  <c r="N125" i="30"/>
  <c r="M125" i="30"/>
  <c r="L125" i="30"/>
  <c r="K125" i="30"/>
  <c r="J125" i="30"/>
  <c r="I125" i="30"/>
  <c r="H125" i="30"/>
  <c r="G125" i="30"/>
  <c r="F125" i="30"/>
  <c r="E125" i="30"/>
  <c r="D125" i="30"/>
  <c r="A125" i="30"/>
  <c r="A126" i="30" s="1"/>
  <c r="R122" i="30"/>
  <c r="Q122" i="30"/>
  <c r="Q120" i="30" s="1"/>
  <c r="P122" i="30"/>
  <c r="O122" i="30"/>
  <c r="O120" i="30" s="1"/>
  <c r="N122" i="30"/>
  <c r="M122" i="30"/>
  <c r="M120" i="30" s="1"/>
  <c r="L122" i="30"/>
  <c r="K122" i="30"/>
  <c r="K120" i="30" s="1"/>
  <c r="J122" i="30"/>
  <c r="I122" i="30"/>
  <c r="I120" i="30" s="1"/>
  <c r="H122" i="30"/>
  <c r="G122" i="30"/>
  <c r="G120" i="30" s="1"/>
  <c r="F122" i="30"/>
  <c r="E122" i="30"/>
  <c r="E120" i="30" s="1"/>
  <c r="D122" i="30"/>
  <c r="A122" i="30"/>
  <c r="A123" i="30" s="1"/>
  <c r="A121" i="30"/>
  <c r="R120" i="30"/>
  <c r="P120" i="30"/>
  <c r="N120" i="30"/>
  <c r="L120" i="30"/>
  <c r="J120" i="30"/>
  <c r="H120" i="30"/>
  <c r="F120" i="30"/>
  <c r="D120" i="30"/>
  <c r="A119" i="30"/>
  <c r="R118" i="30"/>
  <c r="Q118" i="30"/>
  <c r="P118" i="30"/>
  <c r="O118" i="30"/>
  <c r="N118" i="30"/>
  <c r="M118" i="30"/>
  <c r="L118" i="30"/>
  <c r="K118" i="30"/>
  <c r="J118" i="30"/>
  <c r="I118" i="30"/>
  <c r="H118" i="30"/>
  <c r="G118" i="30"/>
  <c r="A118" i="30"/>
  <c r="R117" i="30"/>
  <c r="R119" i="30" s="1"/>
  <c r="Q117" i="30"/>
  <c r="Q119" i="30" s="1"/>
  <c r="P117" i="30"/>
  <c r="P119" i="30" s="1"/>
  <c r="O117" i="30"/>
  <c r="O119" i="30" s="1"/>
  <c r="N117" i="30"/>
  <c r="N119" i="30" s="1"/>
  <c r="M117" i="30"/>
  <c r="M119" i="30" s="1"/>
  <c r="L117" i="30"/>
  <c r="L119" i="30" s="1"/>
  <c r="K117" i="30"/>
  <c r="K119" i="30" s="1"/>
  <c r="J117" i="30"/>
  <c r="J119" i="30" s="1"/>
  <c r="I117" i="30"/>
  <c r="I119" i="30" s="1"/>
  <c r="H117" i="30"/>
  <c r="H119" i="30" s="1"/>
  <c r="G117" i="30"/>
  <c r="G119" i="30" s="1"/>
  <c r="F117" i="30"/>
  <c r="F119" i="30" s="1"/>
  <c r="D117" i="30"/>
  <c r="D119" i="30" s="1"/>
  <c r="A117" i="30"/>
  <c r="A116" i="30"/>
  <c r="R115" i="30"/>
  <c r="Q115" i="30"/>
  <c r="P115" i="30"/>
  <c r="O115" i="30"/>
  <c r="N115" i="30"/>
  <c r="M115" i="30"/>
  <c r="L115" i="30"/>
  <c r="K115" i="30"/>
  <c r="J115" i="30"/>
  <c r="I115" i="30"/>
  <c r="H115" i="30"/>
  <c r="G115" i="30"/>
  <c r="A115" i="30"/>
  <c r="A114" i="30"/>
  <c r="A113" i="30"/>
  <c r="A112" i="30"/>
  <c r="R110" i="30"/>
  <c r="R101" i="30" s="1"/>
  <c r="Q110" i="30"/>
  <c r="P110" i="30"/>
  <c r="P101" i="30" s="1"/>
  <c r="O110" i="30"/>
  <c r="N110" i="30"/>
  <c r="N101" i="30" s="1"/>
  <c r="M110" i="30"/>
  <c r="L110" i="30"/>
  <c r="L101" i="30" s="1"/>
  <c r="K110" i="30"/>
  <c r="J110" i="30"/>
  <c r="J101" i="30" s="1"/>
  <c r="I110" i="30"/>
  <c r="H110" i="30"/>
  <c r="H101" i="30" s="1"/>
  <c r="G110" i="30"/>
  <c r="A110" i="30"/>
  <c r="A111" i="30" s="1"/>
  <c r="F109" i="30"/>
  <c r="F112" i="30" s="1"/>
  <c r="F110" i="30" s="1"/>
  <c r="F101" i="30" s="1"/>
  <c r="E109" i="30"/>
  <c r="E112" i="30" s="1"/>
  <c r="E110" i="30" s="1"/>
  <c r="E101" i="30" s="1"/>
  <c r="D109" i="30"/>
  <c r="D112" i="30" s="1"/>
  <c r="D110" i="30" s="1"/>
  <c r="D101" i="30" s="1"/>
  <c r="R107" i="30"/>
  <c r="Q107" i="30"/>
  <c r="P107" i="30"/>
  <c r="O107" i="30"/>
  <c r="N107" i="30"/>
  <c r="M107" i="30"/>
  <c r="L107" i="30"/>
  <c r="K107" i="30"/>
  <c r="J107" i="30"/>
  <c r="I107" i="30"/>
  <c r="H107" i="30"/>
  <c r="G107" i="30"/>
  <c r="E107" i="30"/>
  <c r="A107" i="30"/>
  <c r="A108" i="30" s="1"/>
  <c r="A106" i="30"/>
  <c r="A105" i="30"/>
  <c r="R104" i="30"/>
  <c r="Q104" i="30"/>
  <c r="Q102" i="30" s="1"/>
  <c r="P104" i="30"/>
  <c r="O104" i="30"/>
  <c r="O102" i="30" s="1"/>
  <c r="N104" i="30"/>
  <c r="M104" i="30"/>
  <c r="M102" i="30" s="1"/>
  <c r="L104" i="30"/>
  <c r="K104" i="30"/>
  <c r="K102" i="30" s="1"/>
  <c r="J104" i="30"/>
  <c r="I104" i="30"/>
  <c r="I102" i="30" s="1"/>
  <c r="H104" i="30"/>
  <c r="G104" i="30"/>
  <c r="G102" i="30" s="1"/>
  <c r="F104" i="30"/>
  <c r="E104" i="30"/>
  <c r="D104" i="30"/>
  <c r="A104" i="30"/>
  <c r="A103" i="30"/>
  <c r="R102" i="30"/>
  <c r="P102" i="30"/>
  <c r="N102" i="30"/>
  <c r="L102" i="30"/>
  <c r="J102" i="30"/>
  <c r="H102" i="30"/>
  <c r="Q101" i="30"/>
  <c r="O101" i="30"/>
  <c r="M101" i="30"/>
  <c r="K101" i="30"/>
  <c r="I101" i="30"/>
  <c r="G101" i="30"/>
  <c r="A101" i="30"/>
  <c r="Q100" i="30"/>
  <c r="O100" i="30"/>
  <c r="M100" i="30"/>
  <c r="K100" i="30"/>
  <c r="I100" i="30"/>
  <c r="G100" i="30"/>
  <c r="E100" i="30"/>
  <c r="A100" i="30"/>
  <c r="Q99" i="30"/>
  <c r="O99" i="30"/>
  <c r="M99" i="30"/>
  <c r="K99" i="30"/>
  <c r="I99" i="30"/>
  <c r="G99" i="30"/>
  <c r="E99" i="30"/>
  <c r="A99" i="30"/>
  <c r="R98" i="30"/>
  <c r="P98" i="30"/>
  <c r="N98" i="30"/>
  <c r="L98" i="30"/>
  <c r="J98" i="30"/>
  <c r="H98" i="30"/>
  <c r="F98" i="30"/>
  <c r="D98" i="30"/>
  <c r="A98" i="30"/>
  <c r="D473" i="40"/>
  <c r="D470" i="40"/>
  <c r="R463" i="40"/>
  <c r="Q463" i="40"/>
  <c r="P463" i="40"/>
  <c r="O463" i="40"/>
  <c r="N463" i="40"/>
  <c r="M463" i="40"/>
  <c r="L463" i="40"/>
  <c r="K463" i="40"/>
  <c r="J463" i="40"/>
  <c r="I463" i="40"/>
  <c r="H463" i="40"/>
  <c r="G463" i="40"/>
  <c r="F463" i="40"/>
  <c r="E463" i="40"/>
  <c r="D463" i="40"/>
  <c r="R455" i="40"/>
  <c r="Q455" i="40"/>
  <c r="P455" i="40"/>
  <c r="O455" i="40"/>
  <c r="N455" i="40"/>
  <c r="M455" i="40"/>
  <c r="L455" i="40"/>
  <c r="K455" i="40"/>
  <c r="J455" i="40"/>
  <c r="I455" i="40"/>
  <c r="H455" i="40"/>
  <c r="G455" i="40"/>
  <c r="F455" i="40"/>
  <c r="E455" i="40"/>
  <c r="D455" i="40"/>
  <c r="R453" i="40"/>
  <c r="Q453" i="40"/>
  <c r="P453" i="40"/>
  <c r="O453" i="40"/>
  <c r="N453" i="40"/>
  <c r="M453" i="40"/>
  <c r="L453" i="40"/>
  <c r="K453" i="40"/>
  <c r="J453" i="40"/>
  <c r="I453" i="40"/>
  <c r="H453" i="40"/>
  <c r="G453" i="40"/>
  <c r="F453" i="40"/>
  <c r="E453" i="40"/>
  <c r="D453" i="40"/>
  <c r="R452" i="40"/>
  <c r="Q452" i="40"/>
  <c r="P452" i="40"/>
  <c r="O452" i="40"/>
  <c r="N452" i="40"/>
  <c r="M452" i="40"/>
  <c r="L452" i="40"/>
  <c r="K452" i="40"/>
  <c r="J452" i="40"/>
  <c r="I452" i="40"/>
  <c r="H452" i="40"/>
  <c r="G452" i="40"/>
  <c r="F452" i="40"/>
  <c r="E452" i="40"/>
  <c r="D452" i="40"/>
  <c r="R451" i="40"/>
  <c r="Q451" i="40"/>
  <c r="P451" i="40"/>
  <c r="O451" i="40"/>
  <c r="N451" i="40"/>
  <c r="M451" i="40"/>
  <c r="L451" i="40"/>
  <c r="K451" i="40"/>
  <c r="J451" i="40"/>
  <c r="I451" i="40"/>
  <c r="H451" i="40"/>
  <c r="F451" i="40"/>
  <c r="E451" i="40"/>
  <c r="D451" i="40"/>
  <c r="R450" i="40"/>
  <c r="Q450" i="40"/>
  <c r="P450" i="40"/>
  <c r="O450" i="40"/>
  <c r="N450" i="40"/>
  <c r="M450" i="40"/>
  <c r="L450" i="40"/>
  <c r="K450" i="40"/>
  <c r="J450" i="40"/>
  <c r="I450" i="40"/>
  <c r="H450" i="40"/>
  <c r="G450" i="40"/>
  <c r="F450" i="40"/>
  <c r="E450" i="40"/>
  <c r="D450" i="40"/>
  <c r="R449" i="40"/>
  <c r="Q449" i="40"/>
  <c r="P449" i="40"/>
  <c r="O449" i="40"/>
  <c r="N449" i="40"/>
  <c r="M449" i="40"/>
  <c r="L449" i="40"/>
  <c r="K449" i="40"/>
  <c r="J449" i="40"/>
  <c r="I449" i="40"/>
  <c r="H449" i="40"/>
  <c r="G449" i="40"/>
  <c r="F449" i="40"/>
  <c r="E449" i="40"/>
  <c r="D449" i="40"/>
  <c r="R448" i="40"/>
  <c r="Q448" i="40"/>
  <c r="P448" i="40"/>
  <c r="O448" i="40"/>
  <c r="N448" i="40"/>
  <c r="M448" i="40"/>
  <c r="L448" i="40"/>
  <c r="K448" i="40"/>
  <c r="J448" i="40"/>
  <c r="I448" i="40"/>
  <c r="H448" i="40"/>
  <c r="G448" i="40"/>
  <c r="F448" i="40"/>
  <c r="E448" i="40"/>
  <c r="D448" i="40"/>
  <c r="R447" i="40"/>
  <c r="Q447" i="40"/>
  <c r="Q446" i="40" s="1"/>
  <c r="P447" i="40"/>
  <c r="O447" i="40"/>
  <c r="O446" i="40" s="1"/>
  <c r="N447" i="40"/>
  <c r="M447" i="40"/>
  <c r="M446" i="40" s="1"/>
  <c r="L447" i="40"/>
  <c r="K447" i="40"/>
  <c r="K446" i="40" s="1"/>
  <c r="J447" i="40"/>
  <c r="I447" i="40"/>
  <c r="I446" i="40" s="1"/>
  <c r="H447" i="40"/>
  <c r="G447" i="40"/>
  <c r="G446" i="40" s="1"/>
  <c r="F447" i="40"/>
  <c r="E447" i="40"/>
  <c r="E446" i="40" s="1"/>
  <c r="D447" i="40"/>
  <c r="R446" i="40"/>
  <c r="P446" i="40"/>
  <c r="N446" i="40"/>
  <c r="L446" i="40"/>
  <c r="J446" i="40"/>
  <c r="H446" i="40"/>
  <c r="F446" i="40"/>
  <c r="D446" i="40"/>
  <c r="R445" i="40"/>
  <c r="Q445" i="40"/>
  <c r="P445" i="40"/>
  <c r="O445" i="40"/>
  <c r="N445" i="40"/>
  <c r="M445" i="40"/>
  <c r="L445" i="40"/>
  <c r="K445" i="40"/>
  <c r="J445" i="40"/>
  <c r="I445" i="40"/>
  <c r="H445" i="40"/>
  <c r="G445" i="40"/>
  <c r="F445" i="40"/>
  <c r="E445" i="40"/>
  <c r="D445" i="40"/>
  <c r="R444" i="40"/>
  <c r="Q444" i="40"/>
  <c r="P444" i="40"/>
  <c r="O444" i="40"/>
  <c r="N444" i="40"/>
  <c r="M444" i="40"/>
  <c r="L444" i="40"/>
  <c r="K444" i="40"/>
  <c r="J444" i="40"/>
  <c r="I444" i="40"/>
  <c r="H444" i="40"/>
  <c r="G444" i="40"/>
  <c r="F444" i="40"/>
  <c r="E444" i="40"/>
  <c r="D444" i="40"/>
  <c r="F425" i="40"/>
  <c r="E425" i="40"/>
  <c r="D425" i="40"/>
  <c r="F424" i="40"/>
  <c r="E424" i="40"/>
  <c r="D424" i="40"/>
  <c r="F423" i="40"/>
  <c r="E423" i="40"/>
  <c r="D423" i="40"/>
  <c r="F422" i="40"/>
  <c r="E422" i="40"/>
  <c r="D422" i="40"/>
  <c r="F421" i="40"/>
  <c r="E421" i="40"/>
  <c r="D421" i="40"/>
  <c r="F420" i="40"/>
  <c r="E420" i="40"/>
  <c r="D420" i="40"/>
  <c r="D418" i="40" s="1"/>
  <c r="D429" i="40" s="1"/>
  <c r="F419" i="40"/>
  <c r="E419" i="40"/>
  <c r="E418" i="40" s="1"/>
  <c r="D419" i="40"/>
  <c r="F418" i="40"/>
  <c r="F429" i="40" s="1"/>
  <c r="F417" i="40"/>
  <c r="E417" i="40"/>
  <c r="D417" i="40"/>
  <c r="F416" i="40"/>
  <c r="E416" i="40"/>
  <c r="D416" i="40"/>
  <c r="F415" i="40"/>
  <c r="E415" i="40"/>
  <c r="D415" i="40"/>
  <c r="F414" i="40"/>
  <c r="E414" i="40"/>
  <c r="D414" i="40"/>
  <c r="F413" i="40"/>
  <c r="E413" i="40"/>
  <c r="D413" i="40"/>
  <c r="F411" i="40"/>
  <c r="E411" i="40"/>
  <c r="D411" i="40"/>
  <c r="F410" i="40"/>
  <c r="E410" i="40"/>
  <c r="D410" i="40"/>
  <c r="F409" i="40"/>
  <c r="E409" i="40"/>
  <c r="D409" i="40"/>
  <c r="F408" i="40"/>
  <c r="E408" i="40"/>
  <c r="E407" i="40" s="1"/>
  <c r="D408" i="40"/>
  <c r="F407" i="40"/>
  <c r="D407" i="40"/>
  <c r="F406" i="40"/>
  <c r="E406" i="40"/>
  <c r="D406" i="40"/>
  <c r="F405" i="40"/>
  <c r="E405" i="40"/>
  <c r="D405" i="40"/>
  <c r="F404" i="40"/>
  <c r="E404" i="40"/>
  <c r="D404" i="40"/>
  <c r="F403" i="40"/>
  <c r="E403" i="40"/>
  <c r="D403" i="40"/>
  <c r="R393" i="40"/>
  <c r="Q393" i="40"/>
  <c r="P393" i="40"/>
  <c r="O393" i="40"/>
  <c r="N393" i="40"/>
  <c r="M393" i="40"/>
  <c r="L393" i="40"/>
  <c r="K393" i="40"/>
  <c r="J393" i="40"/>
  <c r="I393" i="40"/>
  <c r="H393" i="40"/>
  <c r="G393" i="40"/>
  <c r="F393" i="40"/>
  <c r="E393" i="40"/>
  <c r="D393" i="40"/>
  <c r="R392" i="40"/>
  <c r="Q392" i="40"/>
  <c r="P392" i="40"/>
  <c r="O392" i="40"/>
  <c r="N392" i="40"/>
  <c r="M392" i="40"/>
  <c r="L392" i="40"/>
  <c r="K392" i="40"/>
  <c r="J392" i="40"/>
  <c r="I392" i="40"/>
  <c r="H392" i="40"/>
  <c r="G392" i="40"/>
  <c r="F392" i="40"/>
  <c r="E392" i="40"/>
  <c r="D392" i="40"/>
  <c r="R390" i="40"/>
  <c r="Q390" i="40"/>
  <c r="P390" i="40"/>
  <c r="O390" i="40"/>
  <c r="N390" i="40"/>
  <c r="M390" i="40"/>
  <c r="L390" i="40"/>
  <c r="K390" i="40"/>
  <c r="J390" i="40"/>
  <c r="I390" i="40"/>
  <c r="H390" i="40"/>
  <c r="G390" i="40"/>
  <c r="F390" i="40"/>
  <c r="E390" i="40"/>
  <c r="D390" i="40"/>
  <c r="R389" i="40"/>
  <c r="R388" i="40" s="1"/>
  <c r="Q389" i="40"/>
  <c r="P389" i="40"/>
  <c r="P388" i="40" s="1"/>
  <c r="O389" i="40"/>
  <c r="N389" i="40"/>
  <c r="N388" i="40" s="1"/>
  <c r="M389" i="40"/>
  <c r="L389" i="40"/>
  <c r="L388" i="40" s="1"/>
  <c r="K389" i="40"/>
  <c r="J389" i="40"/>
  <c r="J388" i="40" s="1"/>
  <c r="I389" i="40"/>
  <c r="H389" i="40"/>
  <c r="H388" i="40" s="1"/>
  <c r="G389" i="40"/>
  <c r="F389" i="40"/>
  <c r="F388" i="40" s="1"/>
  <c r="E389" i="40"/>
  <c r="D389" i="40"/>
  <c r="D388" i="40" s="1"/>
  <c r="Q388" i="40"/>
  <c r="O388" i="40"/>
  <c r="M388" i="40"/>
  <c r="K388" i="40"/>
  <c r="I388" i="40"/>
  <c r="G388" i="40"/>
  <c r="E388" i="40"/>
  <c r="R387" i="40"/>
  <c r="Q387" i="40"/>
  <c r="P387" i="40"/>
  <c r="O387" i="40"/>
  <c r="N387" i="40"/>
  <c r="M387" i="40"/>
  <c r="L387" i="40"/>
  <c r="K387" i="40"/>
  <c r="J387" i="40"/>
  <c r="I387" i="40"/>
  <c r="H387" i="40"/>
  <c r="G387" i="40"/>
  <c r="F387" i="40"/>
  <c r="E387" i="40"/>
  <c r="D387" i="40"/>
  <c r="R386" i="40"/>
  <c r="Q386" i="40"/>
  <c r="Q385" i="40" s="1"/>
  <c r="P386" i="40"/>
  <c r="O386" i="40"/>
  <c r="O385" i="40" s="1"/>
  <c r="N386" i="40"/>
  <c r="M386" i="40"/>
  <c r="M385" i="40" s="1"/>
  <c r="L386" i="40"/>
  <c r="K386" i="40"/>
  <c r="K385" i="40" s="1"/>
  <c r="J386" i="40"/>
  <c r="I386" i="40"/>
  <c r="I385" i="40" s="1"/>
  <c r="H386" i="40"/>
  <c r="G386" i="40"/>
  <c r="G385" i="40" s="1"/>
  <c r="F386" i="40"/>
  <c r="E386" i="40"/>
  <c r="E385" i="40" s="1"/>
  <c r="D386" i="40"/>
  <c r="R385" i="40"/>
  <c r="P385" i="40"/>
  <c r="N385" i="40"/>
  <c r="L385" i="40"/>
  <c r="J385" i="40"/>
  <c r="H385" i="40"/>
  <c r="F385" i="40"/>
  <c r="D385" i="40"/>
  <c r="R384" i="40"/>
  <c r="Q384" i="40"/>
  <c r="P384" i="40"/>
  <c r="O384" i="40"/>
  <c r="N384" i="40"/>
  <c r="M384" i="40"/>
  <c r="L384" i="40"/>
  <c r="K384" i="40"/>
  <c r="J384" i="40"/>
  <c r="I384" i="40"/>
  <c r="H384" i="40"/>
  <c r="G384" i="40"/>
  <c r="F384" i="40"/>
  <c r="E384" i="40"/>
  <c r="D384" i="40"/>
  <c r="R383" i="40"/>
  <c r="Q383" i="40"/>
  <c r="P383" i="40"/>
  <c r="O383" i="40"/>
  <c r="N383" i="40"/>
  <c r="M383" i="40"/>
  <c r="L383" i="40"/>
  <c r="K383" i="40"/>
  <c r="J383" i="40"/>
  <c r="I383" i="40"/>
  <c r="H383" i="40"/>
  <c r="F383" i="40"/>
  <c r="E383" i="40"/>
  <c r="D383" i="40"/>
  <c r="R382" i="40"/>
  <c r="Q382" i="40"/>
  <c r="Q381" i="40" s="1"/>
  <c r="P382" i="40"/>
  <c r="O382" i="40"/>
  <c r="O381" i="40" s="1"/>
  <c r="N382" i="40"/>
  <c r="M382" i="40"/>
  <c r="M381" i="40" s="1"/>
  <c r="L382" i="40"/>
  <c r="K382" i="40"/>
  <c r="K381" i="40" s="1"/>
  <c r="J382" i="40"/>
  <c r="I382" i="40"/>
  <c r="I381" i="40" s="1"/>
  <c r="H382" i="40"/>
  <c r="G382" i="40"/>
  <c r="F382" i="40"/>
  <c r="E382" i="40"/>
  <c r="E381" i="40" s="1"/>
  <c r="D382" i="40"/>
  <c r="R381" i="40"/>
  <c r="P381" i="40"/>
  <c r="N381" i="40"/>
  <c r="L381" i="40"/>
  <c r="J381" i="40"/>
  <c r="H381" i="40"/>
  <c r="F381" i="40"/>
  <c r="D381" i="40"/>
  <c r="R380" i="40"/>
  <c r="Q380" i="40"/>
  <c r="P380" i="40"/>
  <c r="O380" i="40"/>
  <c r="N380" i="40"/>
  <c r="M380" i="40"/>
  <c r="L380" i="40"/>
  <c r="K380" i="40"/>
  <c r="J380" i="40"/>
  <c r="I380" i="40"/>
  <c r="H380" i="40"/>
  <c r="G380" i="40"/>
  <c r="F380" i="40"/>
  <c r="E380" i="40"/>
  <c r="D380" i="40"/>
  <c r="R379" i="40"/>
  <c r="Q379" i="40"/>
  <c r="P379" i="40"/>
  <c r="O379" i="40"/>
  <c r="N379" i="40"/>
  <c r="M379" i="40"/>
  <c r="L379" i="40"/>
  <c r="K379" i="40"/>
  <c r="J379" i="40"/>
  <c r="I379" i="40"/>
  <c r="H379" i="40"/>
  <c r="G379" i="40"/>
  <c r="F379" i="40"/>
  <c r="E379" i="40"/>
  <c r="D379" i="40"/>
  <c r="R378" i="40"/>
  <c r="Q378" i="40"/>
  <c r="P378" i="40"/>
  <c r="O378" i="40"/>
  <c r="N378" i="40"/>
  <c r="M378" i="40"/>
  <c r="L378" i="40"/>
  <c r="K378" i="40"/>
  <c r="J378" i="40"/>
  <c r="I378" i="40"/>
  <c r="H378" i="40"/>
  <c r="G378" i="40"/>
  <c r="F378" i="40"/>
  <c r="E378" i="40"/>
  <c r="D378" i="40"/>
  <c r="R377" i="40"/>
  <c r="Q377" i="40"/>
  <c r="P377" i="40"/>
  <c r="O377" i="40"/>
  <c r="N377" i="40"/>
  <c r="M377" i="40"/>
  <c r="L377" i="40"/>
  <c r="K377" i="40"/>
  <c r="J377" i="40"/>
  <c r="I377" i="40"/>
  <c r="H377" i="40"/>
  <c r="G377" i="40"/>
  <c r="F377" i="40"/>
  <c r="E377" i="40"/>
  <c r="D377" i="40"/>
  <c r="R376" i="40"/>
  <c r="Q376" i="40"/>
  <c r="Q375" i="40" s="1"/>
  <c r="P376" i="40"/>
  <c r="O376" i="40"/>
  <c r="O375" i="40" s="1"/>
  <c r="N376" i="40"/>
  <c r="M376" i="40"/>
  <c r="M375" i="40" s="1"/>
  <c r="L376" i="40"/>
  <c r="K376" i="40"/>
  <c r="K375" i="40" s="1"/>
  <c r="J376" i="40"/>
  <c r="I376" i="40"/>
  <c r="I375" i="40" s="1"/>
  <c r="H376" i="40"/>
  <c r="G376" i="40"/>
  <c r="G375" i="40" s="1"/>
  <c r="F376" i="40"/>
  <c r="E376" i="40"/>
  <c r="E375" i="40" s="1"/>
  <c r="D376" i="40"/>
  <c r="R375" i="40"/>
  <c r="P375" i="40"/>
  <c r="N375" i="40"/>
  <c r="L375" i="40"/>
  <c r="J375" i="40"/>
  <c r="H375" i="40"/>
  <c r="F375" i="40"/>
  <c r="D375" i="40"/>
  <c r="R374" i="40"/>
  <c r="Q374" i="40"/>
  <c r="P374" i="40"/>
  <c r="O374" i="40"/>
  <c r="N374" i="40"/>
  <c r="M374" i="40"/>
  <c r="L374" i="40"/>
  <c r="K374" i="40"/>
  <c r="J374" i="40"/>
  <c r="I374" i="40"/>
  <c r="H374" i="40"/>
  <c r="G374" i="40"/>
  <c r="F374" i="40"/>
  <c r="E374" i="40"/>
  <c r="D374" i="40"/>
  <c r="R373" i="40"/>
  <c r="Q373" i="40"/>
  <c r="P373" i="40"/>
  <c r="O373" i="40"/>
  <c r="N373" i="40"/>
  <c r="M373" i="40"/>
  <c r="L373" i="40"/>
  <c r="K373" i="40"/>
  <c r="J373" i="40"/>
  <c r="I373" i="40"/>
  <c r="H373" i="40"/>
  <c r="G373" i="40"/>
  <c r="F373" i="40"/>
  <c r="E373" i="40"/>
  <c r="D373" i="40"/>
  <c r="R372" i="40"/>
  <c r="Q372" i="40"/>
  <c r="P372" i="40"/>
  <c r="O372" i="40"/>
  <c r="N372" i="40"/>
  <c r="M372" i="40"/>
  <c r="L372" i="40"/>
  <c r="K372" i="40"/>
  <c r="J372" i="40"/>
  <c r="I372" i="40"/>
  <c r="H372" i="40"/>
  <c r="G372" i="40"/>
  <c r="F372" i="40"/>
  <c r="E372" i="40"/>
  <c r="D372" i="40"/>
  <c r="R371" i="40"/>
  <c r="Q371" i="40"/>
  <c r="P371" i="40"/>
  <c r="O371" i="40"/>
  <c r="N371" i="40"/>
  <c r="M371" i="40"/>
  <c r="L371" i="40"/>
  <c r="K371" i="40"/>
  <c r="J371" i="40"/>
  <c r="I371" i="40"/>
  <c r="H371" i="40"/>
  <c r="G371" i="40"/>
  <c r="F371" i="40"/>
  <c r="E371" i="40"/>
  <c r="D371" i="40"/>
  <c r="R369" i="40"/>
  <c r="Q369" i="40"/>
  <c r="P369" i="40"/>
  <c r="O369" i="40"/>
  <c r="N369" i="40"/>
  <c r="M369" i="40"/>
  <c r="L369" i="40"/>
  <c r="K369" i="40"/>
  <c r="J369" i="40"/>
  <c r="I369" i="40"/>
  <c r="H369" i="40"/>
  <c r="G369" i="40"/>
  <c r="F369" i="40"/>
  <c r="E369" i="40"/>
  <c r="D369" i="40"/>
  <c r="R368" i="40"/>
  <c r="Q368" i="40"/>
  <c r="P368" i="40"/>
  <c r="O368" i="40"/>
  <c r="N368" i="40"/>
  <c r="M368" i="40"/>
  <c r="L368" i="40"/>
  <c r="K368" i="40"/>
  <c r="J368" i="40"/>
  <c r="I368" i="40"/>
  <c r="H368" i="40"/>
  <c r="G368" i="40"/>
  <c r="F368" i="40"/>
  <c r="E368" i="40"/>
  <c r="D368" i="40"/>
  <c r="R367" i="40"/>
  <c r="Q367" i="40"/>
  <c r="P367" i="40"/>
  <c r="O367" i="40"/>
  <c r="N367" i="40"/>
  <c r="M367" i="40"/>
  <c r="L367" i="40"/>
  <c r="K367" i="40"/>
  <c r="J367" i="40"/>
  <c r="I367" i="40"/>
  <c r="H367" i="40"/>
  <c r="G367" i="40"/>
  <c r="F367" i="40"/>
  <c r="E367" i="40"/>
  <c r="D367" i="40"/>
  <c r="R365" i="40"/>
  <c r="Q365" i="40"/>
  <c r="P365" i="40"/>
  <c r="O365" i="40"/>
  <c r="N365" i="40"/>
  <c r="M365" i="40"/>
  <c r="L365" i="40"/>
  <c r="K365" i="40"/>
  <c r="J365" i="40"/>
  <c r="I365" i="40"/>
  <c r="H365" i="40"/>
  <c r="G365" i="40"/>
  <c r="F365" i="40"/>
  <c r="E365" i="40"/>
  <c r="D365" i="40"/>
  <c r="R364" i="40"/>
  <c r="Q364" i="40"/>
  <c r="P364" i="40"/>
  <c r="O364" i="40"/>
  <c r="N364" i="40"/>
  <c r="M364" i="40"/>
  <c r="L364" i="40"/>
  <c r="K364" i="40"/>
  <c r="J364" i="40"/>
  <c r="I364" i="40"/>
  <c r="H364" i="40"/>
  <c r="G364" i="40"/>
  <c r="F364" i="40"/>
  <c r="E364" i="40"/>
  <c r="D364" i="40"/>
  <c r="R363" i="40"/>
  <c r="Q363" i="40"/>
  <c r="P363" i="40"/>
  <c r="O363" i="40"/>
  <c r="N363" i="40"/>
  <c r="M363" i="40"/>
  <c r="L363" i="40"/>
  <c r="K363" i="40"/>
  <c r="J363" i="40"/>
  <c r="I363" i="40"/>
  <c r="H363" i="40"/>
  <c r="G363" i="40"/>
  <c r="F363" i="40"/>
  <c r="E363" i="40"/>
  <c r="D363" i="40"/>
  <c r="R362" i="40"/>
  <c r="Q362" i="40"/>
  <c r="P362" i="40"/>
  <c r="O362" i="40"/>
  <c r="N362" i="40"/>
  <c r="M362" i="40"/>
  <c r="L362" i="40"/>
  <c r="K362" i="40"/>
  <c r="J362" i="40"/>
  <c r="I362" i="40"/>
  <c r="H362" i="40"/>
  <c r="G362" i="40"/>
  <c r="F362" i="40"/>
  <c r="E362" i="40"/>
  <c r="D362" i="40"/>
  <c r="R357" i="40"/>
  <c r="Q357" i="40"/>
  <c r="P357" i="40"/>
  <c r="O357" i="40"/>
  <c r="N357" i="40"/>
  <c r="M357" i="40"/>
  <c r="L357" i="40"/>
  <c r="K357" i="40"/>
  <c r="J357" i="40"/>
  <c r="I357" i="40"/>
  <c r="H357" i="40"/>
  <c r="G357" i="40"/>
  <c r="F357" i="40"/>
  <c r="E357" i="40"/>
  <c r="D357" i="40"/>
  <c r="E344" i="40"/>
  <c r="A337" i="40"/>
  <c r="R335" i="40"/>
  <c r="R329" i="40" s="1"/>
  <c r="Q335" i="40"/>
  <c r="P335" i="40"/>
  <c r="P329" i="40" s="1"/>
  <c r="O335" i="40"/>
  <c r="N335" i="40"/>
  <c r="N329" i="40" s="1"/>
  <c r="M335" i="40"/>
  <c r="L335" i="40"/>
  <c r="L329" i="40" s="1"/>
  <c r="K335" i="40"/>
  <c r="J335" i="40"/>
  <c r="J329" i="40" s="1"/>
  <c r="I335" i="40"/>
  <c r="H335" i="40"/>
  <c r="H329" i="40" s="1"/>
  <c r="G335" i="40"/>
  <c r="F335" i="40"/>
  <c r="F329" i="40" s="1"/>
  <c r="E335" i="40"/>
  <c r="D335" i="40"/>
  <c r="D329" i="40" s="1"/>
  <c r="A335" i="40"/>
  <c r="A338" i="40" s="1"/>
  <c r="A333" i="40"/>
  <c r="A332" i="40"/>
  <c r="A331" i="40"/>
  <c r="A330" i="40"/>
  <c r="A334" i="40" s="1"/>
  <c r="Q329" i="40"/>
  <c r="O329" i="40"/>
  <c r="M329" i="40"/>
  <c r="K329" i="40"/>
  <c r="I329" i="40"/>
  <c r="G329" i="40"/>
  <c r="E329" i="40"/>
  <c r="R328" i="40"/>
  <c r="Q328" i="40"/>
  <c r="P328" i="40"/>
  <c r="O328" i="40"/>
  <c r="N328" i="40"/>
  <c r="M328" i="40"/>
  <c r="L328" i="40"/>
  <c r="K328" i="40"/>
  <c r="J328" i="40"/>
  <c r="I328" i="40"/>
  <c r="H328" i="40"/>
  <c r="G328" i="40"/>
  <c r="F328" i="40"/>
  <c r="E328" i="40"/>
  <c r="D328" i="40"/>
  <c r="A325" i="40"/>
  <c r="G324" i="40"/>
  <c r="G321" i="40" s="1"/>
  <c r="A324" i="40"/>
  <c r="A323" i="40"/>
  <c r="A322" i="40"/>
  <c r="R321" i="40"/>
  <c r="Q321" i="40"/>
  <c r="P321" i="40"/>
  <c r="O321" i="40"/>
  <c r="N321" i="40"/>
  <c r="M321" i="40"/>
  <c r="L321" i="40"/>
  <c r="K321" i="40"/>
  <c r="J321" i="40"/>
  <c r="I321" i="40"/>
  <c r="H321" i="40"/>
  <c r="F321" i="40"/>
  <c r="E321" i="40"/>
  <c r="D321" i="40"/>
  <c r="R318" i="40"/>
  <c r="Q318" i="40"/>
  <c r="P318" i="40"/>
  <c r="O318" i="40"/>
  <c r="N318" i="40"/>
  <c r="M318" i="40"/>
  <c r="L318" i="40"/>
  <c r="K318" i="40"/>
  <c r="J318" i="40"/>
  <c r="I318" i="40"/>
  <c r="H318" i="40"/>
  <c r="G318" i="40"/>
  <c r="F318" i="40"/>
  <c r="E318" i="40"/>
  <c r="D318" i="40"/>
  <c r="A318" i="40"/>
  <c r="A319" i="40" s="1"/>
  <c r="A317" i="40"/>
  <c r="G316" i="40"/>
  <c r="A316" i="40"/>
  <c r="A315" i="40"/>
  <c r="R314" i="40"/>
  <c r="Q314" i="40"/>
  <c r="P314" i="40"/>
  <c r="O314" i="40"/>
  <c r="N314" i="40"/>
  <c r="M314" i="40"/>
  <c r="L314" i="40"/>
  <c r="K314" i="40"/>
  <c r="J314" i="40"/>
  <c r="I314" i="40"/>
  <c r="H314" i="40"/>
  <c r="G314" i="40"/>
  <c r="F314" i="40"/>
  <c r="E314" i="40"/>
  <c r="D314" i="40"/>
  <c r="R308" i="40"/>
  <c r="Q308" i="40"/>
  <c r="P308" i="40"/>
  <c r="O308" i="40"/>
  <c r="N308" i="40"/>
  <c r="M308" i="40"/>
  <c r="L308" i="40"/>
  <c r="K308" i="40"/>
  <c r="J308" i="40"/>
  <c r="I308" i="40"/>
  <c r="H308" i="40"/>
  <c r="G308" i="40"/>
  <c r="F308" i="40"/>
  <c r="E308" i="40"/>
  <c r="D308" i="40"/>
  <c r="A308" i="40"/>
  <c r="A313" i="40" s="1"/>
  <c r="A307" i="40"/>
  <c r="A306" i="40"/>
  <c r="A305" i="40"/>
  <c r="A304" i="40"/>
  <c r="A303" i="40"/>
  <c r="A302" i="40"/>
  <c r="A301" i="40"/>
  <c r="A300" i="40"/>
  <c r="R299" i="40"/>
  <c r="Q299" i="40"/>
  <c r="P299" i="40"/>
  <c r="O299" i="40"/>
  <c r="N299" i="40"/>
  <c r="M299" i="40"/>
  <c r="L299" i="40"/>
  <c r="K299" i="40"/>
  <c r="J299" i="40"/>
  <c r="I299" i="40"/>
  <c r="H299" i="40"/>
  <c r="G299" i="40"/>
  <c r="F299" i="40"/>
  <c r="E299" i="40"/>
  <c r="D299" i="40"/>
  <c r="A298" i="40"/>
  <c r="A297" i="40"/>
  <c r="A296" i="40"/>
  <c r="A295" i="40"/>
  <c r="A294" i="40"/>
  <c r="A293" i="40"/>
  <c r="A292" i="40"/>
  <c r="A291" i="40"/>
  <c r="A290" i="40"/>
  <c r="A289" i="40"/>
  <c r="A288" i="40"/>
  <c r="A287" i="40"/>
  <c r="A286" i="40"/>
  <c r="R285" i="40"/>
  <c r="Q285" i="40"/>
  <c r="P285" i="40"/>
  <c r="O285" i="40"/>
  <c r="N285" i="40"/>
  <c r="M285" i="40"/>
  <c r="L285" i="40"/>
  <c r="K285" i="40"/>
  <c r="J285" i="40"/>
  <c r="I285" i="40"/>
  <c r="H285" i="40"/>
  <c r="G285" i="40"/>
  <c r="F285" i="40"/>
  <c r="E285" i="40"/>
  <c r="D285" i="40"/>
  <c r="A283" i="40"/>
  <c r="A285" i="40" s="1"/>
  <c r="R282" i="40"/>
  <c r="Q282" i="40"/>
  <c r="P282" i="40"/>
  <c r="O282" i="40"/>
  <c r="N282" i="40"/>
  <c r="M282" i="40"/>
  <c r="L282" i="40"/>
  <c r="K282" i="40"/>
  <c r="J282" i="40"/>
  <c r="I282" i="40"/>
  <c r="H282" i="40"/>
  <c r="G282" i="40"/>
  <c r="F282" i="40"/>
  <c r="E282" i="40"/>
  <c r="D282" i="40"/>
  <c r="A281" i="40"/>
  <c r="A280" i="40"/>
  <c r="A279" i="40"/>
  <c r="R278" i="40"/>
  <c r="Q278" i="40"/>
  <c r="P278" i="40"/>
  <c r="O278" i="40"/>
  <c r="N278" i="40"/>
  <c r="M278" i="40"/>
  <c r="L278" i="40"/>
  <c r="K278" i="40"/>
  <c r="J278" i="40"/>
  <c r="I278" i="40"/>
  <c r="H278" i="40"/>
  <c r="G278" i="40"/>
  <c r="F278" i="40"/>
  <c r="E278" i="40"/>
  <c r="D278" i="40"/>
  <c r="A276" i="40"/>
  <c r="A278" i="40" s="1"/>
  <c r="R275" i="40"/>
  <c r="Q275" i="40"/>
  <c r="P275" i="40"/>
  <c r="O275" i="40"/>
  <c r="N275" i="40"/>
  <c r="M275" i="40"/>
  <c r="L275" i="40"/>
  <c r="K275" i="40"/>
  <c r="J275" i="40"/>
  <c r="I275" i="40"/>
  <c r="H275" i="40"/>
  <c r="G275" i="40"/>
  <c r="F275" i="40"/>
  <c r="E275" i="40"/>
  <c r="D275" i="40"/>
  <c r="A274" i="40"/>
  <c r="R272" i="40"/>
  <c r="Q272" i="40"/>
  <c r="P272" i="40"/>
  <c r="O272" i="40"/>
  <c r="N272" i="40"/>
  <c r="M272" i="40"/>
  <c r="L272" i="40"/>
  <c r="K272" i="40"/>
  <c r="J272" i="40"/>
  <c r="I272" i="40"/>
  <c r="H272" i="40"/>
  <c r="G272" i="40"/>
  <c r="F272" i="40"/>
  <c r="E272" i="40"/>
  <c r="D272" i="40"/>
  <c r="R269" i="40"/>
  <c r="R267" i="40" s="1"/>
  <c r="Q269" i="40"/>
  <c r="P269" i="40"/>
  <c r="P267" i="40" s="1"/>
  <c r="O269" i="40"/>
  <c r="N269" i="40"/>
  <c r="N267" i="40" s="1"/>
  <c r="M269" i="40"/>
  <c r="L269" i="40"/>
  <c r="L267" i="40" s="1"/>
  <c r="K269" i="40"/>
  <c r="J269" i="40"/>
  <c r="J267" i="40" s="1"/>
  <c r="I269" i="40"/>
  <c r="H269" i="40"/>
  <c r="H267" i="40" s="1"/>
  <c r="G269" i="40"/>
  <c r="F269" i="40"/>
  <c r="F267" i="40" s="1"/>
  <c r="E269" i="40"/>
  <c r="D269" i="40"/>
  <c r="D267" i="40" s="1"/>
  <c r="A269" i="40"/>
  <c r="A273" i="40" s="1"/>
  <c r="A268" i="40"/>
  <c r="Q267" i="40"/>
  <c r="O267" i="40"/>
  <c r="M267" i="40"/>
  <c r="K267" i="40"/>
  <c r="I267" i="40"/>
  <c r="G267" i="40"/>
  <c r="E267" i="40"/>
  <c r="R266" i="40"/>
  <c r="Q266" i="40"/>
  <c r="P266" i="40"/>
  <c r="O266" i="40"/>
  <c r="N266" i="40"/>
  <c r="M266" i="40"/>
  <c r="L266" i="40"/>
  <c r="K266" i="40"/>
  <c r="J266" i="40"/>
  <c r="I266" i="40"/>
  <c r="H266" i="40"/>
  <c r="G266" i="40"/>
  <c r="F266" i="40"/>
  <c r="E266" i="40"/>
  <c r="D266" i="40"/>
  <c r="R264" i="40"/>
  <c r="Q264" i="40"/>
  <c r="P264" i="40"/>
  <c r="O264" i="40"/>
  <c r="N264" i="40"/>
  <c r="M264" i="40"/>
  <c r="L264" i="40"/>
  <c r="K264" i="40"/>
  <c r="J264" i="40"/>
  <c r="I264" i="40"/>
  <c r="H264" i="40"/>
  <c r="G264" i="40"/>
  <c r="F264" i="40"/>
  <c r="E264" i="40"/>
  <c r="D264" i="40"/>
  <c r="R257" i="40"/>
  <c r="R370" i="40" s="1"/>
  <c r="Q257" i="40"/>
  <c r="Q370" i="40" s="1"/>
  <c r="P257" i="40"/>
  <c r="P370" i="40" s="1"/>
  <c r="O257" i="40"/>
  <c r="O370" i="40" s="1"/>
  <c r="N257" i="40"/>
  <c r="N370" i="40" s="1"/>
  <c r="M257" i="40"/>
  <c r="M370" i="40" s="1"/>
  <c r="L257" i="40"/>
  <c r="L370" i="40" s="1"/>
  <c r="K257" i="40"/>
  <c r="K370" i="40" s="1"/>
  <c r="J257" i="40"/>
  <c r="J370" i="40" s="1"/>
  <c r="I257" i="40"/>
  <c r="I370" i="40" s="1"/>
  <c r="H257" i="40"/>
  <c r="H370" i="40" s="1"/>
  <c r="G257" i="40"/>
  <c r="G370" i="40" s="1"/>
  <c r="F257" i="40"/>
  <c r="F370" i="40" s="1"/>
  <c r="E257" i="40"/>
  <c r="E370" i="40" s="1"/>
  <c r="D257" i="40"/>
  <c r="D370" i="40" s="1"/>
  <c r="R251" i="40"/>
  <c r="Q251" i="40"/>
  <c r="P251" i="40"/>
  <c r="O251" i="40"/>
  <c r="N251" i="40"/>
  <c r="M251" i="40"/>
  <c r="L251" i="40"/>
  <c r="K251" i="40"/>
  <c r="J251" i="40"/>
  <c r="I251" i="40"/>
  <c r="H251" i="40"/>
  <c r="G251" i="40"/>
  <c r="F251" i="40"/>
  <c r="E251" i="40"/>
  <c r="D251" i="40"/>
  <c r="R247" i="40"/>
  <c r="Q247" i="40"/>
  <c r="P247" i="40"/>
  <c r="O247" i="40"/>
  <c r="N247" i="40"/>
  <c r="M247" i="40"/>
  <c r="L247" i="40"/>
  <c r="K247" i="40"/>
  <c r="J247" i="40"/>
  <c r="I247" i="40"/>
  <c r="H247" i="40"/>
  <c r="G247" i="40"/>
  <c r="F247" i="40"/>
  <c r="E247" i="40"/>
  <c r="D247" i="40"/>
  <c r="R244" i="40"/>
  <c r="Q244" i="40"/>
  <c r="P244" i="40"/>
  <c r="O244" i="40"/>
  <c r="N244" i="40"/>
  <c r="M244" i="40"/>
  <c r="L244" i="40"/>
  <c r="K244" i="40"/>
  <c r="J244" i="40"/>
  <c r="I244" i="40"/>
  <c r="H244" i="40"/>
  <c r="G244" i="40"/>
  <c r="F244" i="40"/>
  <c r="E244" i="40"/>
  <c r="D244" i="40"/>
  <c r="A244" i="40"/>
  <c r="A245" i="40" s="1"/>
  <c r="R241" i="40"/>
  <c r="Q241" i="40"/>
  <c r="P241" i="40"/>
  <c r="O241" i="40"/>
  <c r="N241" i="40"/>
  <c r="M241" i="40"/>
  <c r="L241" i="40"/>
  <c r="K241" i="40"/>
  <c r="J241" i="40"/>
  <c r="I241" i="40"/>
  <c r="H241" i="40"/>
  <c r="G241" i="40"/>
  <c r="F241" i="40"/>
  <c r="E241" i="40"/>
  <c r="D241" i="40"/>
  <c r="A241" i="40"/>
  <c r="A242" i="40" s="1"/>
  <c r="R238" i="40"/>
  <c r="Q238" i="40"/>
  <c r="P238" i="40"/>
  <c r="O238" i="40"/>
  <c r="N238" i="40"/>
  <c r="M238" i="40"/>
  <c r="L238" i="40"/>
  <c r="K238" i="40"/>
  <c r="J238" i="40"/>
  <c r="I238" i="40"/>
  <c r="H238" i="40"/>
  <c r="G238" i="40"/>
  <c r="F238" i="40"/>
  <c r="E238" i="40"/>
  <c r="D238" i="40"/>
  <c r="A238" i="40"/>
  <c r="A239" i="40" s="1"/>
  <c r="R235" i="40"/>
  <c r="Q235" i="40"/>
  <c r="P235" i="40"/>
  <c r="O235" i="40"/>
  <c r="N235" i="40"/>
  <c r="M235" i="40"/>
  <c r="L235" i="40"/>
  <c r="K235" i="40"/>
  <c r="J235" i="40"/>
  <c r="I235" i="40"/>
  <c r="H235" i="40"/>
  <c r="G235" i="40"/>
  <c r="F235" i="40"/>
  <c r="E235" i="40"/>
  <c r="D235" i="40"/>
  <c r="A235" i="40"/>
  <c r="A236" i="40" s="1"/>
  <c r="A234" i="40"/>
  <c r="A233" i="40"/>
  <c r="R232" i="40"/>
  <c r="Q232" i="40"/>
  <c r="P232" i="40"/>
  <c r="O232" i="40"/>
  <c r="N232" i="40"/>
  <c r="M232" i="40"/>
  <c r="L232" i="40"/>
  <c r="K232" i="40"/>
  <c r="J232" i="40"/>
  <c r="I232" i="40"/>
  <c r="H232" i="40"/>
  <c r="G232" i="40"/>
  <c r="F232" i="40"/>
  <c r="E232" i="40"/>
  <c r="D232" i="40"/>
  <c r="A232" i="40"/>
  <c r="R231" i="40"/>
  <c r="R233" i="40" s="1"/>
  <c r="Q231" i="40"/>
  <c r="Q233" i="40" s="1"/>
  <c r="P231" i="40"/>
  <c r="P233" i="40" s="1"/>
  <c r="O231" i="40"/>
  <c r="O233" i="40" s="1"/>
  <c r="N231" i="40"/>
  <c r="N233" i="40" s="1"/>
  <c r="M231" i="40"/>
  <c r="M233" i="40" s="1"/>
  <c r="L231" i="40"/>
  <c r="L233" i="40" s="1"/>
  <c r="K231" i="40"/>
  <c r="K233" i="40" s="1"/>
  <c r="J231" i="40"/>
  <c r="J233" i="40" s="1"/>
  <c r="I231" i="40"/>
  <c r="I233" i="40" s="1"/>
  <c r="H231" i="40"/>
  <c r="H233" i="40" s="1"/>
  <c r="G231" i="40"/>
  <c r="G233" i="40" s="1"/>
  <c r="F231" i="40"/>
  <c r="F233" i="40" s="1"/>
  <c r="E231" i="40"/>
  <c r="E233" i="40" s="1"/>
  <c r="D231" i="40"/>
  <c r="D233" i="40" s="1"/>
  <c r="R229" i="40"/>
  <c r="R443" i="40" s="1"/>
  <c r="R454" i="40" s="1"/>
  <c r="P229" i="40"/>
  <c r="P443" i="40" s="1"/>
  <c r="P454" i="40" s="1"/>
  <c r="N229" i="40"/>
  <c r="N443" i="40" s="1"/>
  <c r="N454" i="40" s="1"/>
  <c r="L229" i="40"/>
  <c r="L443" i="40" s="1"/>
  <c r="L454" i="40" s="1"/>
  <c r="J229" i="40"/>
  <c r="J443" i="40" s="1"/>
  <c r="J454" i="40" s="1"/>
  <c r="H229" i="40"/>
  <c r="H443" i="40" s="1"/>
  <c r="H454" i="40" s="1"/>
  <c r="F229" i="40"/>
  <c r="F443" i="40" s="1"/>
  <c r="F454" i="40" s="1"/>
  <c r="D229" i="40"/>
  <c r="D443" i="40" s="1"/>
  <c r="D454" i="40" s="1"/>
  <c r="R226" i="40"/>
  <c r="Q226" i="40"/>
  <c r="P226" i="40"/>
  <c r="O226" i="40"/>
  <c r="N226" i="40"/>
  <c r="M226" i="40"/>
  <c r="L226" i="40"/>
  <c r="K226" i="40"/>
  <c r="J226" i="40"/>
  <c r="I226" i="40"/>
  <c r="H226" i="40"/>
  <c r="G226" i="40"/>
  <c r="F226" i="40"/>
  <c r="E226" i="40"/>
  <c r="D226" i="40"/>
  <c r="A226" i="40"/>
  <c r="R223" i="40"/>
  <c r="Q223" i="40"/>
  <c r="P223" i="40"/>
  <c r="O223" i="40"/>
  <c r="N223" i="40"/>
  <c r="M223" i="40"/>
  <c r="L223" i="40"/>
  <c r="K223" i="40"/>
  <c r="J223" i="40"/>
  <c r="I223" i="40"/>
  <c r="H223" i="40"/>
  <c r="G223" i="40"/>
  <c r="F223" i="40"/>
  <c r="E223" i="40"/>
  <c r="D223" i="40"/>
  <c r="A223" i="40"/>
  <c r="A225" i="40" s="1"/>
  <c r="R220" i="40"/>
  <c r="Q220" i="40"/>
  <c r="P220" i="40"/>
  <c r="O220" i="40"/>
  <c r="N220" i="40"/>
  <c r="M220" i="40"/>
  <c r="L220" i="40"/>
  <c r="K220" i="40"/>
  <c r="J220" i="40"/>
  <c r="I220" i="40"/>
  <c r="H220" i="40"/>
  <c r="G220" i="40"/>
  <c r="F220" i="40"/>
  <c r="E220" i="40"/>
  <c r="D220" i="40"/>
  <c r="A220" i="40"/>
  <c r="A222" i="40" s="1"/>
  <c r="R217" i="40"/>
  <c r="Q217" i="40"/>
  <c r="P217" i="40"/>
  <c r="O217" i="40"/>
  <c r="N217" i="40"/>
  <c r="M217" i="40"/>
  <c r="L217" i="40"/>
  <c r="K217" i="40"/>
  <c r="J217" i="40"/>
  <c r="I217" i="40"/>
  <c r="H217" i="40"/>
  <c r="G217" i="40"/>
  <c r="F217" i="40"/>
  <c r="E217" i="40"/>
  <c r="D217" i="40"/>
  <c r="A217" i="40"/>
  <c r="A219" i="40" s="1"/>
  <c r="A216" i="40"/>
  <c r="A215" i="40"/>
  <c r="R214" i="40"/>
  <c r="Q214" i="40"/>
  <c r="P214" i="40"/>
  <c r="O214" i="40"/>
  <c r="N214" i="40"/>
  <c r="M214" i="40"/>
  <c r="L214" i="40"/>
  <c r="K214" i="40"/>
  <c r="J214" i="40"/>
  <c r="I214" i="40"/>
  <c r="H214" i="40"/>
  <c r="G214" i="40"/>
  <c r="F214" i="40"/>
  <c r="E214" i="40"/>
  <c r="D214" i="40"/>
  <c r="A214" i="40"/>
  <c r="R213" i="40"/>
  <c r="Q213" i="40"/>
  <c r="Q215" i="40" s="1"/>
  <c r="P213" i="40"/>
  <c r="O213" i="40"/>
  <c r="N213" i="40"/>
  <c r="M213" i="40"/>
  <c r="M215" i="40" s="1"/>
  <c r="L213" i="40"/>
  <c r="K213" i="40"/>
  <c r="J213" i="40"/>
  <c r="I213" i="40"/>
  <c r="I215" i="40" s="1"/>
  <c r="H213" i="40"/>
  <c r="G213" i="40"/>
  <c r="F213" i="40"/>
  <c r="E213" i="40"/>
  <c r="E215" i="40" s="1"/>
  <c r="D213" i="40"/>
  <c r="R209" i="40"/>
  <c r="R208" i="40" s="1"/>
  <c r="P209" i="40"/>
  <c r="P208" i="40" s="1"/>
  <c r="N209" i="40"/>
  <c r="N208" i="40" s="1"/>
  <c r="L209" i="40"/>
  <c r="L208" i="40" s="1"/>
  <c r="J209" i="40"/>
  <c r="J208" i="40" s="1"/>
  <c r="H209" i="40"/>
  <c r="H208" i="40" s="1"/>
  <c r="F209" i="40"/>
  <c r="F208" i="40" s="1"/>
  <c r="D209" i="40"/>
  <c r="D208" i="40" s="1"/>
  <c r="R205" i="40"/>
  <c r="Q205" i="40"/>
  <c r="P205" i="40"/>
  <c r="O205" i="40"/>
  <c r="N205" i="40"/>
  <c r="M205" i="40"/>
  <c r="L205" i="40"/>
  <c r="K205" i="40"/>
  <c r="J205" i="40"/>
  <c r="I205" i="40"/>
  <c r="H205" i="40"/>
  <c r="G205" i="40"/>
  <c r="F205" i="40"/>
  <c r="E205" i="40"/>
  <c r="D205" i="40"/>
  <c r="A205" i="40"/>
  <c r="A204" i="40"/>
  <c r="R202" i="40"/>
  <c r="Q202" i="40"/>
  <c r="P202" i="40"/>
  <c r="O202" i="40"/>
  <c r="N202" i="40"/>
  <c r="M202" i="40"/>
  <c r="L202" i="40"/>
  <c r="K202" i="40"/>
  <c r="J202" i="40"/>
  <c r="I202" i="40"/>
  <c r="H202" i="40"/>
  <c r="G202" i="40"/>
  <c r="F202" i="40"/>
  <c r="E202" i="40"/>
  <c r="D202" i="40"/>
  <c r="A202" i="40"/>
  <c r="R199" i="40"/>
  <c r="Q199" i="40"/>
  <c r="P199" i="40"/>
  <c r="O199" i="40"/>
  <c r="N199" i="40"/>
  <c r="M199" i="40"/>
  <c r="L199" i="40"/>
  <c r="K199" i="40"/>
  <c r="J199" i="40"/>
  <c r="I199" i="40"/>
  <c r="H199" i="40"/>
  <c r="G199" i="40"/>
  <c r="F199" i="40"/>
  <c r="E199" i="40"/>
  <c r="D199" i="40"/>
  <c r="A199" i="40"/>
  <c r="A198" i="40"/>
  <c r="R196" i="40"/>
  <c r="Q196" i="40"/>
  <c r="P196" i="40"/>
  <c r="O196" i="40"/>
  <c r="N196" i="40"/>
  <c r="M196" i="40"/>
  <c r="L196" i="40"/>
  <c r="K196" i="40"/>
  <c r="K192" i="40" s="1"/>
  <c r="J196" i="40"/>
  <c r="I196" i="40"/>
  <c r="I192" i="40" s="1"/>
  <c r="H196" i="40"/>
  <c r="G196" i="40"/>
  <c r="G192" i="40" s="1"/>
  <c r="F196" i="40"/>
  <c r="E196" i="40"/>
  <c r="E192" i="40" s="1"/>
  <c r="D196" i="40"/>
  <c r="A196" i="40"/>
  <c r="A195" i="40"/>
  <c r="A194" i="40"/>
  <c r="R193" i="40"/>
  <c r="Q193" i="40"/>
  <c r="P193" i="40"/>
  <c r="O193" i="40"/>
  <c r="N193" i="40"/>
  <c r="M193" i="40"/>
  <c r="L193" i="40"/>
  <c r="K193" i="40"/>
  <c r="J193" i="40"/>
  <c r="I193" i="40"/>
  <c r="H193" i="40"/>
  <c r="G193" i="40"/>
  <c r="F193" i="40"/>
  <c r="E193" i="40"/>
  <c r="D193" i="40"/>
  <c r="A193" i="40"/>
  <c r="A207" i="40" s="1"/>
  <c r="R192" i="40"/>
  <c r="R194" i="40" s="1"/>
  <c r="Q192" i="40"/>
  <c r="Q194" i="40" s="1"/>
  <c r="P192" i="40"/>
  <c r="P194" i="40" s="1"/>
  <c r="O192" i="40"/>
  <c r="O194" i="40" s="1"/>
  <c r="N192" i="40"/>
  <c r="N194" i="40" s="1"/>
  <c r="M192" i="40"/>
  <c r="M194" i="40" s="1"/>
  <c r="L192" i="40"/>
  <c r="L194" i="40" s="1"/>
  <c r="J192" i="40"/>
  <c r="J194" i="40" s="1"/>
  <c r="H192" i="40"/>
  <c r="H194" i="40" s="1"/>
  <c r="F192" i="40"/>
  <c r="F194" i="40" s="1"/>
  <c r="D192" i="40"/>
  <c r="D194" i="40" s="1"/>
  <c r="A191" i="40"/>
  <c r="R190" i="40"/>
  <c r="Q190" i="40"/>
  <c r="P190" i="40"/>
  <c r="O190" i="40"/>
  <c r="N190" i="40"/>
  <c r="M190" i="40"/>
  <c r="L190" i="40"/>
  <c r="K190" i="40"/>
  <c r="J190" i="40"/>
  <c r="I190" i="40"/>
  <c r="H190" i="40"/>
  <c r="G190" i="40"/>
  <c r="F190" i="40"/>
  <c r="E190" i="40"/>
  <c r="D190" i="40"/>
  <c r="A190" i="40"/>
  <c r="R189" i="40"/>
  <c r="R191" i="40" s="1"/>
  <c r="Q189" i="40"/>
  <c r="Q191" i="40" s="1"/>
  <c r="P189" i="40"/>
  <c r="P191" i="40" s="1"/>
  <c r="O189" i="40"/>
  <c r="O191" i="40" s="1"/>
  <c r="N189" i="40"/>
  <c r="N191" i="40" s="1"/>
  <c r="M189" i="40"/>
  <c r="M191" i="40" s="1"/>
  <c r="L189" i="40"/>
  <c r="L191" i="40" s="1"/>
  <c r="K189" i="40"/>
  <c r="K191" i="40" s="1"/>
  <c r="J189" i="40"/>
  <c r="J191" i="40" s="1"/>
  <c r="I189" i="40"/>
  <c r="I191" i="40" s="1"/>
  <c r="H189" i="40"/>
  <c r="H191" i="40" s="1"/>
  <c r="G189" i="40"/>
  <c r="G191" i="40" s="1"/>
  <c r="F189" i="40"/>
  <c r="F191" i="40" s="1"/>
  <c r="E189" i="40"/>
  <c r="E191" i="40" s="1"/>
  <c r="D189" i="40"/>
  <c r="D191" i="40" s="1"/>
  <c r="A189" i="40"/>
  <c r="A188" i="40"/>
  <c r="R187" i="40"/>
  <c r="Q187" i="40"/>
  <c r="P187" i="40"/>
  <c r="O187" i="40"/>
  <c r="N187" i="40"/>
  <c r="M187" i="40"/>
  <c r="L187" i="40"/>
  <c r="K187" i="40"/>
  <c r="J187" i="40"/>
  <c r="I187" i="40"/>
  <c r="H187" i="40"/>
  <c r="G187" i="40"/>
  <c r="F187" i="40"/>
  <c r="E187" i="40"/>
  <c r="D187" i="40"/>
  <c r="A187" i="40"/>
  <c r="A186" i="40"/>
  <c r="A185" i="40"/>
  <c r="A184" i="40"/>
  <c r="R182" i="40"/>
  <c r="Q182" i="40"/>
  <c r="P182" i="40"/>
  <c r="O182" i="40"/>
  <c r="N182" i="40"/>
  <c r="M182" i="40"/>
  <c r="L182" i="40"/>
  <c r="K182" i="40"/>
  <c r="J182" i="40"/>
  <c r="I182" i="40"/>
  <c r="H182" i="40"/>
  <c r="G182" i="40"/>
  <c r="F182" i="40"/>
  <c r="E182" i="40"/>
  <c r="D182" i="40"/>
  <c r="A182" i="40"/>
  <c r="A183" i="40" s="1"/>
  <c r="A181" i="40"/>
  <c r="R179" i="40"/>
  <c r="Q179" i="40"/>
  <c r="P179" i="40"/>
  <c r="O179" i="40"/>
  <c r="N179" i="40"/>
  <c r="M179" i="40"/>
  <c r="L179" i="40"/>
  <c r="K179" i="40"/>
  <c r="J179" i="40"/>
  <c r="I179" i="40"/>
  <c r="H179" i="40"/>
  <c r="G179" i="40"/>
  <c r="F179" i="40"/>
  <c r="E179" i="40"/>
  <c r="D179" i="40"/>
  <c r="A179" i="40"/>
  <c r="A180" i="40" s="1"/>
  <c r="A178" i="40"/>
  <c r="R176" i="40"/>
  <c r="R174" i="40" s="1"/>
  <c r="Q176" i="40"/>
  <c r="P176" i="40"/>
  <c r="P174" i="40" s="1"/>
  <c r="O176" i="40"/>
  <c r="N176" i="40"/>
  <c r="N174" i="40" s="1"/>
  <c r="M176" i="40"/>
  <c r="L176" i="40"/>
  <c r="L174" i="40" s="1"/>
  <c r="K176" i="40"/>
  <c r="J176" i="40"/>
  <c r="J174" i="40" s="1"/>
  <c r="I176" i="40"/>
  <c r="H176" i="40"/>
  <c r="H174" i="40" s="1"/>
  <c r="G176" i="40"/>
  <c r="F176" i="40"/>
  <c r="F174" i="40" s="1"/>
  <c r="E176" i="40"/>
  <c r="D176" i="40"/>
  <c r="D174" i="40" s="1"/>
  <c r="A176" i="40"/>
  <c r="A177" i="40" s="1"/>
  <c r="A175" i="40"/>
  <c r="Q174" i="40"/>
  <c r="O174" i="40"/>
  <c r="M174" i="40"/>
  <c r="K174" i="40"/>
  <c r="I174" i="40"/>
  <c r="G174" i="40"/>
  <c r="E174" i="40"/>
  <c r="A173" i="40"/>
  <c r="R172" i="40"/>
  <c r="Q172" i="40"/>
  <c r="P172" i="40"/>
  <c r="O172" i="40"/>
  <c r="N172" i="40"/>
  <c r="M172" i="40"/>
  <c r="L172" i="40"/>
  <c r="K172" i="40"/>
  <c r="J172" i="40"/>
  <c r="I172" i="40"/>
  <c r="H172" i="40"/>
  <c r="G172" i="40"/>
  <c r="F172" i="40"/>
  <c r="E172" i="40"/>
  <c r="D172" i="40"/>
  <c r="A172" i="40"/>
  <c r="R171" i="40"/>
  <c r="R173" i="40" s="1"/>
  <c r="Q171" i="40"/>
  <c r="Q173" i="40" s="1"/>
  <c r="P171" i="40"/>
  <c r="P173" i="40" s="1"/>
  <c r="O171" i="40"/>
  <c r="O173" i="40" s="1"/>
  <c r="N171" i="40"/>
  <c r="N173" i="40" s="1"/>
  <c r="M171" i="40"/>
  <c r="M173" i="40" s="1"/>
  <c r="L171" i="40"/>
  <c r="L173" i="40" s="1"/>
  <c r="K171" i="40"/>
  <c r="K173" i="40" s="1"/>
  <c r="J171" i="40"/>
  <c r="J173" i="40" s="1"/>
  <c r="I171" i="40"/>
  <c r="I173" i="40" s="1"/>
  <c r="H171" i="40"/>
  <c r="H173" i="40" s="1"/>
  <c r="G171" i="40"/>
  <c r="G173" i="40" s="1"/>
  <c r="F171" i="40"/>
  <c r="F173" i="40" s="1"/>
  <c r="E171" i="40"/>
  <c r="E173" i="40" s="1"/>
  <c r="D171" i="40"/>
  <c r="D173" i="40" s="1"/>
  <c r="A171" i="40"/>
  <c r="A170" i="40"/>
  <c r="R169" i="40"/>
  <c r="Q169" i="40"/>
  <c r="P169" i="40"/>
  <c r="O169" i="40"/>
  <c r="N169" i="40"/>
  <c r="M169" i="40"/>
  <c r="L169" i="40"/>
  <c r="K169" i="40"/>
  <c r="J169" i="40"/>
  <c r="I169" i="40"/>
  <c r="H169" i="40"/>
  <c r="G169" i="40"/>
  <c r="F169" i="40"/>
  <c r="E169" i="40"/>
  <c r="D169" i="40"/>
  <c r="A169" i="40"/>
  <c r="A168" i="40"/>
  <c r="A167" i="40"/>
  <c r="R164" i="40"/>
  <c r="Q164" i="40"/>
  <c r="P164" i="40"/>
  <c r="O164" i="40"/>
  <c r="N164" i="40"/>
  <c r="M164" i="40"/>
  <c r="L164" i="40"/>
  <c r="K164" i="40"/>
  <c r="J164" i="40"/>
  <c r="I164" i="40"/>
  <c r="H164" i="40"/>
  <c r="G164" i="40"/>
  <c r="F164" i="40"/>
  <c r="E164" i="40"/>
  <c r="D164" i="40"/>
  <c r="A164" i="40"/>
  <c r="A165" i="40" s="1"/>
  <c r="R161" i="40"/>
  <c r="Q161" i="40"/>
  <c r="P161" i="40"/>
  <c r="O161" i="40"/>
  <c r="N161" i="40"/>
  <c r="M161" i="40"/>
  <c r="L161" i="40"/>
  <c r="K161" i="40"/>
  <c r="J161" i="40"/>
  <c r="I161" i="40"/>
  <c r="H161" i="40"/>
  <c r="G161" i="40"/>
  <c r="F161" i="40"/>
  <c r="E161" i="40"/>
  <c r="D161" i="40"/>
  <c r="A161" i="40"/>
  <c r="A162" i="40" s="1"/>
  <c r="R158" i="40"/>
  <c r="Q158" i="40"/>
  <c r="Q156" i="40" s="1"/>
  <c r="P158" i="40"/>
  <c r="O158" i="40"/>
  <c r="O156" i="40" s="1"/>
  <c r="N158" i="40"/>
  <c r="M158" i="40"/>
  <c r="M156" i="40" s="1"/>
  <c r="L158" i="40"/>
  <c r="K158" i="40"/>
  <c r="K156" i="40" s="1"/>
  <c r="J158" i="40"/>
  <c r="I158" i="40"/>
  <c r="I156" i="40" s="1"/>
  <c r="H158" i="40"/>
  <c r="G158" i="40"/>
  <c r="G156" i="40" s="1"/>
  <c r="F158" i="40"/>
  <c r="E158" i="40"/>
  <c r="E156" i="40" s="1"/>
  <c r="D158" i="40"/>
  <c r="A158" i="40"/>
  <c r="A159" i="40" s="1"/>
  <c r="A157" i="40"/>
  <c r="R156" i="40"/>
  <c r="P156" i="40"/>
  <c r="N156" i="40"/>
  <c r="L156" i="40"/>
  <c r="J156" i="40"/>
  <c r="H156" i="40"/>
  <c r="F156" i="40"/>
  <c r="D156" i="40"/>
  <c r="A155" i="40"/>
  <c r="R154" i="40"/>
  <c r="Q154" i="40"/>
  <c r="P154" i="40"/>
  <c r="O154" i="40"/>
  <c r="N154" i="40"/>
  <c r="M154" i="40"/>
  <c r="L154" i="40"/>
  <c r="K154" i="40"/>
  <c r="J154" i="40"/>
  <c r="I154" i="40"/>
  <c r="H154" i="40"/>
  <c r="G154" i="40"/>
  <c r="F154" i="40"/>
  <c r="E154" i="40"/>
  <c r="D154" i="40"/>
  <c r="A154" i="40"/>
  <c r="R153" i="40"/>
  <c r="R155" i="40" s="1"/>
  <c r="Q153" i="40"/>
  <c r="Q155" i="40" s="1"/>
  <c r="P153" i="40"/>
  <c r="P155" i="40" s="1"/>
  <c r="O153" i="40"/>
  <c r="O155" i="40" s="1"/>
  <c r="N153" i="40"/>
  <c r="N155" i="40" s="1"/>
  <c r="M153" i="40"/>
  <c r="M155" i="40" s="1"/>
  <c r="L153" i="40"/>
  <c r="L155" i="40" s="1"/>
  <c r="K153" i="40"/>
  <c r="K155" i="40" s="1"/>
  <c r="J153" i="40"/>
  <c r="J155" i="40" s="1"/>
  <c r="I153" i="40"/>
  <c r="I155" i="40" s="1"/>
  <c r="H153" i="40"/>
  <c r="H155" i="40" s="1"/>
  <c r="G153" i="40"/>
  <c r="G155" i="40" s="1"/>
  <c r="F153" i="40"/>
  <c r="F155" i="40" s="1"/>
  <c r="E153" i="40"/>
  <c r="E155" i="40" s="1"/>
  <c r="D153" i="40"/>
  <c r="D155" i="40" s="1"/>
  <c r="A153" i="40"/>
  <c r="A152" i="40"/>
  <c r="R151" i="40"/>
  <c r="Q151" i="40"/>
  <c r="P151" i="40"/>
  <c r="O151" i="40"/>
  <c r="N151" i="40"/>
  <c r="M151" i="40"/>
  <c r="L151" i="40"/>
  <c r="K151" i="40"/>
  <c r="J151" i="40"/>
  <c r="I151" i="40"/>
  <c r="H151" i="40"/>
  <c r="G151" i="40"/>
  <c r="F151" i="40"/>
  <c r="E151" i="40"/>
  <c r="D151" i="40"/>
  <c r="A151" i="40"/>
  <c r="A150" i="40"/>
  <c r="A149" i="40"/>
  <c r="A148" i="40"/>
  <c r="R146" i="40"/>
  <c r="Q146" i="40"/>
  <c r="P146" i="40"/>
  <c r="O146" i="40"/>
  <c r="N146" i="40"/>
  <c r="M146" i="40"/>
  <c r="L146" i="40"/>
  <c r="K146" i="40"/>
  <c r="J146" i="40"/>
  <c r="I146" i="40"/>
  <c r="H146" i="40"/>
  <c r="G146" i="40"/>
  <c r="F146" i="40"/>
  <c r="E146" i="40"/>
  <c r="D146" i="40"/>
  <c r="A146" i="40"/>
  <c r="A147" i="40" s="1"/>
  <c r="A145" i="40"/>
  <c r="R143" i="40"/>
  <c r="Q143" i="40"/>
  <c r="P143" i="40"/>
  <c r="O143" i="40"/>
  <c r="N143" i="40"/>
  <c r="M143" i="40"/>
  <c r="L143" i="40"/>
  <c r="K143" i="40"/>
  <c r="J143" i="40"/>
  <c r="I143" i="40"/>
  <c r="H143" i="40"/>
  <c r="G143" i="40"/>
  <c r="F143" i="40"/>
  <c r="E143" i="40"/>
  <c r="D143" i="40"/>
  <c r="A143" i="40"/>
  <c r="A144" i="40" s="1"/>
  <c r="A142" i="40"/>
  <c r="R140" i="40"/>
  <c r="R138" i="40" s="1"/>
  <c r="Q140" i="40"/>
  <c r="P140" i="40"/>
  <c r="P138" i="40" s="1"/>
  <c r="O140" i="40"/>
  <c r="N140" i="40"/>
  <c r="N138" i="40" s="1"/>
  <c r="M140" i="40"/>
  <c r="L140" i="40"/>
  <c r="L138" i="40" s="1"/>
  <c r="K140" i="40"/>
  <c r="J140" i="40"/>
  <c r="J138" i="40" s="1"/>
  <c r="I140" i="40"/>
  <c r="H140" i="40"/>
  <c r="H138" i="40" s="1"/>
  <c r="G140" i="40"/>
  <c r="F140" i="40"/>
  <c r="F138" i="40" s="1"/>
  <c r="E140" i="40"/>
  <c r="D140" i="40"/>
  <c r="D138" i="40" s="1"/>
  <c r="A140" i="40"/>
  <c r="A141" i="40" s="1"/>
  <c r="A139" i="40"/>
  <c r="Q138" i="40"/>
  <c r="O138" i="40"/>
  <c r="M138" i="40"/>
  <c r="K138" i="40"/>
  <c r="I138" i="40"/>
  <c r="G138" i="40"/>
  <c r="E138" i="40"/>
  <c r="A137" i="40"/>
  <c r="R136" i="40"/>
  <c r="Q136" i="40"/>
  <c r="P136" i="40"/>
  <c r="O136" i="40"/>
  <c r="N136" i="40"/>
  <c r="M136" i="40"/>
  <c r="L136" i="40"/>
  <c r="K136" i="40"/>
  <c r="J136" i="40"/>
  <c r="I136" i="40"/>
  <c r="H136" i="40"/>
  <c r="G136" i="40"/>
  <c r="F136" i="40"/>
  <c r="E136" i="40"/>
  <c r="D136" i="40"/>
  <c r="A136" i="40"/>
  <c r="R135" i="40"/>
  <c r="R137" i="40" s="1"/>
  <c r="Q135" i="40"/>
  <c r="Q137" i="40" s="1"/>
  <c r="P135" i="40"/>
  <c r="P137" i="40" s="1"/>
  <c r="O135" i="40"/>
  <c r="O137" i="40" s="1"/>
  <c r="N135" i="40"/>
  <c r="N137" i="40" s="1"/>
  <c r="M135" i="40"/>
  <c r="M137" i="40" s="1"/>
  <c r="L135" i="40"/>
  <c r="L137" i="40" s="1"/>
  <c r="K135" i="40"/>
  <c r="K137" i="40" s="1"/>
  <c r="J135" i="40"/>
  <c r="J137" i="40" s="1"/>
  <c r="I135" i="40"/>
  <c r="I137" i="40" s="1"/>
  <c r="H135" i="40"/>
  <c r="H137" i="40" s="1"/>
  <c r="G135" i="40"/>
  <c r="G137" i="40" s="1"/>
  <c r="F135" i="40"/>
  <c r="F137" i="40" s="1"/>
  <c r="E135" i="40"/>
  <c r="E137" i="40" s="1"/>
  <c r="D135" i="40"/>
  <c r="D137" i="40" s="1"/>
  <c r="A135" i="40"/>
  <c r="A134" i="40"/>
  <c r="R133" i="40"/>
  <c r="Q133" i="40"/>
  <c r="P133" i="40"/>
  <c r="O133" i="40"/>
  <c r="N133" i="40"/>
  <c r="M133" i="40"/>
  <c r="L133" i="40"/>
  <c r="K133" i="40"/>
  <c r="J133" i="40"/>
  <c r="I133" i="40"/>
  <c r="H133" i="40"/>
  <c r="G133" i="40"/>
  <c r="F133" i="40"/>
  <c r="E133" i="40"/>
  <c r="D133" i="40"/>
  <c r="A133" i="40"/>
  <c r="A132" i="40"/>
  <c r="A131" i="40"/>
  <c r="R128" i="40"/>
  <c r="Q128" i="40"/>
  <c r="P128" i="40"/>
  <c r="O128" i="40"/>
  <c r="N128" i="40"/>
  <c r="M128" i="40"/>
  <c r="L128" i="40"/>
  <c r="K128" i="40"/>
  <c r="J128" i="40"/>
  <c r="I128" i="40"/>
  <c r="H128" i="40"/>
  <c r="G128" i="40"/>
  <c r="F128" i="40"/>
  <c r="E128" i="40"/>
  <c r="D128" i="40"/>
  <c r="A128" i="40"/>
  <c r="A129" i="40" s="1"/>
  <c r="R125" i="40"/>
  <c r="Q125" i="40"/>
  <c r="P125" i="40"/>
  <c r="O125" i="40"/>
  <c r="N125" i="40"/>
  <c r="M125" i="40"/>
  <c r="L125" i="40"/>
  <c r="K125" i="40"/>
  <c r="J125" i="40"/>
  <c r="I125" i="40"/>
  <c r="H125" i="40"/>
  <c r="G125" i="40"/>
  <c r="F125" i="40"/>
  <c r="E125" i="40"/>
  <c r="D125" i="40"/>
  <c r="A125" i="40"/>
  <c r="A126" i="40" s="1"/>
  <c r="R122" i="40"/>
  <c r="Q122" i="40"/>
  <c r="Q120" i="40" s="1"/>
  <c r="P122" i="40"/>
  <c r="O122" i="40"/>
  <c r="O120" i="40" s="1"/>
  <c r="N122" i="40"/>
  <c r="M122" i="40"/>
  <c r="M120" i="40" s="1"/>
  <c r="L122" i="40"/>
  <c r="K122" i="40"/>
  <c r="K120" i="40" s="1"/>
  <c r="J122" i="40"/>
  <c r="I122" i="40"/>
  <c r="I120" i="40" s="1"/>
  <c r="H122" i="40"/>
  <c r="G122" i="40"/>
  <c r="G120" i="40" s="1"/>
  <c r="F122" i="40"/>
  <c r="E122" i="40"/>
  <c r="E120" i="40" s="1"/>
  <c r="D122" i="40"/>
  <c r="A122" i="40"/>
  <c r="A123" i="40" s="1"/>
  <c r="A121" i="40"/>
  <c r="R120" i="40"/>
  <c r="P120" i="40"/>
  <c r="N120" i="40"/>
  <c r="L120" i="40"/>
  <c r="J120" i="40"/>
  <c r="H120" i="40"/>
  <c r="F120" i="40"/>
  <c r="D120" i="40"/>
  <c r="A119" i="40"/>
  <c r="R118" i="40"/>
  <c r="Q118" i="40"/>
  <c r="P118" i="40"/>
  <c r="O118" i="40"/>
  <c r="N118" i="40"/>
  <c r="M118" i="40"/>
  <c r="L118" i="40"/>
  <c r="K118" i="40"/>
  <c r="J118" i="40"/>
  <c r="I118" i="40"/>
  <c r="H118" i="40"/>
  <c r="G118" i="40"/>
  <c r="A118" i="40"/>
  <c r="R117" i="40"/>
  <c r="R119" i="40" s="1"/>
  <c r="Q117" i="40"/>
  <c r="Q119" i="40" s="1"/>
  <c r="P117" i="40"/>
  <c r="P119" i="40" s="1"/>
  <c r="O117" i="40"/>
  <c r="O119" i="40" s="1"/>
  <c r="N117" i="40"/>
  <c r="N119" i="40" s="1"/>
  <c r="M117" i="40"/>
  <c r="M119" i="40" s="1"/>
  <c r="L117" i="40"/>
  <c r="L119" i="40" s="1"/>
  <c r="K117" i="40"/>
  <c r="K119" i="40" s="1"/>
  <c r="J117" i="40"/>
  <c r="J119" i="40" s="1"/>
  <c r="I117" i="40"/>
  <c r="I119" i="40" s="1"/>
  <c r="H117" i="40"/>
  <c r="H119" i="40" s="1"/>
  <c r="G117" i="40"/>
  <c r="G119" i="40" s="1"/>
  <c r="F117" i="40"/>
  <c r="F119" i="40" s="1"/>
  <c r="E117" i="40"/>
  <c r="D117" i="40"/>
  <c r="D119" i="40" s="1"/>
  <c r="A117" i="40"/>
  <c r="A116" i="40"/>
  <c r="R115" i="40"/>
  <c r="Q115" i="40"/>
  <c r="P115" i="40"/>
  <c r="O115" i="40"/>
  <c r="N115" i="40"/>
  <c r="M115" i="40"/>
  <c r="L115" i="40"/>
  <c r="K115" i="40"/>
  <c r="J115" i="40"/>
  <c r="I115" i="40"/>
  <c r="H115" i="40"/>
  <c r="G115" i="40"/>
  <c r="A115" i="40"/>
  <c r="A114" i="40"/>
  <c r="A113" i="40"/>
  <c r="A112" i="40"/>
  <c r="R110" i="40"/>
  <c r="R101" i="40" s="1"/>
  <c r="R97" i="40" s="1"/>
  <c r="Q110" i="40"/>
  <c r="P110" i="40"/>
  <c r="P101" i="40" s="1"/>
  <c r="P97" i="40" s="1"/>
  <c r="O110" i="40"/>
  <c r="N110" i="40"/>
  <c r="N101" i="40" s="1"/>
  <c r="N97" i="40" s="1"/>
  <c r="M110" i="40"/>
  <c r="L110" i="40"/>
  <c r="L101" i="40" s="1"/>
  <c r="L97" i="40" s="1"/>
  <c r="K110" i="40"/>
  <c r="J110" i="40"/>
  <c r="J101" i="40" s="1"/>
  <c r="J97" i="40" s="1"/>
  <c r="I110" i="40"/>
  <c r="H110" i="40"/>
  <c r="H101" i="40" s="1"/>
  <c r="H97" i="40" s="1"/>
  <c r="G110" i="40"/>
  <c r="A110" i="40"/>
  <c r="A111" i="40" s="1"/>
  <c r="F109" i="40"/>
  <c r="F112" i="40" s="1"/>
  <c r="F110" i="40" s="1"/>
  <c r="F101" i="40" s="1"/>
  <c r="E109" i="40"/>
  <c r="E112" i="40" s="1"/>
  <c r="E110" i="40" s="1"/>
  <c r="E101" i="40" s="1"/>
  <c r="D109" i="40"/>
  <c r="D112" i="40" s="1"/>
  <c r="D110" i="40" s="1"/>
  <c r="D101" i="40" s="1"/>
  <c r="R107" i="40"/>
  <c r="Q107" i="40"/>
  <c r="P107" i="40"/>
  <c r="O107" i="40"/>
  <c r="N107" i="40"/>
  <c r="M107" i="40"/>
  <c r="L107" i="40"/>
  <c r="K107" i="40"/>
  <c r="J107" i="40"/>
  <c r="I107" i="40"/>
  <c r="H107" i="40"/>
  <c r="G107" i="40"/>
  <c r="E107" i="40"/>
  <c r="A107" i="40"/>
  <c r="A108" i="40" s="1"/>
  <c r="A106" i="40"/>
  <c r="A105" i="40"/>
  <c r="R104" i="40"/>
  <c r="Q104" i="40"/>
  <c r="Q102" i="40" s="1"/>
  <c r="P104" i="40"/>
  <c r="O104" i="40"/>
  <c r="O102" i="40" s="1"/>
  <c r="N104" i="40"/>
  <c r="M104" i="40"/>
  <c r="M102" i="40" s="1"/>
  <c r="L104" i="40"/>
  <c r="K104" i="40"/>
  <c r="K102" i="40" s="1"/>
  <c r="J104" i="40"/>
  <c r="I104" i="40"/>
  <c r="I102" i="40" s="1"/>
  <c r="H104" i="40"/>
  <c r="G104" i="40"/>
  <c r="G102" i="40" s="1"/>
  <c r="F104" i="40"/>
  <c r="E104" i="40"/>
  <c r="D104" i="40"/>
  <c r="A104" i="40"/>
  <c r="A103" i="40"/>
  <c r="R102" i="40"/>
  <c r="P102" i="40"/>
  <c r="N102" i="40"/>
  <c r="L102" i="40"/>
  <c r="J102" i="40"/>
  <c r="H102" i="40"/>
  <c r="Q101" i="40"/>
  <c r="O101" i="40"/>
  <c r="M101" i="40"/>
  <c r="K101" i="40"/>
  <c r="I101" i="40"/>
  <c r="G101" i="40"/>
  <c r="A101" i="40"/>
  <c r="R100" i="40"/>
  <c r="Q100" i="40"/>
  <c r="P100" i="40"/>
  <c r="O100" i="40"/>
  <c r="N100" i="40"/>
  <c r="M100" i="40"/>
  <c r="L100" i="40"/>
  <c r="K100" i="40"/>
  <c r="J100" i="40"/>
  <c r="I100" i="40"/>
  <c r="H100" i="40"/>
  <c r="G100" i="40"/>
  <c r="E100" i="40"/>
  <c r="A100" i="40"/>
  <c r="R99" i="40"/>
  <c r="Q99" i="40"/>
  <c r="P99" i="40"/>
  <c r="O99" i="40"/>
  <c r="N99" i="40"/>
  <c r="M99" i="40"/>
  <c r="L99" i="40"/>
  <c r="K99" i="40"/>
  <c r="J99" i="40"/>
  <c r="I99" i="40"/>
  <c r="H99" i="40"/>
  <c r="G99" i="40"/>
  <c r="F99" i="40"/>
  <c r="E99" i="40"/>
  <c r="D99" i="40"/>
  <c r="A99" i="40"/>
  <c r="R98" i="40"/>
  <c r="Q98" i="40"/>
  <c r="P98" i="40"/>
  <c r="O98" i="40"/>
  <c r="N98" i="40"/>
  <c r="M98" i="40"/>
  <c r="L98" i="40"/>
  <c r="J98" i="40"/>
  <c r="H98" i="40"/>
  <c r="F98" i="40"/>
  <c r="D98" i="40"/>
  <c r="A98" i="40"/>
  <c r="Q97" i="40"/>
  <c r="O97" i="40"/>
  <c r="M97" i="40"/>
  <c r="D473" i="39"/>
  <c r="D470" i="39"/>
  <c r="R463" i="39"/>
  <c r="Q463" i="39"/>
  <c r="P463" i="39"/>
  <c r="O463" i="39"/>
  <c r="N463" i="39"/>
  <c r="M463" i="39"/>
  <c r="L463" i="39"/>
  <c r="K463" i="39"/>
  <c r="J463" i="39"/>
  <c r="I463" i="39"/>
  <c r="H463" i="39"/>
  <c r="G463" i="39"/>
  <c r="F463" i="39"/>
  <c r="E463" i="39"/>
  <c r="D463" i="39"/>
  <c r="R455" i="39"/>
  <c r="Q455" i="39"/>
  <c r="P455" i="39"/>
  <c r="O455" i="39"/>
  <c r="N455" i="39"/>
  <c r="M455" i="39"/>
  <c r="L455" i="39"/>
  <c r="K455" i="39"/>
  <c r="J455" i="39"/>
  <c r="I455" i="39"/>
  <c r="H455" i="39"/>
  <c r="G455" i="39"/>
  <c r="F455" i="39"/>
  <c r="E455" i="39"/>
  <c r="D455" i="39"/>
  <c r="R453" i="39"/>
  <c r="Q453" i="39"/>
  <c r="P453" i="39"/>
  <c r="O453" i="39"/>
  <c r="N453" i="39"/>
  <c r="M453" i="39"/>
  <c r="L453" i="39"/>
  <c r="K453" i="39"/>
  <c r="J453" i="39"/>
  <c r="I453" i="39"/>
  <c r="H453" i="39"/>
  <c r="G453" i="39"/>
  <c r="F453" i="39"/>
  <c r="E453" i="39"/>
  <c r="D453" i="39"/>
  <c r="R452" i="39"/>
  <c r="Q452" i="39"/>
  <c r="P452" i="39"/>
  <c r="O452" i="39"/>
  <c r="N452" i="39"/>
  <c r="M452" i="39"/>
  <c r="L452" i="39"/>
  <c r="K452" i="39"/>
  <c r="J452" i="39"/>
  <c r="I452" i="39"/>
  <c r="H452" i="39"/>
  <c r="G452" i="39"/>
  <c r="F452" i="39"/>
  <c r="E452" i="39"/>
  <c r="D452" i="39"/>
  <c r="R451" i="39"/>
  <c r="Q451" i="39"/>
  <c r="P451" i="39"/>
  <c r="O451" i="39"/>
  <c r="N451" i="39"/>
  <c r="M451" i="39"/>
  <c r="L451" i="39"/>
  <c r="K451" i="39"/>
  <c r="J451" i="39"/>
  <c r="I451" i="39"/>
  <c r="H451" i="39"/>
  <c r="F451" i="39"/>
  <c r="E451" i="39"/>
  <c r="D451" i="39"/>
  <c r="R450" i="39"/>
  <c r="Q450" i="39"/>
  <c r="P450" i="39"/>
  <c r="O450" i="39"/>
  <c r="N450" i="39"/>
  <c r="M450" i="39"/>
  <c r="L450" i="39"/>
  <c r="K450" i="39"/>
  <c r="J450" i="39"/>
  <c r="I450" i="39"/>
  <c r="H450" i="39"/>
  <c r="G450" i="39"/>
  <c r="F450" i="39"/>
  <c r="E450" i="39"/>
  <c r="D450" i="39"/>
  <c r="R449" i="39"/>
  <c r="Q449" i="39"/>
  <c r="P449" i="39"/>
  <c r="O449" i="39"/>
  <c r="N449" i="39"/>
  <c r="M449" i="39"/>
  <c r="L449" i="39"/>
  <c r="K449" i="39"/>
  <c r="J449" i="39"/>
  <c r="I449" i="39"/>
  <c r="H449" i="39"/>
  <c r="G449" i="39"/>
  <c r="F449" i="39"/>
  <c r="E449" i="39"/>
  <c r="D449" i="39"/>
  <c r="R448" i="39"/>
  <c r="Q448" i="39"/>
  <c r="P448" i="39"/>
  <c r="O448" i="39"/>
  <c r="N448" i="39"/>
  <c r="M448" i="39"/>
  <c r="L448" i="39"/>
  <c r="K448" i="39"/>
  <c r="J448" i="39"/>
  <c r="I448" i="39"/>
  <c r="H448" i="39"/>
  <c r="G448" i="39"/>
  <c r="F448" i="39"/>
  <c r="E448" i="39"/>
  <c r="D448" i="39"/>
  <c r="R447" i="39"/>
  <c r="Q447" i="39"/>
  <c r="Q446" i="39" s="1"/>
  <c r="P447" i="39"/>
  <c r="O447" i="39"/>
  <c r="O446" i="39" s="1"/>
  <c r="N447" i="39"/>
  <c r="M447" i="39"/>
  <c r="M446" i="39" s="1"/>
  <c r="L447" i="39"/>
  <c r="K447" i="39"/>
  <c r="K446" i="39" s="1"/>
  <c r="J447" i="39"/>
  <c r="I447" i="39"/>
  <c r="I446" i="39" s="1"/>
  <c r="H447" i="39"/>
  <c r="G447" i="39"/>
  <c r="G446" i="39" s="1"/>
  <c r="F447" i="39"/>
  <c r="E447" i="39"/>
  <c r="E446" i="39" s="1"/>
  <c r="D447" i="39"/>
  <c r="R446" i="39"/>
  <c r="P446" i="39"/>
  <c r="N446" i="39"/>
  <c r="L446" i="39"/>
  <c r="J446" i="39"/>
  <c r="H446" i="39"/>
  <c r="F446" i="39"/>
  <c r="D446" i="39"/>
  <c r="R445" i="39"/>
  <c r="Q445" i="39"/>
  <c r="P445" i="39"/>
  <c r="O445" i="39"/>
  <c r="N445" i="39"/>
  <c r="M445" i="39"/>
  <c r="L445" i="39"/>
  <c r="K445" i="39"/>
  <c r="J445" i="39"/>
  <c r="I445" i="39"/>
  <c r="H445" i="39"/>
  <c r="G445" i="39"/>
  <c r="F445" i="39"/>
  <c r="E445" i="39"/>
  <c r="D445" i="39"/>
  <c r="R444" i="39"/>
  <c r="Q444" i="39"/>
  <c r="P444" i="39"/>
  <c r="O444" i="39"/>
  <c r="N444" i="39"/>
  <c r="M444" i="39"/>
  <c r="L444" i="39"/>
  <c r="K444" i="39"/>
  <c r="J444" i="39"/>
  <c r="I444" i="39"/>
  <c r="H444" i="39"/>
  <c r="G444" i="39"/>
  <c r="F444" i="39"/>
  <c r="E444" i="39"/>
  <c r="D444" i="39"/>
  <c r="F425" i="39"/>
  <c r="E425" i="39"/>
  <c r="D425" i="39"/>
  <c r="F424" i="39"/>
  <c r="E424" i="39"/>
  <c r="D424" i="39"/>
  <c r="F423" i="39"/>
  <c r="E423" i="39"/>
  <c r="D423" i="39"/>
  <c r="F422" i="39"/>
  <c r="E422" i="39"/>
  <c r="D422" i="39"/>
  <c r="F421" i="39"/>
  <c r="E421" i="39"/>
  <c r="D421" i="39"/>
  <c r="F420" i="39"/>
  <c r="E420" i="39"/>
  <c r="D420" i="39"/>
  <c r="D418" i="39" s="1"/>
  <c r="D429" i="39" s="1"/>
  <c r="F419" i="39"/>
  <c r="E419" i="39"/>
  <c r="E418" i="39" s="1"/>
  <c r="D419" i="39"/>
  <c r="F418" i="39"/>
  <c r="F429" i="39" s="1"/>
  <c r="F417" i="39"/>
  <c r="E417" i="39"/>
  <c r="D417" i="39"/>
  <c r="F416" i="39"/>
  <c r="E416" i="39"/>
  <c r="D416" i="39"/>
  <c r="F415" i="39"/>
  <c r="E415" i="39"/>
  <c r="D415" i="39"/>
  <c r="F414" i="39"/>
  <c r="E414" i="39"/>
  <c r="D414" i="39"/>
  <c r="F413" i="39"/>
  <c r="E413" i="39"/>
  <c r="D413" i="39"/>
  <c r="F411" i="39"/>
  <c r="E411" i="39"/>
  <c r="D411" i="39"/>
  <c r="F410" i="39"/>
  <c r="E410" i="39"/>
  <c r="D410" i="39"/>
  <c r="F409" i="39"/>
  <c r="E409" i="39"/>
  <c r="D409" i="39"/>
  <c r="F408" i="39"/>
  <c r="E408" i="39"/>
  <c r="E407" i="39" s="1"/>
  <c r="D408" i="39"/>
  <c r="F407" i="39"/>
  <c r="D407" i="39"/>
  <c r="F406" i="39"/>
  <c r="E406" i="39"/>
  <c r="D406" i="39"/>
  <c r="F405" i="39"/>
  <c r="E405" i="39"/>
  <c r="D405" i="39"/>
  <c r="F404" i="39"/>
  <c r="E404" i="39"/>
  <c r="D404" i="39"/>
  <c r="F403" i="39"/>
  <c r="E403" i="39"/>
  <c r="D403" i="39"/>
  <c r="R393" i="39"/>
  <c r="Q393" i="39"/>
  <c r="P393" i="39"/>
  <c r="O393" i="39"/>
  <c r="N393" i="39"/>
  <c r="M393" i="39"/>
  <c r="L393" i="39"/>
  <c r="K393" i="39"/>
  <c r="J393" i="39"/>
  <c r="I393" i="39"/>
  <c r="H393" i="39"/>
  <c r="G393" i="39"/>
  <c r="F393" i="39"/>
  <c r="E393" i="39"/>
  <c r="D393" i="39"/>
  <c r="R392" i="39"/>
  <c r="Q392" i="39"/>
  <c r="P392" i="39"/>
  <c r="O392" i="39"/>
  <c r="N392" i="39"/>
  <c r="M392" i="39"/>
  <c r="L392" i="39"/>
  <c r="K392" i="39"/>
  <c r="J392" i="39"/>
  <c r="I392" i="39"/>
  <c r="H392" i="39"/>
  <c r="G392" i="39"/>
  <c r="F392" i="39"/>
  <c r="E392" i="39"/>
  <c r="D392" i="39"/>
  <c r="R390" i="39"/>
  <c r="Q390" i="39"/>
  <c r="P390" i="39"/>
  <c r="O390" i="39"/>
  <c r="N390" i="39"/>
  <c r="M390" i="39"/>
  <c r="L390" i="39"/>
  <c r="K390" i="39"/>
  <c r="J390" i="39"/>
  <c r="I390" i="39"/>
  <c r="H390" i="39"/>
  <c r="G390" i="39"/>
  <c r="F390" i="39"/>
  <c r="E390" i="39"/>
  <c r="D390" i="39"/>
  <c r="R389" i="39"/>
  <c r="R388" i="39" s="1"/>
  <c r="Q389" i="39"/>
  <c r="P389" i="39"/>
  <c r="P388" i="39" s="1"/>
  <c r="O389" i="39"/>
  <c r="N389" i="39"/>
  <c r="N388" i="39" s="1"/>
  <c r="M389" i="39"/>
  <c r="L389" i="39"/>
  <c r="L388" i="39" s="1"/>
  <c r="K389" i="39"/>
  <c r="J389" i="39"/>
  <c r="J388" i="39" s="1"/>
  <c r="I389" i="39"/>
  <c r="H389" i="39"/>
  <c r="H388" i="39" s="1"/>
  <c r="G389" i="39"/>
  <c r="F389" i="39"/>
  <c r="F388" i="39" s="1"/>
  <c r="E389" i="39"/>
  <c r="D389" i="39"/>
  <c r="D388" i="39" s="1"/>
  <c r="Q388" i="39"/>
  <c r="O388" i="39"/>
  <c r="M388" i="39"/>
  <c r="K388" i="39"/>
  <c r="I388" i="39"/>
  <c r="G388" i="39"/>
  <c r="E388" i="39"/>
  <c r="R387" i="39"/>
  <c r="Q387" i="39"/>
  <c r="P387" i="39"/>
  <c r="O387" i="39"/>
  <c r="N387" i="39"/>
  <c r="M387" i="39"/>
  <c r="L387" i="39"/>
  <c r="K387" i="39"/>
  <c r="J387" i="39"/>
  <c r="I387" i="39"/>
  <c r="H387" i="39"/>
  <c r="G387" i="39"/>
  <c r="F387" i="39"/>
  <c r="E387" i="39"/>
  <c r="D387" i="39"/>
  <c r="R386" i="39"/>
  <c r="Q386" i="39"/>
  <c r="Q385" i="39" s="1"/>
  <c r="P386" i="39"/>
  <c r="O386" i="39"/>
  <c r="O385" i="39" s="1"/>
  <c r="N386" i="39"/>
  <c r="M386" i="39"/>
  <c r="M385" i="39" s="1"/>
  <c r="L386" i="39"/>
  <c r="K386" i="39"/>
  <c r="K385" i="39" s="1"/>
  <c r="J386" i="39"/>
  <c r="I386" i="39"/>
  <c r="I385" i="39" s="1"/>
  <c r="H386" i="39"/>
  <c r="G386" i="39"/>
  <c r="G385" i="39" s="1"/>
  <c r="F386" i="39"/>
  <c r="E386" i="39"/>
  <c r="E385" i="39" s="1"/>
  <c r="D386" i="39"/>
  <c r="R385" i="39"/>
  <c r="P385" i="39"/>
  <c r="N385" i="39"/>
  <c r="L385" i="39"/>
  <c r="J385" i="39"/>
  <c r="H385" i="39"/>
  <c r="F385" i="39"/>
  <c r="D385" i="39"/>
  <c r="R384" i="39"/>
  <c r="Q384" i="39"/>
  <c r="P384" i="39"/>
  <c r="O384" i="39"/>
  <c r="N384" i="39"/>
  <c r="M384" i="39"/>
  <c r="L384" i="39"/>
  <c r="K384" i="39"/>
  <c r="J384" i="39"/>
  <c r="I384" i="39"/>
  <c r="H384" i="39"/>
  <c r="G384" i="39"/>
  <c r="F384" i="39"/>
  <c r="E384" i="39"/>
  <c r="D384" i="39"/>
  <c r="R383" i="39"/>
  <c r="Q383" i="39"/>
  <c r="P383" i="39"/>
  <c r="O383" i="39"/>
  <c r="N383" i="39"/>
  <c r="M383" i="39"/>
  <c r="L383" i="39"/>
  <c r="K383" i="39"/>
  <c r="J383" i="39"/>
  <c r="I383" i="39"/>
  <c r="H383" i="39"/>
  <c r="F383" i="39"/>
  <c r="E383" i="39"/>
  <c r="D383" i="39"/>
  <c r="R382" i="39"/>
  <c r="Q382" i="39"/>
  <c r="Q381" i="39" s="1"/>
  <c r="P382" i="39"/>
  <c r="O382" i="39"/>
  <c r="O381" i="39" s="1"/>
  <c r="N382" i="39"/>
  <c r="M382" i="39"/>
  <c r="M381" i="39" s="1"/>
  <c r="L382" i="39"/>
  <c r="K382" i="39"/>
  <c r="K381" i="39" s="1"/>
  <c r="J382" i="39"/>
  <c r="I382" i="39"/>
  <c r="I381" i="39" s="1"/>
  <c r="H382" i="39"/>
  <c r="G382" i="39"/>
  <c r="F382" i="39"/>
  <c r="E382" i="39"/>
  <c r="E381" i="39" s="1"/>
  <c r="D382" i="39"/>
  <c r="R381" i="39"/>
  <c r="P381" i="39"/>
  <c r="N381" i="39"/>
  <c r="L381" i="39"/>
  <c r="J381" i="39"/>
  <c r="H381" i="39"/>
  <c r="F381" i="39"/>
  <c r="D381" i="39"/>
  <c r="R380" i="39"/>
  <c r="Q380" i="39"/>
  <c r="P380" i="39"/>
  <c r="O380" i="39"/>
  <c r="N380" i="39"/>
  <c r="M380" i="39"/>
  <c r="L380" i="39"/>
  <c r="K380" i="39"/>
  <c r="J380" i="39"/>
  <c r="I380" i="39"/>
  <c r="H380" i="39"/>
  <c r="G380" i="39"/>
  <c r="F380" i="39"/>
  <c r="E380" i="39"/>
  <c r="D380" i="39"/>
  <c r="R379" i="39"/>
  <c r="Q379" i="39"/>
  <c r="P379" i="39"/>
  <c r="O379" i="39"/>
  <c r="N379" i="39"/>
  <c r="M379" i="39"/>
  <c r="L379" i="39"/>
  <c r="K379" i="39"/>
  <c r="J379" i="39"/>
  <c r="I379" i="39"/>
  <c r="H379" i="39"/>
  <c r="G379" i="39"/>
  <c r="F379" i="39"/>
  <c r="E379" i="39"/>
  <c r="D379" i="39"/>
  <c r="R378" i="39"/>
  <c r="Q378" i="39"/>
  <c r="P378" i="39"/>
  <c r="O378" i="39"/>
  <c r="N378" i="39"/>
  <c r="M378" i="39"/>
  <c r="L378" i="39"/>
  <c r="K378" i="39"/>
  <c r="J378" i="39"/>
  <c r="I378" i="39"/>
  <c r="H378" i="39"/>
  <c r="G378" i="39"/>
  <c r="F378" i="39"/>
  <c r="E378" i="39"/>
  <c r="D378" i="39"/>
  <c r="R377" i="39"/>
  <c r="Q377" i="39"/>
  <c r="P377" i="39"/>
  <c r="O377" i="39"/>
  <c r="N377" i="39"/>
  <c r="M377" i="39"/>
  <c r="L377" i="39"/>
  <c r="K377" i="39"/>
  <c r="J377" i="39"/>
  <c r="I377" i="39"/>
  <c r="H377" i="39"/>
  <c r="G377" i="39"/>
  <c r="F377" i="39"/>
  <c r="E377" i="39"/>
  <c r="D377" i="39"/>
  <c r="R376" i="39"/>
  <c r="Q376" i="39"/>
  <c r="Q375" i="39" s="1"/>
  <c r="P376" i="39"/>
  <c r="O376" i="39"/>
  <c r="O375" i="39" s="1"/>
  <c r="N376" i="39"/>
  <c r="M376" i="39"/>
  <c r="M375" i="39" s="1"/>
  <c r="L376" i="39"/>
  <c r="K376" i="39"/>
  <c r="K375" i="39" s="1"/>
  <c r="J376" i="39"/>
  <c r="I376" i="39"/>
  <c r="I375" i="39" s="1"/>
  <c r="H376" i="39"/>
  <c r="G376" i="39"/>
  <c r="G375" i="39" s="1"/>
  <c r="F376" i="39"/>
  <c r="E376" i="39"/>
  <c r="E375" i="39" s="1"/>
  <c r="D376" i="39"/>
  <c r="R375" i="39"/>
  <c r="P375" i="39"/>
  <c r="N375" i="39"/>
  <c r="L375" i="39"/>
  <c r="J375" i="39"/>
  <c r="H375" i="39"/>
  <c r="F375" i="39"/>
  <c r="D375" i="39"/>
  <c r="R374" i="39"/>
  <c r="Q374" i="39"/>
  <c r="P374" i="39"/>
  <c r="O374" i="39"/>
  <c r="N374" i="39"/>
  <c r="M374" i="39"/>
  <c r="L374" i="39"/>
  <c r="K374" i="39"/>
  <c r="J374" i="39"/>
  <c r="I374" i="39"/>
  <c r="H374" i="39"/>
  <c r="G374" i="39"/>
  <c r="F374" i="39"/>
  <c r="E374" i="39"/>
  <c r="D374" i="39"/>
  <c r="R373" i="39"/>
  <c r="Q373" i="39"/>
  <c r="P373" i="39"/>
  <c r="O373" i="39"/>
  <c r="N373" i="39"/>
  <c r="M373" i="39"/>
  <c r="L373" i="39"/>
  <c r="K373" i="39"/>
  <c r="J373" i="39"/>
  <c r="I373" i="39"/>
  <c r="H373" i="39"/>
  <c r="G373" i="39"/>
  <c r="F373" i="39"/>
  <c r="E373" i="39"/>
  <c r="D373" i="39"/>
  <c r="R372" i="39"/>
  <c r="Q372" i="39"/>
  <c r="P372" i="39"/>
  <c r="O372" i="39"/>
  <c r="N372" i="39"/>
  <c r="M372" i="39"/>
  <c r="L372" i="39"/>
  <c r="K372" i="39"/>
  <c r="J372" i="39"/>
  <c r="I372" i="39"/>
  <c r="H372" i="39"/>
  <c r="G372" i="39"/>
  <c r="F372" i="39"/>
  <c r="E372" i="39"/>
  <c r="D372" i="39"/>
  <c r="R371" i="39"/>
  <c r="Q371" i="39"/>
  <c r="P371" i="39"/>
  <c r="O371" i="39"/>
  <c r="N371" i="39"/>
  <c r="M371" i="39"/>
  <c r="L371" i="39"/>
  <c r="K371" i="39"/>
  <c r="J371" i="39"/>
  <c r="I371" i="39"/>
  <c r="H371" i="39"/>
  <c r="G371" i="39"/>
  <c r="F371" i="39"/>
  <c r="E371" i="39"/>
  <c r="D371" i="39"/>
  <c r="R369" i="39"/>
  <c r="Q369" i="39"/>
  <c r="P369" i="39"/>
  <c r="O369" i="39"/>
  <c r="N369" i="39"/>
  <c r="M369" i="39"/>
  <c r="L369" i="39"/>
  <c r="K369" i="39"/>
  <c r="J369" i="39"/>
  <c r="I369" i="39"/>
  <c r="H369" i="39"/>
  <c r="G369" i="39"/>
  <c r="F369" i="39"/>
  <c r="E369" i="39"/>
  <c r="D369" i="39"/>
  <c r="R368" i="39"/>
  <c r="Q368" i="39"/>
  <c r="P368" i="39"/>
  <c r="O368" i="39"/>
  <c r="N368" i="39"/>
  <c r="M368" i="39"/>
  <c r="L368" i="39"/>
  <c r="K368" i="39"/>
  <c r="J368" i="39"/>
  <c r="I368" i="39"/>
  <c r="H368" i="39"/>
  <c r="G368" i="39"/>
  <c r="F368" i="39"/>
  <c r="E368" i="39"/>
  <c r="D368" i="39"/>
  <c r="R367" i="39"/>
  <c r="Q367" i="39"/>
  <c r="P367" i="39"/>
  <c r="O367" i="39"/>
  <c r="N367" i="39"/>
  <c r="M367" i="39"/>
  <c r="L367" i="39"/>
  <c r="K367" i="39"/>
  <c r="J367" i="39"/>
  <c r="I367" i="39"/>
  <c r="H367" i="39"/>
  <c r="G367" i="39"/>
  <c r="F367" i="39"/>
  <c r="E367" i="39"/>
  <c r="D367" i="39"/>
  <c r="R365" i="39"/>
  <c r="Q365" i="39"/>
  <c r="P365" i="39"/>
  <c r="O365" i="39"/>
  <c r="N365" i="39"/>
  <c r="M365" i="39"/>
  <c r="L365" i="39"/>
  <c r="K365" i="39"/>
  <c r="J365" i="39"/>
  <c r="I365" i="39"/>
  <c r="H365" i="39"/>
  <c r="G365" i="39"/>
  <c r="F365" i="39"/>
  <c r="E365" i="39"/>
  <c r="D365" i="39"/>
  <c r="R364" i="39"/>
  <c r="Q364" i="39"/>
  <c r="P364" i="39"/>
  <c r="O364" i="39"/>
  <c r="N364" i="39"/>
  <c r="M364" i="39"/>
  <c r="L364" i="39"/>
  <c r="K364" i="39"/>
  <c r="J364" i="39"/>
  <c r="I364" i="39"/>
  <c r="H364" i="39"/>
  <c r="G364" i="39"/>
  <c r="F364" i="39"/>
  <c r="E364" i="39"/>
  <c r="D364" i="39"/>
  <c r="R363" i="39"/>
  <c r="Q363" i="39"/>
  <c r="P363" i="39"/>
  <c r="O363" i="39"/>
  <c r="N363" i="39"/>
  <c r="M363" i="39"/>
  <c r="L363" i="39"/>
  <c r="K363" i="39"/>
  <c r="J363" i="39"/>
  <c r="I363" i="39"/>
  <c r="H363" i="39"/>
  <c r="G363" i="39"/>
  <c r="F363" i="39"/>
  <c r="E363" i="39"/>
  <c r="D363" i="39"/>
  <c r="R362" i="39"/>
  <c r="Q362" i="39"/>
  <c r="P362" i="39"/>
  <c r="O362" i="39"/>
  <c r="N362" i="39"/>
  <c r="M362" i="39"/>
  <c r="L362" i="39"/>
  <c r="K362" i="39"/>
  <c r="J362" i="39"/>
  <c r="I362" i="39"/>
  <c r="H362" i="39"/>
  <c r="G362" i="39"/>
  <c r="F362" i="39"/>
  <c r="E362" i="39"/>
  <c r="D362" i="39"/>
  <c r="R357" i="39"/>
  <c r="Q357" i="39"/>
  <c r="P357" i="39"/>
  <c r="O357" i="39"/>
  <c r="N357" i="39"/>
  <c r="M357" i="39"/>
  <c r="L357" i="39"/>
  <c r="K357" i="39"/>
  <c r="J357" i="39"/>
  <c r="I357" i="39"/>
  <c r="H357" i="39"/>
  <c r="G357" i="39"/>
  <c r="F357" i="39"/>
  <c r="E357" i="39"/>
  <c r="D357" i="39"/>
  <c r="E344" i="39"/>
  <c r="A337" i="39"/>
  <c r="R335" i="39"/>
  <c r="R329" i="39" s="1"/>
  <c r="Q335" i="39"/>
  <c r="P335" i="39"/>
  <c r="P329" i="39" s="1"/>
  <c r="O335" i="39"/>
  <c r="N335" i="39"/>
  <c r="N329" i="39" s="1"/>
  <c r="M335" i="39"/>
  <c r="L335" i="39"/>
  <c r="L329" i="39" s="1"/>
  <c r="K335" i="39"/>
  <c r="J335" i="39"/>
  <c r="J329" i="39" s="1"/>
  <c r="I335" i="39"/>
  <c r="H335" i="39"/>
  <c r="H329" i="39" s="1"/>
  <c r="G335" i="39"/>
  <c r="F335" i="39"/>
  <c r="F329" i="39" s="1"/>
  <c r="E335" i="39"/>
  <c r="D335" i="39"/>
  <c r="D329" i="39" s="1"/>
  <c r="A335" i="39"/>
  <c r="A338" i="39" s="1"/>
  <c r="A333" i="39"/>
  <c r="A332" i="39"/>
  <c r="A331" i="39"/>
  <c r="A330" i="39"/>
  <c r="A334" i="39" s="1"/>
  <c r="Q329" i="39"/>
  <c r="O329" i="39"/>
  <c r="M329" i="39"/>
  <c r="K329" i="39"/>
  <c r="I329" i="39"/>
  <c r="G329" i="39"/>
  <c r="E329" i="39"/>
  <c r="R328" i="39"/>
  <c r="Q328" i="39"/>
  <c r="P328" i="39"/>
  <c r="O328" i="39"/>
  <c r="N328" i="39"/>
  <c r="M328" i="39"/>
  <c r="L328" i="39"/>
  <c r="K328" i="39"/>
  <c r="J328" i="39"/>
  <c r="I328" i="39"/>
  <c r="H328" i="39"/>
  <c r="G328" i="39"/>
  <c r="F328" i="39"/>
  <c r="E328" i="39"/>
  <c r="D328" i="39"/>
  <c r="A325" i="39"/>
  <c r="G324" i="39"/>
  <c r="G321" i="39" s="1"/>
  <c r="A324" i="39"/>
  <c r="A323" i="39"/>
  <c r="A322" i="39"/>
  <c r="R321" i="39"/>
  <c r="Q321" i="39"/>
  <c r="P321" i="39"/>
  <c r="O321" i="39"/>
  <c r="N321" i="39"/>
  <c r="M321" i="39"/>
  <c r="L321" i="39"/>
  <c r="K321" i="39"/>
  <c r="J321" i="39"/>
  <c r="I321" i="39"/>
  <c r="H321" i="39"/>
  <c r="F321" i="39"/>
  <c r="E321" i="39"/>
  <c r="D321" i="39"/>
  <c r="R318" i="39"/>
  <c r="Q318" i="39"/>
  <c r="P318" i="39"/>
  <c r="O318" i="39"/>
  <c r="N318" i="39"/>
  <c r="M318" i="39"/>
  <c r="L318" i="39"/>
  <c r="K318" i="39"/>
  <c r="J318" i="39"/>
  <c r="I318" i="39"/>
  <c r="H318" i="39"/>
  <c r="G318" i="39"/>
  <c r="F318" i="39"/>
  <c r="E318" i="39"/>
  <c r="D318" i="39"/>
  <c r="A318" i="39"/>
  <c r="A319" i="39" s="1"/>
  <c r="A317" i="39"/>
  <c r="G316" i="39"/>
  <c r="A316" i="39"/>
  <c r="A315" i="39"/>
  <c r="R314" i="39"/>
  <c r="Q314" i="39"/>
  <c r="P314" i="39"/>
  <c r="O314" i="39"/>
  <c r="N314" i="39"/>
  <c r="M314" i="39"/>
  <c r="L314" i="39"/>
  <c r="K314" i="39"/>
  <c r="J314" i="39"/>
  <c r="I314" i="39"/>
  <c r="H314" i="39"/>
  <c r="G314" i="39"/>
  <c r="F314" i="39"/>
  <c r="E314" i="39"/>
  <c r="D314" i="39"/>
  <c r="R308" i="39"/>
  <c r="Q308" i="39"/>
  <c r="P308" i="39"/>
  <c r="O308" i="39"/>
  <c r="N308" i="39"/>
  <c r="M308" i="39"/>
  <c r="L308" i="39"/>
  <c r="K308" i="39"/>
  <c r="J308" i="39"/>
  <c r="I308" i="39"/>
  <c r="H308" i="39"/>
  <c r="G308" i="39"/>
  <c r="F308" i="39"/>
  <c r="E308" i="39"/>
  <c r="D308" i="39"/>
  <c r="A308" i="39"/>
  <c r="A313" i="39" s="1"/>
  <c r="A307" i="39"/>
  <c r="A306" i="39"/>
  <c r="A305" i="39"/>
  <c r="A304" i="39"/>
  <c r="A303" i="39"/>
  <c r="A302" i="39"/>
  <c r="A301" i="39"/>
  <c r="A300" i="39"/>
  <c r="R299" i="39"/>
  <c r="Q299" i="39"/>
  <c r="P299" i="39"/>
  <c r="O299" i="39"/>
  <c r="N299" i="39"/>
  <c r="M299" i="39"/>
  <c r="L299" i="39"/>
  <c r="K299" i="39"/>
  <c r="J299" i="39"/>
  <c r="I299" i="39"/>
  <c r="H299" i="39"/>
  <c r="G299" i="39"/>
  <c r="F299" i="39"/>
  <c r="E299" i="39"/>
  <c r="D299" i="39"/>
  <c r="A298" i="39"/>
  <c r="A297" i="39"/>
  <c r="A296" i="39"/>
  <c r="A295" i="39"/>
  <c r="A294" i="39"/>
  <c r="A293" i="39"/>
  <c r="A292" i="39"/>
  <c r="A291" i="39"/>
  <c r="A290" i="39"/>
  <c r="A289" i="39"/>
  <c r="A288" i="39"/>
  <c r="A287" i="39"/>
  <c r="A286" i="39"/>
  <c r="R285" i="39"/>
  <c r="Q285" i="39"/>
  <c r="P285" i="39"/>
  <c r="O285" i="39"/>
  <c r="N285" i="39"/>
  <c r="M285" i="39"/>
  <c r="L285" i="39"/>
  <c r="K285" i="39"/>
  <c r="J285" i="39"/>
  <c r="I285" i="39"/>
  <c r="H285" i="39"/>
  <c r="G285" i="39"/>
  <c r="F285" i="39"/>
  <c r="E285" i="39"/>
  <c r="D285" i="39"/>
  <c r="A283" i="39"/>
  <c r="A285" i="39" s="1"/>
  <c r="R282" i="39"/>
  <c r="Q282" i="39"/>
  <c r="P282" i="39"/>
  <c r="O282" i="39"/>
  <c r="N282" i="39"/>
  <c r="M282" i="39"/>
  <c r="L282" i="39"/>
  <c r="K282" i="39"/>
  <c r="J282" i="39"/>
  <c r="I282" i="39"/>
  <c r="H282" i="39"/>
  <c r="G282" i="39"/>
  <c r="F282" i="39"/>
  <c r="E282" i="39"/>
  <c r="D282" i="39"/>
  <c r="A281" i="39"/>
  <c r="A280" i="39"/>
  <c r="A279" i="39"/>
  <c r="R278" i="39"/>
  <c r="Q278" i="39"/>
  <c r="P278" i="39"/>
  <c r="O278" i="39"/>
  <c r="N278" i="39"/>
  <c r="M278" i="39"/>
  <c r="L278" i="39"/>
  <c r="K278" i="39"/>
  <c r="J278" i="39"/>
  <c r="I278" i="39"/>
  <c r="H278" i="39"/>
  <c r="G278" i="39"/>
  <c r="F278" i="39"/>
  <c r="E278" i="39"/>
  <c r="D278" i="39"/>
  <c r="A276" i="39"/>
  <c r="A278" i="39" s="1"/>
  <c r="R275" i="39"/>
  <c r="Q275" i="39"/>
  <c r="P275" i="39"/>
  <c r="O275" i="39"/>
  <c r="N275" i="39"/>
  <c r="M275" i="39"/>
  <c r="L275" i="39"/>
  <c r="K275" i="39"/>
  <c r="J275" i="39"/>
  <c r="I275" i="39"/>
  <c r="H275" i="39"/>
  <c r="G275" i="39"/>
  <c r="F275" i="39"/>
  <c r="E275" i="39"/>
  <c r="D275" i="39"/>
  <c r="A274" i="39"/>
  <c r="R272" i="39"/>
  <c r="Q272" i="39"/>
  <c r="P272" i="39"/>
  <c r="O272" i="39"/>
  <c r="N272" i="39"/>
  <c r="M272" i="39"/>
  <c r="L272" i="39"/>
  <c r="K272" i="39"/>
  <c r="J272" i="39"/>
  <c r="I272" i="39"/>
  <c r="H272" i="39"/>
  <c r="G272" i="39"/>
  <c r="F272" i="39"/>
  <c r="E272" i="39"/>
  <c r="D272" i="39"/>
  <c r="R269" i="39"/>
  <c r="R267" i="39" s="1"/>
  <c r="Q269" i="39"/>
  <c r="P269" i="39"/>
  <c r="P267" i="39" s="1"/>
  <c r="O269" i="39"/>
  <c r="N269" i="39"/>
  <c r="N267" i="39" s="1"/>
  <c r="M269" i="39"/>
  <c r="L269" i="39"/>
  <c r="L267" i="39" s="1"/>
  <c r="K269" i="39"/>
  <c r="J269" i="39"/>
  <c r="J267" i="39" s="1"/>
  <c r="I269" i="39"/>
  <c r="H269" i="39"/>
  <c r="H267" i="39" s="1"/>
  <c r="G269" i="39"/>
  <c r="F269" i="39"/>
  <c r="F267" i="39" s="1"/>
  <c r="E269" i="39"/>
  <c r="D269" i="39"/>
  <c r="D267" i="39" s="1"/>
  <c r="A269" i="39"/>
  <c r="A273" i="39" s="1"/>
  <c r="A268" i="39"/>
  <c r="Q267" i="39"/>
  <c r="O267" i="39"/>
  <c r="M267" i="39"/>
  <c r="K267" i="39"/>
  <c r="I267" i="39"/>
  <c r="G267" i="39"/>
  <c r="E267" i="39"/>
  <c r="R266" i="39"/>
  <c r="Q266" i="39"/>
  <c r="P266" i="39"/>
  <c r="O266" i="39"/>
  <c r="N266" i="39"/>
  <c r="M266" i="39"/>
  <c r="L266" i="39"/>
  <c r="K266" i="39"/>
  <c r="J266" i="39"/>
  <c r="I266" i="39"/>
  <c r="H266" i="39"/>
  <c r="G266" i="39"/>
  <c r="F266" i="39"/>
  <c r="E266" i="39"/>
  <c r="D266" i="39"/>
  <c r="R264" i="39"/>
  <c r="Q264" i="39"/>
  <c r="P264" i="39"/>
  <c r="O264" i="39"/>
  <c r="N264" i="39"/>
  <c r="M264" i="39"/>
  <c r="L264" i="39"/>
  <c r="K264" i="39"/>
  <c r="J264" i="39"/>
  <c r="I264" i="39"/>
  <c r="H264" i="39"/>
  <c r="G264" i="39"/>
  <c r="F264" i="39"/>
  <c r="E264" i="39"/>
  <c r="D264" i="39"/>
  <c r="R257" i="39"/>
  <c r="R370" i="39" s="1"/>
  <c r="Q257" i="39"/>
  <c r="Q370" i="39" s="1"/>
  <c r="P257" i="39"/>
  <c r="P370" i="39" s="1"/>
  <c r="O257" i="39"/>
  <c r="O370" i="39" s="1"/>
  <c r="N257" i="39"/>
  <c r="N370" i="39" s="1"/>
  <c r="M257" i="39"/>
  <c r="M370" i="39" s="1"/>
  <c r="L257" i="39"/>
  <c r="L370" i="39" s="1"/>
  <c r="K257" i="39"/>
  <c r="K370" i="39" s="1"/>
  <c r="J257" i="39"/>
  <c r="J370" i="39" s="1"/>
  <c r="I257" i="39"/>
  <c r="I370" i="39" s="1"/>
  <c r="H257" i="39"/>
  <c r="H370" i="39" s="1"/>
  <c r="G257" i="39"/>
  <c r="G370" i="39" s="1"/>
  <c r="F257" i="39"/>
  <c r="F370" i="39" s="1"/>
  <c r="E257" i="39"/>
  <c r="E370" i="39" s="1"/>
  <c r="D257" i="39"/>
  <c r="D370" i="39" s="1"/>
  <c r="R251" i="39"/>
  <c r="Q251" i="39"/>
  <c r="P251" i="39"/>
  <c r="O251" i="39"/>
  <c r="N251" i="39"/>
  <c r="M251" i="39"/>
  <c r="L251" i="39"/>
  <c r="K251" i="39"/>
  <c r="J251" i="39"/>
  <c r="I251" i="39"/>
  <c r="H251" i="39"/>
  <c r="G251" i="39"/>
  <c r="F251" i="39"/>
  <c r="E251" i="39"/>
  <c r="D251" i="39"/>
  <c r="R247" i="39"/>
  <c r="R464" i="39" s="1"/>
  <c r="Q247" i="39"/>
  <c r="P247" i="39"/>
  <c r="P464" i="39" s="1"/>
  <c r="O247" i="39"/>
  <c r="N247" i="39"/>
  <c r="N464" i="39" s="1"/>
  <c r="M247" i="39"/>
  <c r="L247" i="39"/>
  <c r="L464" i="39" s="1"/>
  <c r="K247" i="39"/>
  <c r="J247" i="39"/>
  <c r="J464" i="39" s="1"/>
  <c r="I247" i="39"/>
  <c r="H247" i="39"/>
  <c r="H464" i="39" s="1"/>
  <c r="G247" i="39"/>
  <c r="F247" i="39"/>
  <c r="F464" i="39" s="1"/>
  <c r="E247" i="39"/>
  <c r="D247" i="39"/>
  <c r="D464" i="39" s="1"/>
  <c r="R244" i="39"/>
  <c r="Q244" i="39"/>
  <c r="P244" i="39"/>
  <c r="O244" i="39"/>
  <c r="N244" i="39"/>
  <c r="M244" i="39"/>
  <c r="L244" i="39"/>
  <c r="K244" i="39"/>
  <c r="J244" i="39"/>
  <c r="I244" i="39"/>
  <c r="H244" i="39"/>
  <c r="G244" i="39"/>
  <c r="F244" i="39"/>
  <c r="E244" i="39"/>
  <c r="D244" i="39"/>
  <c r="A244" i="39"/>
  <c r="R241" i="39"/>
  <c r="Q241" i="39"/>
  <c r="P241" i="39"/>
  <c r="O241" i="39"/>
  <c r="N241" i="39"/>
  <c r="M241" i="39"/>
  <c r="L241" i="39"/>
  <c r="K241" i="39"/>
  <c r="J241" i="39"/>
  <c r="I241" i="39"/>
  <c r="H241" i="39"/>
  <c r="G241" i="39"/>
  <c r="F241" i="39"/>
  <c r="E241" i="39"/>
  <c r="D241" i="39"/>
  <c r="A241" i="39"/>
  <c r="A243" i="39" s="1"/>
  <c r="R238" i="39"/>
  <c r="Q238" i="39"/>
  <c r="Q231" i="39" s="1"/>
  <c r="P238" i="39"/>
  <c r="O238" i="39"/>
  <c r="O231" i="39" s="1"/>
  <c r="N238" i="39"/>
  <c r="M238" i="39"/>
  <c r="M231" i="39" s="1"/>
  <c r="L238" i="39"/>
  <c r="K238" i="39"/>
  <c r="K231" i="39" s="1"/>
  <c r="J238" i="39"/>
  <c r="I238" i="39"/>
  <c r="I231" i="39" s="1"/>
  <c r="H238" i="39"/>
  <c r="G238" i="39"/>
  <c r="G231" i="39" s="1"/>
  <c r="F238" i="39"/>
  <c r="E238" i="39"/>
  <c r="E231" i="39" s="1"/>
  <c r="D238" i="39"/>
  <c r="A238" i="39"/>
  <c r="A240" i="39" s="1"/>
  <c r="R235" i="39"/>
  <c r="Q235" i="39"/>
  <c r="P235" i="39"/>
  <c r="O235" i="39"/>
  <c r="N235" i="39"/>
  <c r="M235" i="39"/>
  <c r="L235" i="39"/>
  <c r="K235" i="39"/>
  <c r="J235" i="39"/>
  <c r="I235" i="39"/>
  <c r="H235" i="39"/>
  <c r="G235" i="39"/>
  <c r="F235" i="39"/>
  <c r="E235" i="39"/>
  <c r="D235" i="39"/>
  <c r="A235" i="39"/>
  <c r="A237" i="39" s="1"/>
  <c r="A234" i="39"/>
  <c r="A233" i="39"/>
  <c r="R232" i="39"/>
  <c r="Q232" i="39"/>
  <c r="P232" i="39"/>
  <c r="O232" i="39"/>
  <c r="N232" i="39"/>
  <c r="M232" i="39"/>
  <c r="L232" i="39"/>
  <c r="K232" i="39"/>
  <c r="J232" i="39"/>
  <c r="I232" i="39"/>
  <c r="H232" i="39"/>
  <c r="G232" i="39"/>
  <c r="F232" i="39"/>
  <c r="E232" i="39"/>
  <c r="D232" i="39"/>
  <c r="A232" i="39"/>
  <c r="R231" i="39"/>
  <c r="R233" i="39" s="1"/>
  <c r="P231" i="39"/>
  <c r="P233" i="39" s="1"/>
  <c r="N231" i="39"/>
  <c r="N233" i="39" s="1"/>
  <c r="L231" i="39"/>
  <c r="L233" i="39" s="1"/>
  <c r="J231" i="39"/>
  <c r="J233" i="39" s="1"/>
  <c r="H231" i="39"/>
  <c r="H233" i="39" s="1"/>
  <c r="F231" i="39"/>
  <c r="F233" i="39" s="1"/>
  <c r="D231" i="39"/>
  <c r="D233" i="39" s="1"/>
  <c r="R229" i="39"/>
  <c r="R443" i="39" s="1"/>
  <c r="R454" i="39" s="1"/>
  <c r="P229" i="39"/>
  <c r="P443" i="39" s="1"/>
  <c r="P454" i="39" s="1"/>
  <c r="N229" i="39"/>
  <c r="N443" i="39" s="1"/>
  <c r="N454" i="39" s="1"/>
  <c r="L229" i="39"/>
  <c r="L443" i="39" s="1"/>
  <c r="L454" i="39" s="1"/>
  <c r="J229" i="39"/>
  <c r="J443" i="39" s="1"/>
  <c r="J454" i="39" s="1"/>
  <c r="H229" i="39"/>
  <c r="H443" i="39" s="1"/>
  <c r="H454" i="39" s="1"/>
  <c r="F229" i="39"/>
  <c r="F443" i="39" s="1"/>
  <c r="F454" i="39" s="1"/>
  <c r="D229" i="39"/>
  <c r="D443" i="39" s="1"/>
  <c r="D454" i="39" s="1"/>
  <c r="R226" i="39"/>
  <c r="Q226" i="39"/>
  <c r="P226" i="39"/>
  <c r="O226" i="39"/>
  <c r="N226" i="39"/>
  <c r="M226" i="39"/>
  <c r="L226" i="39"/>
  <c r="K226" i="39"/>
  <c r="J226" i="39"/>
  <c r="I226" i="39"/>
  <c r="H226" i="39"/>
  <c r="G226" i="39"/>
  <c r="F226" i="39"/>
  <c r="E226" i="39"/>
  <c r="D226" i="39"/>
  <c r="A226" i="39"/>
  <c r="A228" i="39" s="1"/>
  <c r="R223" i="39"/>
  <c r="Q223" i="39"/>
  <c r="P223" i="39"/>
  <c r="O223" i="39"/>
  <c r="N223" i="39"/>
  <c r="M223" i="39"/>
  <c r="L223" i="39"/>
  <c r="K223" i="39"/>
  <c r="J223" i="39"/>
  <c r="I223" i="39"/>
  <c r="H223" i="39"/>
  <c r="G223" i="39"/>
  <c r="F223" i="39"/>
  <c r="E223" i="39"/>
  <c r="D223" i="39"/>
  <c r="A223" i="39"/>
  <c r="A225" i="39" s="1"/>
  <c r="R220" i="39"/>
  <c r="Q220" i="39"/>
  <c r="P220" i="39"/>
  <c r="O220" i="39"/>
  <c r="N220" i="39"/>
  <c r="M220" i="39"/>
  <c r="L220" i="39"/>
  <c r="K220" i="39"/>
  <c r="J220" i="39"/>
  <c r="I220" i="39"/>
  <c r="H220" i="39"/>
  <c r="G220" i="39"/>
  <c r="F220" i="39"/>
  <c r="E220" i="39"/>
  <c r="D220" i="39"/>
  <c r="A220" i="39"/>
  <c r="A222" i="39" s="1"/>
  <c r="R217" i="39"/>
  <c r="Q217" i="39"/>
  <c r="Q213" i="39" s="1"/>
  <c r="P217" i="39"/>
  <c r="O217" i="39"/>
  <c r="O213" i="39" s="1"/>
  <c r="N217" i="39"/>
  <c r="M217" i="39"/>
  <c r="M213" i="39" s="1"/>
  <c r="L217" i="39"/>
  <c r="K217" i="39"/>
  <c r="K213" i="39" s="1"/>
  <c r="J217" i="39"/>
  <c r="I217" i="39"/>
  <c r="I213" i="39" s="1"/>
  <c r="H217" i="39"/>
  <c r="G217" i="39"/>
  <c r="G213" i="39" s="1"/>
  <c r="F217" i="39"/>
  <c r="E217" i="39"/>
  <c r="E213" i="39" s="1"/>
  <c r="D217" i="39"/>
  <c r="A217" i="39"/>
  <c r="A219" i="39" s="1"/>
  <c r="A216" i="39"/>
  <c r="A215" i="39"/>
  <c r="R214" i="39"/>
  <c r="Q214" i="39"/>
  <c r="P214" i="39"/>
  <c r="O214" i="39"/>
  <c r="N214" i="39"/>
  <c r="M214" i="39"/>
  <c r="L214" i="39"/>
  <c r="K214" i="39"/>
  <c r="J214" i="39"/>
  <c r="I214" i="39"/>
  <c r="H214" i="39"/>
  <c r="G214" i="39"/>
  <c r="F214" i="39"/>
  <c r="E214" i="39"/>
  <c r="D214" i="39"/>
  <c r="A214" i="39"/>
  <c r="R213" i="39"/>
  <c r="R209" i="39" s="1"/>
  <c r="R208" i="39" s="1"/>
  <c r="P213" i="39"/>
  <c r="P209" i="39" s="1"/>
  <c r="P208" i="39" s="1"/>
  <c r="N213" i="39"/>
  <c r="N209" i="39" s="1"/>
  <c r="N208" i="39" s="1"/>
  <c r="L213" i="39"/>
  <c r="L209" i="39" s="1"/>
  <c r="L208" i="39" s="1"/>
  <c r="J213" i="39"/>
  <c r="J209" i="39" s="1"/>
  <c r="J208" i="39" s="1"/>
  <c r="H213" i="39"/>
  <c r="H209" i="39" s="1"/>
  <c r="H208" i="39" s="1"/>
  <c r="F213" i="39"/>
  <c r="F209" i="39" s="1"/>
  <c r="F208" i="39" s="1"/>
  <c r="D213" i="39"/>
  <c r="D209" i="39" s="1"/>
  <c r="D208" i="39" s="1"/>
  <c r="A206" i="39"/>
  <c r="R205" i="39"/>
  <c r="Q205" i="39"/>
  <c r="P205" i="39"/>
  <c r="O205" i="39"/>
  <c r="N205" i="39"/>
  <c r="M205" i="39"/>
  <c r="L205" i="39"/>
  <c r="K205" i="39"/>
  <c r="J205" i="39"/>
  <c r="I205" i="39"/>
  <c r="H205" i="39"/>
  <c r="G205" i="39"/>
  <c r="F205" i="39"/>
  <c r="E205" i="39"/>
  <c r="D205" i="39"/>
  <c r="A205" i="39"/>
  <c r="A203" i="39"/>
  <c r="R202" i="39"/>
  <c r="Q202" i="39"/>
  <c r="P202" i="39"/>
  <c r="O202" i="39"/>
  <c r="N202" i="39"/>
  <c r="M202" i="39"/>
  <c r="L202" i="39"/>
  <c r="K202" i="39"/>
  <c r="J202" i="39"/>
  <c r="I202" i="39"/>
  <c r="H202" i="39"/>
  <c r="G202" i="39"/>
  <c r="F202" i="39"/>
  <c r="E202" i="39"/>
  <c r="D202" i="39"/>
  <c r="A202" i="39"/>
  <c r="A200" i="39"/>
  <c r="R199" i="39"/>
  <c r="Q199" i="39"/>
  <c r="P199" i="39"/>
  <c r="O199" i="39"/>
  <c r="N199" i="39"/>
  <c r="M199" i="39"/>
  <c r="L199" i="39"/>
  <c r="K199" i="39"/>
  <c r="J199" i="39"/>
  <c r="I199" i="39"/>
  <c r="H199" i="39"/>
  <c r="G199" i="39"/>
  <c r="F199" i="39"/>
  <c r="E199" i="39"/>
  <c r="D199" i="39"/>
  <c r="A199" i="39"/>
  <c r="A197" i="39"/>
  <c r="R196" i="39"/>
  <c r="Q196" i="39"/>
  <c r="Q192" i="39" s="1"/>
  <c r="P196" i="39"/>
  <c r="O196" i="39"/>
  <c r="O192" i="39" s="1"/>
  <c r="N196" i="39"/>
  <c r="M196" i="39"/>
  <c r="M192" i="39" s="1"/>
  <c r="L196" i="39"/>
  <c r="K196" i="39"/>
  <c r="K192" i="39" s="1"/>
  <c r="J196" i="39"/>
  <c r="I196" i="39"/>
  <c r="I192" i="39" s="1"/>
  <c r="H196" i="39"/>
  <c r="G196" i="39"/>
  <c r="G192" i="39" s="1"/>
  <c r="F196" i="39"/>
  <c r="E196" i="39"/>
  <c r="E192" i="39" s="1"/>
  <c r="D196" i="39"/>
  <c r="A196" i="39"/>
  <c r="A195" i="39"/>
  <c r="A194" i="39"/>
  <c r="R193" i="39"/>
  <c r="Q193" i="39"/>
  <c r="P193" i="39"/>
  <c r="O193" i="39"/>
  <c r="N193" i="39"/>
  <c r="M193" i="39"/>
  <c r="L193" i="39"/>
  <c r="K193" i="39"/>
  <c r="J193" i="39"/>
  <c r="I193" i="39"/>
  <c r="H193" i="39"/>
  <c r="G193" i="39"/>
  <c r="F193" i="39"/>
  <c r="E193" i="39"/>
  <c r="D193" i="39"/>
  <c r="A193" i="39"/>
  <c r="A207" i="39" s="1"/>
  <c r="R192" i="39"/>
  <c r="R194" i="39" s="1"/>
  <c r="P192" i="39"/>
  <c r="P194" i="39" s="1"/>
  <c r="N192" i="39"/>
  <c r="N194" i="39" s="1"/>
  <c r="L192" i="39"/>
  <c r="L194" i="39" s="1"/>
  <c r="J192" i="39"/>
  <c r="J194" i="39" s="1"/>
  <c r="H192" i="39"/>
  <c r="H194" i="39" s="1"/>
  <c r="F192" i="39"/>
  <c r="F194" i="39" s="1"/>
  <c r="D192" i="39"/>
  <c r="D194" i="39" s="1"/>
  <c r="A191" i="39"/>
  <c r="R190" i="39"/>
  <c r="Q190" i="39"/>
  <c r="P190" i="39"/>
  <c r="O190" i="39"/>
  <c r="N190" i="39"/>
  <c r="M190" i="39"/>
  <c r="L190" i="39"/>
  <c r="K190" i="39"/>
  <c r="J190" i="39"/>
  <c r="I190" i="39"/>
  <c r="H190" i="39"/>
  <c r="G190" i="39"/>
  <c r="F190" i="39"/>
  <c r="E190" i="39"/>
  <c r="D190" i="39"/>
  <c r="A190" i="39"/>
  <c r="R189" i="39"/>
  <c r="R191" i="39" s="1"/>
  <c r="Q189" i="39"/>
  <c r="Q191" i="39" s="1"/>
  <c r="P189" i="39"/>
  <c r="P191" i="39" s="1"/>
  <c r="O189" i="39"/>
  <c r="O191" i="39" s="1"/>
  <c r="N189" i="39"/>
  <c r="N191" i="39" s="1"/>
  <c r="M189" i="39"/>
  <c r="M191" i="39" s="1"/>
  <c r="L189" i="39"/>
  <c r="L191" i="39" s="1"/>
  <c r="K189" i="39"/>
  <c r="K191" i="39" s="1"/>
  <c r="J189" i="39"/>
  <c r="J191" i="39" s="1"/>
  <c r="I189" i="39"/>
  <c r="I191" i="39" s="1"/>
  <c r="H189" i="39"/>
  <c r="H191" i="39" s="1"/>
  <c r="G189" i="39"/>
  <c r="G191" i="39" s="1"/>
  <c r="F189" i="39"/>
  <c r="F191" i="39" s="1"/>
  <c r="E189" i="39"/>
  <c r="E191" i="39" s="1"/>
  <c r="D189" i="39"/>
  <c r="D191" i="39" s="1"/>
  <c r="A189" i="39"/>
  <c r="A188" i="39"/>
  <c r="R187" i="39"/>
  <c r="Q187" i="39"/>
  <c r="P187" i="39"/>
  <c r="O187" i="39"/>
  <c r="N187" i="39"/>
  <c r="M187" i="39"/>
  <c r="L187" i="39"/>
  <c r="K187" i="39"/>
  <c r="J187" i="39"/>
  <c r="I187" i="39"/>
  <c r="H187" i="39"/>
  <c r="G187" i="39"/>
  <c r="F187" i="39"/>
  <c r="E187" i="39"/>
  <c r="D187" i="39"/>
  <c r="A187" i="39"/>
  <c r="A186" i="39"/>
  <c r="A185" i="39"/>
  <c r="A184" i="39"/>
  <c r="R182" i="39"/>
  <c r="Q182" i="39"/>
  <c r="P182" i="39"/>
  <c r="O182" i="39"/>
  <c r="N182" i="39"/>
  <c r="M182" i="39"/>
  <c r="L182" i="39"/>
  <c r="K182" i="39"/>
  <c r="J182" i="39"/>
  <c r="I182" i="39"/>
  <c r="H182" i="39"/>
  <c r="G182" i="39"/>
  <c r="F182" i="39"/>
  <c r="E182" i="39"/>
  <c r="D182" i="39"/>
  <c r="A182" i="39"/>
  <c r="A183" i="39" s="1"/>
  <c r="A181" i="39"/>
  <c r="R179" i="39"/>
  <c r="Q179" i="39"/>
  <c r="P179" i="39"/>
  <c r="O179" i="39"/>
  <c r="N179" i="39"/>
  <c r="M179" i="39"/>
  <c r="L179" i="39"/>
  <c r="K179" i="39"/>
  <c r="J179" i="39"/>
  <c r="I179" i="39"/>
  <c r="H179" i="39"/>
  <c r="G179" i="39"/>
  <c r="F179" i="39"/>
  <c r="E179" i="39"/>
  <c r="D179" i="39"/>
  <c r="A179" i="39"/>
  <c r="A180" i="39" s="1"/>
  <c r="A178" i="39"/>
  <c r="R176" i="39"/>
  <c r="R174" i="39" s="1"/>
  <c r="Q176" i="39"/>
  <c r="P176" i="39"/>
  <c r="P174" i="39" s="1"/>
  <c r="O176" i="39"/>
  <c r="N176" i="39"/>
  <c r="N174" i="39" s="1"/>
  <c r="M176" i="39"/>
  <c r="L176" i="39"/>
  <c r="L174" i="39" s="1"/>
  <c r="K176" i="39"/>
  <c r="J176" i="39"/>
  <c r="J174" i="39" s="1"/>
  <c r="I176" i="39"/>
  <c r="H176" i="39"/>
  <c r="H174" i="39" s="1"/>
  <c r="G176" i="39"/>
  <c r="F176" i="39"/>
  <c r="F174" i="39" s="1"/>
  <c r="E176" i="39"/>
  <c r="D176" i="39"/>
  <c r="D174" i="39" s="1"/>
  <c r="A176" i="39"/>
  <c r="A177" i="39" s="1"/>
  <c r="A175" i="39"/>
  <c r="Q174" i="39"/>
  <c r="O174" i="39"/>
  <c r="M174" i="39"/>
  <c r="K174" i="39"/>
  <c r="I174" i="39"/>
  <c r="G174" i="39"/>
  <c r="E174" i="39"/>
  <c r="A173" i="39"/>
  <c r="R172" i="39"/>
  <c r="Q172" i="39"/>
  <c r="P172" i="39"/>
  <c r="O172" i="39"/>
  <c r="N172" i="39"/>
  <c r="M172" i="39"/>
  <c r="L172" i="39"/>
  <c r="K172" i="39"/>
  <c r="J172" i="39"/>
  <c r="I172" i="39"/>
  <c r="H172" i="39"/>
  <c r="G172" i="39"/>
  <c r="F172" i="39"/>
  <c r="E172" i="39"/>
  <c r="D172" i="39"/>
  <c r="A172" i="39"/>
  <c r="R171" i="39"/>
  <c r="R173" i="39" s="1"/>
  <c r="Q171" i="39"/>
  <c r="Q173" i="39" s="1"/>
  <c r="P171" i="39"/>
  <c r="P173" i="39" s="1"/>
  <c r="O171" i="39"/>
  <c r="O173" i="39" s="1"/>
  <c r="N171" i="39"/>
  <c r="N173" i="39" s="1"/>
  <c r="M171" i="39"/>
  <c r="M173" i="39" s="1"/>
  <c r="L171" i="39"/>
  <c r="L173" i="39" s="1"/>
  <c r="K171" i="39"/>
  <c r="K173" i="39" s="1"/>
  <c r="J171" i="39"/>
  <c r="J173" i="39" s="1"/>
  <c r="I171" i="39"/>
  <c r="I173" i="39" s="1"/>
  <c r="H171" i="39"/>
  <c r="H173" i="39" s="1"/>
  <c r="G171" i="39"/>
  <c r="G173" i="39" s="1"/>
  <c r="F171" i="39"/>
  <c r="F173" i="39" s="1"/>
  <c r="E171" i="39"/>
  <c r="E173" i="39" s="1"/>
  <c r="D171" i="39"/>
  <c r="D173" i="39" s="1"/>
  <c r="A171" i="39"/>
  <c r="A170" i="39"/>
  <c r="R169" i="39"/>
  <c r="Q169" i="39"/>
  <c r="P169" i="39"/>
  <c r="O169" i="39"/>
  <c r="N169" i="39"/>
  <c r="M169" i="39"/>
  <c r="L169" i="39"/>
  <c r="K169" i="39"/>
  <c r="J169" i="39"/>
  <c r="I169" i="39"/>
  <c r="H169" i="39"/>
  <c r="G169" i="39"/>
  <c r="F169" i="39"/>
  <c r="E169" i="39"/>
  <c r="D169" i="39"/>
  <c r="A169" i="39"/>
  <c r="A168" i="39"/>
  <c r="A167" i="39"/>
  <c r="R164" i="39"/>
  <c r="Q164" i="39"/>
  <c r="P164" i="39"/>
  <c r="O164" i="39"/>
  <c r="N164" i="39"/>
  <c r="M164" i="39"/>
  <c r="L164" i="39"/>
  <c r="K164" i="39"/>
  <c r="J164" i="39"/>
  <c r="I164" i="39"/>
  <c r="H164" i="39"/>
  <c r="G164" i="39"/>
  <c r="F164" i="39"/>
  <c r="E164" i="39"/>
  <c r="D164" i="39"/>
  <c r="A164" i="39"/>
  <c r="A165" i="39" s="1"/>
  <c r="R161" i="39"/>
  <c r="Q161" i="39"/>
  <c r="P161" i="39"/>
  <c r="O161" i="39"/>
  <c r="N161" i="39"/>
  <c r="M161" i="39"/>
  <c r="L161" i="39"/>
  <c r="K161" i="39"/>
  <c r="J161" i="39"/>
  <c r="I161" i="39"/>
  <c r="H161" i="39"/>
  <c r="G161" i="39"/>
  <c r="F161" i="39"/>
  <c r="E161" i="39"/>
  <c r="D161" i="39"/>
  <c r="A161" i="39"/>
  <c r="A162" i="39" s="1"/>
  <c r="R158" i="39"/>
  <c r="Q158" i="39"/>
  <c r="Q156" i="39" s="1"/>
  <c r="P158" i="39"/>
  <c r="O158" i="39"/>
  <c r="O156" i="39" s="1"/>
  <c r="N158" i="39"/>
  <c r="M158" i="39"/>
  <c r="M156" i="39" s="1"/>
  <c r="L158" i="39"/>
  <c r="K158" i="39"/>
  <c r="K156" i="39" s="1"/>
  <c r="J158" i="39"/>
  <c r="I158" i="39"/>
  <c r="I156" i="39" s="1"/>
  <c r="H158" i="39"/>
  <c r="G158" i="39"/>
  <c r="G156" i="39" s="1"/>
  <c r="F158" i="39"/>
  <c r="E158" i="39"/>
  <c r="E156" i="39" s="1"/>
  <c r="D158" i="39"/>
  <c r="A158" i="39"/>
  <c r="A159" i="39" s="1"/>
  <c r="A157" i="39"/>
  <c r="R156" i="39"/>
  <c r="P156" i="39"/>
  <c r="N156" i="39"/>
  <c r="L156" i="39"/>
  <c r="J156" i="39"/>
  <c r="H156" i="39"/>
  <c r="F156" i="39"/>
  <c r="D156" i="39"/>
  <c r="A155" i="39"/>
  <c r="R154" i="39"/>
  <c r="Q154" i="39"/>
  <c r="P154" i="39"/>
  <c r="O154" i="39"/>
  <c r="N154" i="39"/>
  <c r="M154" i="39"/>
  <c r="L154" i="39"/>
  <c r="K154" i="39"/>
  <c r="J154" i="39"/>
  <c r="I154" i="39"/>
  <c r="H154" i="39"/>
  <c r="G154" i="39"/>
  <c r="F154" i="39"/>
  <c r="E154" i="39"/>
  <c r="D154" i="39"/>
  <c r="A154" i="39"/>
  <c r="R153" i="39"/>
  <c r="R155" i="39" s="1"/>
  <c r="Q153" i="39"/>
  <c r="Q155" i="39" s="1"/>
  <c r="P153" i="39"/>
  <c r="P155" i="39" s="1"/>
  <c r="O153" i="39"/>
  <c r="O155" i="39" s="1"/>
  <c r="N153" i="39"/>
  <c r="N155" i="39" s="1"/>
  <c r="M153" i="39"/>
  <c r="M155" i="39" s="1"/>
  <c r="L153" i="39"/>
  <c r="L155" i="39" s="1"/>
  <c r="K153" i="39"/>
  <c r="K155" i="39" s="1"/>
  <c r="J153" i="39"/>
  <c r="J155" i="39" s="1"/>
  <c r="I153" i="39"/>
  <c r="I155" i="39" s="1"/>
  <c r="H153" i="39"/>
  <c r="H155" i="39" s="1"/>
  <c r="G153" i="39"/>
  <c r="G155" i="39" s="1"/>
  <c r="F153" i="39"/>
  <c r="F155" i="39" s="1"/>
  <c r="E153" i="39"/>
  <c r="E155" i="39" s="1"/>
  <c r="D153" i="39"/>
  <c r="D155" i="39" s="1"/>
  <c r="A153" i="39"/>
  <c r="A152" i="39"/>
  <c r="R151" i="39"/>
  <c r="Q151" i="39"/>
  <c r="P151" i="39"/>
  <c r="O151" i="39"/>
  <c r="N151" i="39"/>
  <c r="M151" i="39"/>
  <c r="L151" i="39"/>
  <c r="K151" i="39"/>
  <c r="J151" i="39"/>
  <c r="I151" i="39"/>
  <c r="H151" i="39"/>
  <c r="G151" i="39"/>
  <c r="F151" i="39"/>
  <c r="E151" i="39"/>
  <c r="D151" i="39"/>
  <c r="A151" i="39"/>
  <c r="A150" i="39"/>
  <c r="A149" i="39"/>
  <c r="A148" i="39"/>
  <c r="R146" i="39"/>
  <c r="Q146" i="39"/>
  <c r="P146" i="39"/>
  <c r="O146" i="39"/>
  <c r="N146" i="39"/>
  <c r="M146" i="39"/>
  <c r="L146" i="39"/>
  <c r="K146" i="39"/>
  <c r="J146" i="39"/>
  <c r="I146" i="39"/>
  <c r="H146" i="39"/>
  <c r="G146" i="39"/>
  <c r="F146" i="39"/>
  <c r="E146" i="39"/>
  <c r="D146" i="39"/>
  <c r="A146" i="39"/>
  <c r="A147" i="39" s="1"/>
  <c r="A145" i="39"/>
  <c r="R143" i="39"/>
  <c r="Q143" i="39"/>
  <c r="P143" i="39"/>
  <c r="O143" i="39"/>
  <c r="N143" i="39"/>
  <c r="M143" i="39"/>
  <c r="L143" i="39"/>
  <c r="K143" i="39"/>
  <c r="J143" i="39"/>
  <c r="I143" i="39"/>
  <c r="H143" i="39"/>
  <c r="G143" i="39"/>
  <c r="F143" i="39"/>
  <c r="E143" i="39"/>
  <c r="D143" i="39"/>
  <c r="A143" i="39"/>
  <c r="A144" i="39" s="1"/>
  <c r="A142" i="39"/>
  <c r="R140" i="39"/>
  <c r="R138" i="39" s="1"/>
  <c r="Q140" i="39"/>
  <c r="P140" i="39"/>
  <c r="P138" i="39" s="1"/>
  <c r="O140" i="39"/>
  <c r="N140" i="39"/>
  <c r="N138" i="39" s="1"/>
  <c r="M140" i="39"/>
  <c r="L140" i="39"/>
  <c r="L138" i="39" s="1"/>
  <c r="K140" i="39"/>
  <c r="J140" i="39"/>
  <c r="J138" i="39" s="1"/>
  <c r="I140" i="39"/>
  <c r="H140" i="39"/>
  <c r="H138" i="39" s="1"/>
  <c r="G140" i="39"/>
  <c r="F140" i="39"/>
  <c r="F138" i="39" s="1"/>
  <c r="E140" i="39"/>
  <c r="D140" i="39"/>
  <c r="D138" i="39" s="1"/>
  <c r="A140" i="39"/>
  <c r="A141" i="39" s="1"/>
  <c r="A139" i="39"/>
  <c r="Q138" i="39"/>
  <c r="O138" i="39"/>
  <c r="M138" i="39"/>
  <c r="K138" i="39"/>
  <c r="I138" i="39"/>
  <c r="G138" i="39"/>
  <c r="E138" i="39"/>
  <c r="A137" i="39"/>
  <c r="R136" i="39"/>
  <c r="Q136" i="39"/>
  <c r="P136" i="39"/>
  <c r="O136" i="39"/>
  <c r="N136" i="39"/>
  <c r="M136" i="39"/>
  <c r="L136" i="39"/>
  <c r="K136" i="39"/>
  <c r="J136" i="39"/>
  <c r="I136" i="39"/>
  <c r="H136" i="39"/>
  <c r="G136" i="39"/>
  <c r="F136" i="39"/>
  <c r="E136" i="39"/>
  <c r="D136" i="39"/>
  <c r="A136" i="39"/>
  <c r="R135" i="39"/>
  <c r="R137" i="39" s="1"/>
  <c r="Q135" i="39"/>
  <c r="Q137" i="39" s="1"/>
  <c r="P135" i="39"/>
  <c r="P137" i="39" s="1"/>
  <c r="O135" i="39"/>
  <c r="O137" i="39" s="1"/>
  <c r="N135" i="39"/>
  <c r="N137" i="39" s="1"/>
  <c r="M135" i="39"/>
  <c r="M137" i="39" s="1"/>
  <c r="L135" i="39"/>
  <c r="L137" i="39" s="1"/>
  <c r="K135" i="39"/>
  <c r="K137" i="39" s="1"/>
  <c r="J135" i="39"/>
  <c r="J137" i="39" s="1"/>
  <c r="I135" i="39"/>
  <c r="I137" i="39" s="1"/>
  <c r="H135" i="39"/>
  <c r="H137" i="39" s="1"/>
  <c r="G135" i="39"/>
  <c r="G137" i="39" s="1"/>
  <c r="F135" i="39"/>
  <c r="F137" i="39" s="1"/>
  <c r="E135" i="39"/>
  <c r="E137" i="39" s="1"/>
  <c r="D135" i="39"/>
  <c r="D137" i="39" s="1"/>
  <c r="A135" i="39"/>
  <c r="A134" i="39"/>
  <c r="R133" i="39"/>
  <c r="Q133" i="39"/>
  <c r="P133" i="39"/>
  <c r="O133" i="39"/>
  <c r="N133" i="39"/>
  <c r="M133" i="39"/>
  <c r="L133" i="39"/>
  <c r="K133" i="39"/>
  <c r="J133" i="39"/>
  <c r="I133" i="39"/>
  <c r="H133" i="39"/>
  <c r="G133" i="39"/>
  <c r="F133" i="39"/>
  <c r="E133" i="39"/>
  <c r="D133" i="39"/>
  <c r="A133" i="39"/>
  <c r="A132" i="39"/>
  <c r="A131" i="39"/>
  <c r="R128" i="39"/>
  <c r="Q128" i="39"/>
  <c r="P128" i="39"/>
  <c r="O128" i="39"/>
  <c r="N128" i="39"/>
  <c r="M128" i="39"/>
  <c r="L128" i="39"/>
  <c r="K128" i="39"/>
  <c r="J128" i="39"/>
  <c r="I128" i="39"/>
  <c r="H128" i="39"/>
  <c r="G128" i="39"/>
  <c r="F128" i="39"/>
  <c r="E128" i="39"/>
  <c r="D128" i="39"/>
  <c r="A128" i="39"/>
  <c r="A129" i="39" s="1"/>
  <c r="R125" i="39"/>
  <c r="Q125" i="39"/>
  <c r="P125" i="39"/>
  <c r="O125" i="39"/>
  <c r="N125" i="39"/>
  <c r="M125" i="39"/>
  <c r="L125" i="39"/>
  <c r="K125" i="39"/>
  <c r="J125" i="39"/>
  <c r="I125" i="39"/>
  <c r="H125" i="39"/>
  <c r="G125" i="39"/>
  <c r="F125" i="39"/>
  <c r="E125" i="39"/>
  <c r="D125" i="39"/>
  <c r="A125" i="39"/>
  <c r="A126" i="39" s="1"/>
  <c r="R122" i="39"/>
  <c r="Q122" i="39"/>
  <c r="Q120" i="39" s="1"/>
  <c r="P122" i="39"/>
  <c r="O122" i="39"/>
  <c r="O120" i="39" s="1"/>
  <c r="N122" i="39"/>
  <c r="M122" i="39"/>
  <c r="M120" i="39" s="1"/>
  <c r="L122" i="39"/>
  <c r="K122" i="39"/>
  <c r="K120" i="39" s="1"/>
  <c r="J122" i="39"/>
  <c r="I122" i="39"/>
  <c r="I120" i="39" s="1"/>
  <c r="H122" i="39"/>
  <c r="G122" i="39"/>
  <c r="G120" i="39" s="1"/>
  <c r="F122" i="39"/>
  <c r="E122" i="39"/>
  <c r="E120" i="39" s="1"/>
  <c r="D122" i="39"/>
  <c r="A122" i="39"/>
  <c r="A123" i="39" s="1"/>
  <c r="A121" i="39"/>
  <c r="R120" i="39"/>
  <c r="P120" i="39"/>
  <c r="N120" i="39"/>
  <c r="L120" i="39"/>
  <c r="J120" i="39"/>
  <c r="H120" i="39"/>
  <c r="F120" i="39"/>
  <c r="D120" i="39"/>
  <c r="A119" i="39"/>
  <c r="R118" i="39"/>
  <c r="Q118" i="39"/>
  <c r="P118" i="39"/>
  <c r="O118" i="39"/>
  <c r="N118" i="39"/>
  <c r="M118" i="39"/>
  <c r="L118" i="39"/>
  <c r="K118" i="39"/>
  <c r="J118" i="39"/>
  <c r="I118" i="39"/>
  <c r="H118" i="39"/>
  <c r="G118" i="39"/>
  <c r="A118" i="39"/>
  <c r="R117" i="39"/>
  <c r="R119" i="39" s="1"/>
  <c r="Q117" i="39"/>
  <c r="Q119" i="39" s="1"/>
  <c r="P117" i="39"/>
  <c r="P119" i="39" s="1"/>
  <c r="O117" i="39"/>
  <c r="O119" i="39" s="1"/>
  <c r="N117" i="39"/>
  <c r="N119" i="39" s="1"/>
  <c r="M117" i="39"/>
  <c r="M119" i="39" s="1"/>
  <c r="L117" i="39"/>
  <c r="L119" i="39" s="1"/>
  <c r="K117" i="39"/>
  <c r="K119" i="39" s="1"/>
  <c r="J117" i="39"/>
  <c r="J119" i="39" s="1"/>
  <c r="I117" i="39"/>
  <c r="I119" i="39" s="1"/>
  <c r="H117" i="39"/>
  <c r="H119" i="39" s="1"/>
  <c r="G117" i="39"/>
  <c r="G119" i="39" s="1"/>
  <c r="F117" i="39"/>
  <c r="F119" i="39" s="1"/>
  <c r="E117" i="39"/>
  <c r="D117" i="39"/>
  <c r="D119" i="39" s="1"/>
  <c r="A117" i="39"/>
  <c r="A116" i="39"/>
  <c r="R115" i="39"/>
  <c r="Q115" i="39"/>
  <c r="P115" i="39"/>
  <c r="O115" i="39"/>
  <c r="N115" i="39"/>
  <c r="M115" i="39"/>
  <c r="L115" i="39"/>
  <c r="K115" i="39"/>
  <c r="J115" i="39"/>
  <c r="I115" i="39"/>
  <c r="H115" i="39"/>
  <c r="G115" i="39"/>
  <c r="A115" i="39"/>
  <c r="A114" i="39"/>
  <c r="A113" i="39"/>
  <c r="A112" i="39"/>
  <c r="R110" i="39"/>
  <c r="R101" i="39" s="1"/>
  <c r="R97" i="39" s="1"/>
  <c r="Q110" i="39"/>
  <c r="P110" i="39"/>
  <c r="P101" i="39" s="1"/>
  <c r="P97" i="39" s="1"/>
  <c r="O110" i="39"/>
  <c r="N110" i="39"/>
  <c r="N101" i="39" s="1"/>
  <c r="N97" i="39" s="1"/>
  <c r="M110" i="39"/>
  <c r="L110" i="39"/>
  <c r="L101" i="39" s="1"/>
  <c r="L97" i="39" s="1"/>
  <c r="K110" i="39"/>
  <c r="J110" i="39"/>
  <c r="J101" i="39" s="1"/>
  <c r="J97" i="39" s="1"/>
  <c r="I110" i="39"/>
  <c r="H110" i="39"/>
  <c r="H101" i="39" s="1"/>
  <c r="H97" i="39" s="1"/>
  <c r="G110" i="39"/>
  <c r="A110" i="39"/>
  <c r="A111" i="39" s="1"/>
  <c r="F109" i="39"/>
  <c r="F112" i="39" s="1"/>
  <c r="F110" i="39" s="1"/>
  <c r="F101" i="39" s="1"/>
  <c r="E109" i="39"/>
  <c r="E112" i="39" s="1"/>
  <c r="E110" i="39" s="1"/>
  <c r="E101" i="39" s="1"/>
  <c r="D109" i="39"/>
  <c r="D112" i="39" s="1"/>
  <c r="D110" i="39" s="1"/>
  <c r="D101" i="39" s="1"/>
  <c r="R107" i="39"/>
  <c r="Q107" i="39"/>
  <c r="P107" i="39"/>
  <c r="O107" i="39"/>
  <c r="N107" i="39"/>
  <c r="M107" i="39"/>
  <c r="L107" i="39"/>
  <c r="K107" i="39"/>
  <c r="J107" i="39"/>
  <c r="I107" i="39"/>
  <c r="H107" i="39"/>
  <c r="G107" i="39"/>
  <c r="E107" i="39"/>
  <c r="A107" i="39"/>
  <c r="A108" i="39" s="1"/>
  <c r="A106" i="39"/>
  <c r="A105" i="39"/>
  <c r="R104" i="39"/>
  <c r="Q104" i="39"/>
  <c r="Q102" i="39" s="1"/>
  <c r="P104" i="39"/>
  <c r="O104" i="39"/>
  <c r="O102" i="39" s="1"/>
  <c r="N104" i="39"/>
  <c r="M104" i="39"/>
  <c r="M102" i="39" s="1"/>
  <c r="L104" i="39"/>
  <c r="K104" i="39"/>
  <c r="K102" i="39" s="1"/>
  <c r="J104" i="39"/>
  <c r="I104" i="39"/>
  <c r="I102" i="39" s="1"/>
  <c r="H104" i="39"/>
  <c r="G104" i="39"/>
  <c r="G102" i="39" s="1"/>
  <c r="F104" i="39"/>
  <c r="E104" i="39"/>
  <c r="D104" i="39"/>
  <c r="A104" i="39"/>
  <c r="A103" i="39"/>
  <c r="R102" i="39"/>
  <c r="P102" i="39"/>
  <c r="N102" i="39"/>
  <c r="L102" i="39"/>
  <c r="J102" i="39"/>
  <c r="H102" i="39"/>
  <c r="Q101" i="39"/>
  <c r="O101" i="39"/>
  <c r="M101" i="39"/>
  <c r="K101" i="39"/>
  <c r="I101" i="39"/>
  <c r="G101" i="39"/>
  <c r="A101" i="39"/>
  <c r="R100" i="39"/>
  <c r="Q100" i="39"/>
  <c r="P100" i="39"/>
  <c r="O100" i="39"/>
  <c r="N100" i="39"/>
  <c r="M100" i="39"/>
  <c r="L100" i="39"/>
  <c r="K100" i="39"/>
  <c r="J100" i="39"/>
  <c r="I100" i="39"/>
  <c r="H100" i="39"/>
  <c r="G100" i="39"/>
  <c r="E100" i="39"/>
  <c r="A100" i="39"/>
  <c r="R99" i="39"/>
  <c r="Q99" i="39"/>
  <c r="P99" i="39"/>
  <c r="O99" i="39"/>
  <c r="N99" i="39"/>
  <c r="M99" i="39"/>
  <c r="L99" i="39"/>
  <c r="K99" i="39"/>
  <c r="J99" i="39"/>
  <c r="I99" i="39"/>
  <c r="H99" i="39"/>
  <c r="G99" i="39"/>
  <c r="F99" i="39"/>
  <c r="E99" i="39"/>
  <c r="D99" i="39"/>
  <c r="A99" i="39"/>
  <c r="R98" i="39"/>
  <c r="P98" i="39"/>
  <c r="N98" i="39"/>
  <c r="L98" i="39"/>
  <c r="J98" i="39"/>
  <c r="H98" i="39"/>
  <c r="F98" i="39"/>
  <c r="D98" i="39"/>
  <c r="A98" i="39"/>
  <c r="D473" i="37"/>
  <c r="D470" i="37"/>
  <c r="R463" i="37"/>
  <c r="Q463" i="37"/>
  <c r="P463" i="37"/>
  <c r="O463" i="37"/>
  <c r="N463" i="37"/>
  <c r="M463" i="37"/>
  <c r="L463" i="37"/>
  <c r="K463" i="37"/>
  <c r="J463" i="37"/>
  <c r="I463" i="37"/>
  <c r="H463" i="37"/>
  <c r="G463" i="37"/>
  <c r="F463" i="37"/>
  <c r="E463" i="37"/>
  <c r="D463" i="37"/>
  <c r="R455" i="37"/>
  <c r="Q455" i="37"/>
  <c r="P455" i="37"/>
  <c r="O455" i="37"/>
  <c r="N455" i="37"/>
  <c r="M455" i="37"/>
  <c r="L455" i="37"/>
  <c r="K455" i="37"/>
  <c r="J455" i="37"/>
  <c r="I455" i="37"/>
  <c r="H455" i="37"/>
  <c r="G455" i="37"/>
  <c r="F455" i="37"/>
  <c r="E455" i="37"/>
  <c r="D455" i="37"/>
  <c r="R453" i="37"/>
  <c r="Q453" i="37"/>
  <c r="P453" i="37"/>
  <c r="O453" i="37"/>
  <c r="N453" i="37"/>
  <c r="M453" i="37"/>
  <c r="L453" i="37"/>
  <c r="K453" i="37"/>
  <c r="J453" i="37"/>
  <c r="I453" i="37"/>
  <c r="H453" i="37"/>
  <c r="G453" i="37"/>
  <c r="F453" i="37"/>
  <c r="E453" i="37"/>
  <c r="D453" i="37"/>
  <c r="R452" i="37"/>
  <c r="Q452" i="37"/>
  <c r="P452" i="37"/>
  <c r="O452" i="37"/>
  <c r="N452" i="37"/>
  <c r="M452" i="37"/>
  <c r="L452" i="37"/>
  <c r="K452" i="37"/>
  <c r="J452" i="37"/>
  <c r="I452" i="37"/>
  <c r="H452" i="37"/>
  <c r="G452" i="37"/>
  <c r="F452" i="37"/>
  <c r="E452" i="37"/>
  <c r="D452" i="37"/>
  <c r="R451" i="37"/>
  <c r="Q451" i="37"/>
  <c r="P451" i="37"/>
  <c r="O451" i="37"/>
  <c r="N451" i="37"/>
  <c r="M451" i="37"/>
  <c r="L451" i="37"/>
  <c r="K451" i="37"/>
  <c r="J451" i="37"/>
  <c r="I451" i="37"/>
  <c r="H451" i="37"/>
  <c r="F451" i="37"/>
  <c r="E451" i="37"/>
  <c r="D451" i="37"/>
  <c r="R450" i="37"/>
  <c r="Q450" i="37"/>
  <c r="P450" i="37"/>
  <c r="O450" i="37"/>
  <c r="N450" i="37"/>
  <c r="M450" i="37"/>
  <c r="L450" i="37"/>
  <c r="K450" i="37"/>
  <c r="J450" i="37"/>
  <c r="I450" i="37"/>
  <c r="H450" i="37"/>
  <c r="G450" i="37"/>
  <c r="F450" i="37"/>
  <c r="E450" i="37"/>
  <c r="D450" i="37"/>
  <c r="R449" i="37"/>
  <c r="Q449" i="37"/>
  <c r="P449" i="37"/>
  <c r="O449" i="37"/>
  <c r="N449" i="37"/>
  <c r="M449" i="37"/>
  <c r="L449" i="37"/>
  <c r="K449" i="37"/>
  <c r="J449" i="37"/>
  <c r="I449" i="37"/>
  <c r="H449" i="37"/>
  <c r="G449" i="37"/>
  <c r="F449" i="37"/>
  <c r="E449" i="37"/>
  <c r="D449" i="37"/>
  <c r="R448" i="37"/>
  <c r="Q448" i="37"/>
  <c r="P448" i="37"/>
  <c r="O448" i="37"/>
  <c r="N448" i="37"/>
  <c r="M448" i="37"/>
  <c r="L448" i="37"/>
  <c r="K448" i="37"/>
  <c r="J448" i="37"/>
  <c r="I448" i="37"/>
  <c r="H448" i="37"/>
  <c r="G448" i="37"/>
  <c r="F448" i="37"/>
  <c r="E448" i="37"/>
  <c r="D448" i="37"/>
  <c r="R447" i="37"/>
  <c r="Q447" i="37"/>
  <c r="Q446" i="37" s="1"/>
  <c r="P447" i="37"/>
  <c r="O447" i="37"/>
  <c r="O446" i="37" s="1"/>
  <c r="N447" i="37"/>
  <c r="M447" i="37"/>
  <c r="M446" i="37" s="1"/>
  <c r="L447" i="37"/>
  <c r="K447" i="37"/>
  <c r="K446" i="37" s="1"/>
  <c r="J447" i="37"/>
  <c r="I447" i="37"/>
  <c r="I446" i="37" s="1"/>
  <c r="H447" i="37"/>
  <c r="G447" i="37"/>
  <c r="G446" i="37" s="1"/>
  <c r="F447" i="37"/>
  <c r="E447" i="37"/>
  <c r="E446" i="37" s="1"/>
  <c r="D447" i="37"/>
  <c r="R446" i="37"/>
  <c r="P446" i="37"/>
  <c r="N446" i="37"/>
  <c r="L446" i="37"/>
  <c r="J446" i="37"/>
  <c r="H446" i="37"/>
  <c r="F446" i="37"/>
  <c r="D446" i="37"/>
  <c r="R445" i="37"/>
  <c r="Q445" i="37"/>
  <c r="P445" i="37"/>
  <c r="O445" i="37"/>
  <c r="N445" i="37"/>
  <c r="M445" i="37"/>
  <c r="L445" i="37"/>
  <c r="K445" i="37"/>
  <c r="J445" i="37"/>
  <c r="I445" i="37"/>
  <c r="H445" i="37"/>
  <c r="G445" i="37"/>
  <c r="F445" i="37"/>
  <c r="E445" i="37"/>
  <c r="D445" i="37"/>
  <c r="R444" i="37"/>
  <c r="Q444" i="37"/>
  <c r="P444" i="37"/>
  <c r="O444" i="37"/>
  <c r="N444" i="37"/>
  <c r="M444" i="37"/>
  <c r="L444" i="37"/>
  <c r="K444" i="37"/>
  <c r="J444" i="37"/>
  <c r="I444" i="37"/>
  <c r="H444" i="37"/>
  <c r="G444" i="37"/>
  <c r="F444" i="37"/>
  <c r="E444" i="37"/>
  <c r="D444" i="37"/>
  <c r="F425" i="37"/>
  <c r="E425" i="37"/>
  <c r="D425" i="37"/>
  <c r="F424" i="37"/>
  <c r="E424" i="37"/>
  <c r="D424" i="37"/>
  <c r="F423" i="37"/>
  <c r="E423" i="37"/>
  <c r="D423" i="37"/>
  <c r="F422" i="37"/>
  <c r="E422" i="37"/>
  <c r="D422" i="37"/>
  <c r="F421" i="37"/>
  <c r="E421" i="37"/>
  <c r="D421" i="37"/>
  <c r="F420" i="37"/>
  <c r="E420" i="37"/>
  <c r="D420" i="37"/>
  <c r="F419" i="37"/>
  <c r="E419" i="37"/>
  <c r="E418" i="37" s="1"/>
  <c r="D419" i="37"/>
  <c r="F418" i="37"/>
  <c r="F429" i="37" s="1"/>
  <c r="D418" i="37"/>
  <c r="D429" i="37" s="1"/>
  <c r="F417" i="37"/>
  <c r="E417" i="37"/>
  <c r="D417" i="37"/>
  <c r="F416" i="37"/>
  <c r="E416" i="37"/>
  <c r="D416" i="37"/>
  <c r="F415" i="37"/>
  <c r="E415" i="37"/>
  <c r="D415" i="37"/>
  <c r="F414" i="37"/>
  <c r="E414" i="37"/>
  <c r="D414" i="37"/>
  <c r="F413" i="37"/>
  <c r="E413" i="37"/>
  <c r="D413" i="37"/>
  <c r="F411" i="37"/>
  <c r="E411" i="37"/>
  <c r="D411" i="37"/>
  <c r="F410" i="37"/>
  <c r="E410" i="37"/>
  <c r="D410" i="37"/>
  <c r="F409" i="37"/>
  <c r="E409" i="37"/>
  <c r="D409" i="37"/>
  <c r="F408" i="37"/>
  <c r="E408" i="37"/>
  <c r="E407" i="37" s="1"/>
  <c r="D408" i="37"/>
  <c r="F407" i="37"/>
  <c r="D407" i="37"/>
  <c r="F406" i="37"/>
  <c r="E406" i="37"/>
  <c r="D406" i="37"/>
  <c r="F405" i="37"/>
  <c r="E405" i="37"/>
  <c r="D405" i="37"/>
  <c r="F404" i="37"/>
  <c r="E404" i="37"/>
  <c r="D404" i="37"/>
  <c r="F403" i="37"/>
  <c r="E403" i="37"/>
  <c r="D403" i="37"/>
  <c r="R393" i="37"/>
  <c r="Q393" i="37"/>
  <c r="P393" i="37"/>
  <c r="O393" i="37"/>
  <c r="N393" i="37"/>
  <c r="M393" i="37"/>
  <c r="L393" i="37"/>
  <c r="K393" i="37"/>
  <c r="J393" i="37"/>
  <c r="I393" i="37"/>
  <c r="H393" i="37"/>
  <c r="G393" i="37"/>
  <c r="F393" i="37"/>
  <c r="E393" i="37"/>
  <c r="D393" i="37"/>
  <c r="R392" i="37"/>
  <c r="Q392" i="37"/>
  <c r="P392" i="37"/>
  <c r="O392" i="37"/>
  <c r="N392" i="37"/>
  <c r="M392" i="37"/>
  <c r="L392" i="37"/>
  <c r="K392" i="37"/>
  <c r="J392" i="37"/>
  <c r="I392" i="37"/>
  <c r="H392" i="37"/>
  <c r="G392" i="37"/>
  <c r="F392" i="37"/>
  <c r="E392" i="37"/>
  <c r="D392" i="37"/>
  <c r="R390" i="37"/>
  <c r="Q390" i="37"/>
  <c r="P390" i="37"/>
  <c r="O390" i="37"/>
  <c r="N390" i="37"/>
  <c r="M390" i="37"/>
  <c r="L390" i="37"/>
  <c r="K390" i="37"/>
  <c r="J390" i="37"/>
  <c r="I390" i="37"/>
  <c r="H390" i="37"/>
  <c r="G390" i="37"/>
  <c r="F390" i="37"/>
  <c r="E390" i="37"/>
  <c r="D390" i="37"/>
  <c r="R389" i="37"/>
  <c r="Q389" i="37"/>
  <c r="Q388" i="37" s="1"/>
  <c r="P389" i="37"/>
  <c r="O389" i="37"/>
  <c r="O388" i="37" s="1"/>
  <c r="N389" i="37"/>
  <c r="M389" i="37"/>
  <c r="M388" i="37" s="1"/>
  <c r="L389" i="37"/>
  <c r="K389" i="37"/>
  <c r="K388" i="37" s="1"/>
  <c r="J389" i="37"/>
  <c r="I389" i="37"/>
  <c r="I388" i="37" s="1"/>
  <c r="H389" i="37"/>
  <c r="G389" i="37"/>
  <c r="G388" i="37" s="1"/>
  <c r="F389" i="37"/>
  <c r="E389" i="37"/>
  <c r="E388" i="37" s="1"/>
  <c r="D389" i="37"/>
  <c r="R388" i="37"/>
  <c r="P388" i="37"/>
  <c r="N388" i="37"/>
  <c r="L388" i="37"/>
  <c r="J388" i="37"/>
  <c r="H388" i="37"/>
  <c r="F388" i="37"/>
  <c r="D388" i="37"/>
  <c r="R387" i="37"/>
  <c r="Q387" i="37"/>
  <c r="P387" i="37"/>
  <c r="O387" i="37"/>
  <c r="N387" i="37"/>
  <c r="M387" i="37"/>
  <c r="L387" i="37"/>
  <c r="K387" i="37"/>
  <c r="J387" i="37"/>
  <c r="I387" i="37"/>
  <c r="H387" i="37"/>
  <c r="G387" i="37"/>
  <c r="F387" i="37"/>
  <c r="E387" i="37"/>
  <c r="D387" i="37"/>
  <c r="R386" i="37"/>
  <c r="R385" i="37" s="1"/>
  <c r="Q386" i="37"/>
  <c r="P386" i="37"/>
  <c r="P385" i="37" s="1"/>
  <c r="O386" i="37"/>
  <c r="N386" i="37"/>
  <c r="N385" i="37" s="1"/>
  <c r="M386" i="37"/>
  <c r="L386" i="37"/>
  <c r="L385" i="37" s="1"/>
  <c r="K386" i="37"/>
  <c r="J386" i="37"/>
  <c r="J385" i="37" s="1"/>
  <c r="I386" i="37"/>
  <c r="H386" i="37"/>
  <c r="H385" i="37" s="1"/>
  <c r="G386" i="37"/>
  <c r="F386" i="37"/>
  <c r="F385" i="37" s="1"/>
  <c r="E386" i="37"/>
  <c r="D386" i="37"/>
  <c r="D385" i="37" s="1"/>
  <c r="Q385" i="37"/>
  <c r="O385" i="37"/>
  <c r="M385" i="37"/>
  <c r="K385" i="37"/>
  <c r="I385" i="37"/>
  <c r="G385" i="37"/>
  <c r="E385" i="37"/>
  <c r="R384" i="37"/>
  <c r="Q384" i="37"/>
  <c r="P384" i="37"/>
  <c r="O384" i="37"/>
  <c r="N384" i="37"/>
  <c r="M384" i="37"/>
  <c r="L384" i="37"/>
  <c r="K384" i="37"/>
  <c r="J384" i="37"/>
  <c r="I384" i="37"/>
  <c r="H384" i="37"/>
  <c r="G384" i="37"/>
  <c r="F384" i="37"/>
  <c r="E384" i="37"/>
  <c r="D384" i="37"/>
  <c r="R383" i="37"/>
  <c r="Q383" i="37"/>
  <c r="P383" i="37"/>
  <c r="O383" i="37"/>
  <c r="N383" i="37"/>
  <c r="M383" i="37"/>
  <c r="L383" i="37"/>
  <c r="K383" i="37"/>
  <c r="J383" i="37"/>
  <c r="I383" i="37"/>
  <c r="H383" i="37"/>
  <c r="F383" i="37"/>
  <c r="E383" i="37"/>
  <c r="D383" i="37"/>
  <c r="R382" i="37"/>
  <c r="R381" i="37" s="1"/>
  <c r="Q382" i="37"/>
  <c r="P382" i="37"/>
  <c r="P381" i="37" s="1"/>
  <c r="O382" i="37"/>
  <c r="N382" i="37"/>
  <c r="N381" i="37" s="1"/>
  <c r="M382" i="37"/>
  <c r="L382" i="37"/>
  <c r="L381" i="37" s="1"/>
  <c r="K382" i="37"/>
  <c r="J382" i="37"/>
  <c r="J381" i="37" s="1"/>
  <c r="I382" i="37"/>
  <c r="H382" i="37"/>
  <c r="H381" i="37" s="1"/>
  <c r="G382" i="37"/>
  <c r="F382" i="37"/>
  <c r="F381" i="37" s="1"/>
  <c r="E382" i="37"/>
  <c r="D382" i="37"/>
  <c r="D381" i="37" s="1"/>
  <c r="Q381" i="37"/>
  <c r="O381" i="37"/>
  <c r="M381" i="37"/>
  <c r="K381" i="37"/>
  <c r="I381" i="37"/>
  <c r="E381" i="37"/>
  <c r="R380" i="37"/>
  <c r="Q380" i="37"/>
  <c r="P380" i="37"/>
  <c r="O380" i="37"/>
  <c r="N380" i="37"/>
  <c r="M380" i="37"/>
  <c r="L380" i="37"/>
  <c r="K380" i="37"/>
  <c r="J380" i="37"/>
  <c r="I380" i="37"/>
  <c r="H380" i="37"/>
  <c r="G380" i="37"/>
  <c r="F380" i="37"/>
  <c r="E380" i="37"/>
  <c r="D380" i="37"/>
  <c r="R379" i="37"/>
  <c r="Q379" i="37"/>
  <c r="P379" i="37"/>
  <c r="O379" i="37"/>
  <c r="N379" i="37"/>
  <c r="M379" i="37"/>
  <c r="L379" i="37"/>
  <c r="K379" i="37"/>
  <c r="J379" i="37"/>
  <c r="I379" i="37"/>
  <c r="H379" i="37"/>
  <c r="G379" i="37"/>
  <c r="F379" i="37"/>
  <c r="E379" i="37"/>
  <c r="D379" i="37"/>
  <c r="R378" i="37"/>
  <c r="Q378" i="37"/>
  <c r="P378" i="37"/>
  <c r="O378" i="37"/>
  <c r="N378" i="37"/>
  <c r="M378" i="37"/>
  <c r="L378" i="37"/>
  <c r="K378" i="37"/>
  <c r="J378" i="37"/>
  <c r="I378" i="37"/>
  <c r="H378" i="37"/>
  <c r="G378" i="37"/>
  <c r="F378" i="37"/>
  <c r="E378" i="37"/>
  <c r="D378" i="37"/>
  <c r="R377" i="37"/>
  <c r="Q377" i="37"/>
  <c r="P377" i="37"/>
  <c r="O377" i="37"/>
  <c r="N377" i="37"/>
  <c r="M377" i="37"/>
  <c r="L377" i="37"/>
  <c r="K377" i="37"/>
  <c r="J377" i="37"/>
  <c r="I377" i="37"/>
  <c r="H377" i="37"/>
  <c r="G377" i="37"/>
  <c r="F377" i="37"/>
  <c r="E377" i="37"/>
  <c r="D377" i="37"/>
  <c r="R376" i="37"/>
  <c r="R375" i="37" s="1"/>
  <c r="Q376" i="37"/>
  <c r="P376" i="37"/>
  <c r="P375" i="37" s="1"/>
  <c r="O376" i="37"/>
  <c r="N376" i="37"/>
  <c r="N375" i="37" s="1"/>
  <c r="M376" i="37"/>
  <c r="L376" i="37"/>
  <c r="L375" i="37" s="1"/>
  <c r="K376" i="37"/>
  <c r="J376" i="37"/>
  <c r="J375" i="37" s="1"/>
  <c r="I376" i="37"/>
  <c r="H376" i="37"/>
  <c r="H375" i="37" s="1"/>
  <c r="G376" i="37"/>
  <c r="F376" i="37"/>
  <c r="F375" i="37" s="1"/>
  <c r="E376" i="37"/>
  <c r="D376" i="37"/>
  <c r="D375" i="37" s="1"/>
  <c r="Q375" i="37"/>
  <c r="O375" i="37"/>
  <c r="M375" i="37"/>
  <c r="K375" i="37"/>
  <c r="I375" i="37"/>
  <c r="G375" i="37"/>
  <c r="E375" i="37"/>
  <c r="R374" i="37"/>
  <c r="Q374" i="37"/>
  <c r="P374" i="37"/>
  <c r="O374" i="37"/>
  <c r="N374" i="37"/>
  <c r="M374" i="37"/>
  <c r="L374" i="37"/>
  <c r="K374" i="37"/>
  <c r="J374" i="37"/>
  <c r="I374" i="37"/>
  <c r="H374" i="37"/>
  <c r="G374" i="37"/>
  <c r="F374" i="37"/>
  <c r="E374" i="37"/>
  <c r="D374" i="37"/>
  <c r="R373" i="37"/>
  <c r="Q373" i="37"/>
  <c r="P373" i="37"/>
  <c r="O373" i="37"/>
  <c r="N373" i="37"/>
  <c r="M373" i="37"/>
  <c r="L373" i="37"/>
  <c r="K373" i="37"/>
  <c r="J373" i="37"/>
  <c r="I373" i="37"/>
  <c r="H373" i="37"/>
  <c r="G373" i="37"/>
  <c r="F373" i="37"/>
  <c r="E373" i="37"/>
  <c r="D373" i="37"/>
  <c r="R372" i="37"/>
  <c r="Q372" i="37"/>
  <c r="P372" i="37"/>
  <c r="O372" i="37"/>
  <c r="N372" i="37"/>
  <c r="M372" i="37"/>
  <c r="L372" i="37"/>
  <c r="K372" i="37"/>
  <c r="J372" i="37"/>
  <c r="I372" i="37"/>
  <c r="H372" i="37"/>
  <c r="G372" i="37"/>
  <c r="F372" i="37"/>
  <c r="E372" i="37"/>
  <c r="D372" i="37"/>
  <c r="R371" i="37"/>
  <c r="Q371" i="37"/>
  <c r="P371" i="37"/>
  <c r="O371" i="37"/>
  <c r="N371" i="37"/>
  <c r="M371" i="37"/>
  <c r="L371" i="37"/>
  <c r="K371" i="37"/>
  <c r="J371" i="37"/>
  <c r="I371" i="37"/>
  <c r="H371" i="37"/>
  <c r="G371" i="37"/>
  <c r="F371" i="37"/>
  <c r="E371" i="37"/>
  <c r="D371" i="37"/>
  <c r="R369" i="37"/>
  <c r="Q369" i="37"/>
  <c r="P369" i="37"/>
  <c r="O369" i="37"/>
  <c r="N369" i="37"/>
  <c r="M369" i="37"/>
  <c r="L369" i="37"/>
  <c r="K369" i="37"/>
  <c r="J369" i="37"/>
  <c r="I369" i="37"/>
  <c r="H369" i="37"/>
  <c r="G369" i="37"/>
  <c r="F369" i="37"/>
  <c r="E369" i="37"/>
  <c r="D369" i="37"/>
  <c r="R368" i="37"/>
  <c r="Q368" i="37"/>
  <c r="P368" i="37"/>
  <c r="O368" i="37"/>
  <c r="N368" i="37"/>
  <c r="M368" i="37"/>
  <c r="L368" i="37"/>
  <c r="K368" i="37"/>
  <c r="J368" i="37"/>
  <c r="I368" i="37"/>
  <c r="H368" i="37"/>
  <c r="G368" i="37"/>
  <c r="F368" i="37"/>
  <c r="E368" i="37"/>
  <c r="D368" i="37"/>
  <c r="R367" i="37"/>
  <c r="Q367" i="37"/>
  <c r="P367" i="37"/>
  <c r="O367" i="37"/>
  <c r="N367" i="37"/>
  <c r="M367" i="37"/>
  <c r="L367" i="37"/>
  <c r="K367" i="37"/>
  <c r="J367" i="37"/>
  <c r="I367" i="37"/>
  <c r="H367" i="37"/>
  <c r="G367" i="37"/>
  <c r="F367" i="37"/>
  <c r="E367" i="37"/>
  <c r="D367" i="37"/>
  <c r="R365" i="37"/>
  <c r="Q365" i="37"/>
  <c r="P365" i="37"/>
  <c r="O365" i="37"/>
  <c r="N365" i="37"/>
  <c r="M365" i="37"/>
  <c r="L365" i="37"/>
  <c r="K365" i="37"/>
  <c r="J365" i="37"/>
  <c r="I365" i="37"/>
  <c r="H365" i="37"/>
  <c r="G365" i="37"/>
  <c r="F365" i="37"/>
  <c r="E365" i="37"/>
  <c r="D365" i="37"/>
  <c r="R364" i="37"/>
  <c r="Q364" i="37"/>
  <c r="P364" i="37"/>
  <c r="O364" i="37"/>
  <c r="N364" i="37"/>
  <c r="M364" i="37"/>
  <c r="L364" i="37"/>
  <c r="K364" i="37"/>
  <c r="J364" i="37"/>
  <c r="I364" i="37"/>
  <c r="H364" i="37"/>
  <c r="G364" i="37"/>
  <c r="F364" i="37"/>
  <c r="E364" i="37"/>
  <c r="D364" i="37"/>
  <c r="R363" i="37"/>
  <c r="Q363" i="37"/>
  <c r="P363" i="37"/>
  <c r="O363" i="37"/>
  <c r="N363" i="37"/>
  <c r="M363" i="37"/>
  <c r="L363" i="37"/>
  <c r="K363" i="37"/>
  <c r="J363" i="37"/>
  <c r="I363" i="37"/>
  <c r="H363" i="37"/>
  <c r="G363" i="37"/>
  <c r="F363" i="37"/>
  <c r="E363" i="37"/>
  <c r="D363" i="37"/>
  <c r="R362" i="37"/>
  <c r="Q362" i="37"/>
  <c r="P362" i="37"/>
  <c r="O362" i="37"/>
  <c r="N362" i="37"/>
  <c r="M362" i="37"/>
  <c r="L362" i="37"/>
  <c r="K362" i="37"/>
  <c r="J362" i="37"/>
  <c r="I362" i="37"/>
  <c r="H362" i="37"/>
  <c r="G362" i="37"/>
  <c r="F362" i="37"/>
  <c r="E362" i="37"/>
  <c r="D362" i="37"/>
  <c r="R357" i="37"/>
  <c r="Q357" i="37"/>
  <c r="P357" i="37"/>
  <c r="O357" i="37"/>
  <c r="N357" i="37"/>
  <c r="M357" i="37"/>
  <c r="L357" i="37"/>
  <c r="K357" i="37"/>
  <c r="J357" i="37"/>
  <c r="I357" i="37"/>
  <c r="H357" i="37"/>
  <c r="G357" i="37"/>
  <c r="F357" i="37"/>
  <c r="E357" i="37"/>
  <c r="D357" i="37"/>
  <c r="E344" i="37"/>
  <c r="R335" i="37"/>
  <c r="Q335" i="37"/>
  <c r="Q329" i="37" s="1"/>
  <c r="Q328" i="37" s="1"/>
  <c r="P335" i="37"/>
  <c r="O335" i="37"/>
  <c r="O329" i="37" s="1"/>
  <c r="N335" i="37"/>
  <c r="M335" i="37"/>
  <c r="M329" i="37" s="1"/>
  <c r="M328" i="37" s="1"/>
  <c r="L335" i="37"/>
  <c r="K335" i="37"/>
  <c r="K329" i="37" s="1"/>
  <c r="J335" i="37"/>
  <c r="I335" i="37"/>
  <c r="I329" i="37" s="1"/>
  <c r="I328" i="37" s="1"/>
  <c r="H335" i="37"/>
  <c r="G335" i="37"/>
  <c r="G329" i="37" s="1"/>
  <c r="F335" i="37"/>
  <c r="E335" i="37"/>
  <c r="E329" i="37" s="1"/>
  <c r="D335" i="37"/>
  <c r="A335" i="37"/>
  <c r="A337" i="37" s="1"/>
  <c r="A333" i="37"/>
  <c r="A332" i="37"/>
  <c r="A331" i="37"/>
  <c r="A330" i="37"/>
  <c r="A334" i="37" s="1"/>
  <c r="R329" i="37"/>
  <c r="R328" i="37" s="1"/>
  <c r="P329" i="37"/>
  <c r="P328" i="37" s="1"/>
  <c r="N329" i="37"/>
  <c r="N328" i="37" s="1"/>
  <c r="L329" i="37"/>
  <c r="L328" i="37" s="1"/>
  <c r="J329" i="37"/>
  <c r="J328" i="37" s="1"/>
  <c r="H329" i="37"/>
  <c r="H328" i="37" s="1"/>
  <c r="F329" i="37"/>
  <c r="D329" i="37"/>
  <c r="D328" i="37" s="1"/>
  <c r="O328" i="37"/>
  <c r="K328" i="37"/>
  <c r="G328" i="37"/>
  <c r="F328" i="37"/>
  <c r="E328" i="37"/>
  <c r="A325" i="37"/>
  <c r="G324" i="37"/>
  <c r="G321" i="37" s="1"/>
  <c r="A324" i="37"/>
  <c r="A323" i="37"/>
  <c r="A322" i="37"/>
  <c r="R321" i="37"/>
  <c r="Q321" i="37"/>
  <c r="P321" i="37"/>
  <c r="O321" i="37"/>
  <c r="N321" i="37"/>
  <c r="M321" i="37"/>
  <c r="L321" i="37"/>
  <c r="K321" i="37"/>
  <c r="J321" i="37"/>
  <c r="I321" i="37"/>
  <c r="H321" i="37"/>
  <c r="F321" i="37"/>
  <c r="E321" i="37"/>
  <c r="D321" i="37"/>
  <c r="R318" i="37"/>
  <c r="Q318" i="37"/>
  <c r="P318" i="37"/>
  <c r="O318" i="37"/>
  <c r="N318" i="37"/>
  <c r="M318" i="37"/>
  <c r="L318" i="37"/>
  <c r="K318" i="37"/>
  <c r="J318" i="37"/>
  <c r="I318" i="37"/>
  <c r="H318" i="37"/>
  <c r="G318" i="37"/>
  <c r="F318" i="37"/>
  <c r="E318" i="37"/>
  <c r="D318" i="37"/>
  <c r="A318" i="37"/>
  <c r="A319" i="37" s="1"/>
  <c r="A317" i="37"/>
  <c r="G316" i="37"/>
  <c r="A316" i="37"/>
  <c r="A315" i="37"/>
  <c r="R314" i="37"/>
  <c r="Q314" i="37"/>
  <c r="P314" i="37"/>
  <c r="O314" i="37"/>
  <c r="N314" i="37"/>
  <c r="M314" i="37"/>
  <c r="L314" i="37"/>
  <c r="K314" i="37"/>
  <c r="J314" i="37"/>
  <c r="I314" i="37"/>
  <c r="H314" i="37"/>
  <c r="G314" i="37"/>
  <c r="F314" i="37"/>
  <c r="E314" i="37"/>
  <c r="D314" i="37"/>
  <c r="R308" i="37"/>
  <c r="Q308" i="37"/>
  <c r="P308" i="37"/>
  <c r="O308" i="37"/>
  <c r="N308" i="37"/>
  <c r="M308" i="37"/>
  <c r="L308" i="37"/>
  <c r="K308" i="37"/>
  <c r="J308" i="37"/>
  <c r="I308" i="37"/>
  <c r="H308" i="37"/>
  <c r="G308" i="37"/>
  <c r="F308" i="37"/>
  <c r="E308" i="37"/>
  <c r="D308" i="37"/>
  <c r="A308" i="37"/>
  <c r="A313" i="37" s="1"/>
  <c r="A307" i="37"/>
  <c r="A306" i="37"/>
  <c r="A305" i="37"/>
  <c r="A304" i="37"/>
  <c r="A303" i="37"/>
  <c r="A302" i="37"/>
  <c r="A301" i="37"/>
  <c r="A300" i="37"/>
  <c r="R299" i="37"/>
  <c r="Q299" i="37"/>
  <c r="P299" i="37"/>
  <c r="O299" i="37"/>
  <c r="N299" i="37"/>
  <c r="M299" i="37"/>
  <c r="L299" i="37"/>
  <c r="K299" i="37"/>
  <c r="J299" i="37"/>
  <c r="I299" i="37"/>
  <c r="H299" i="37"/>
  <c r="G299" i="37"/>
  <c r="F299" i="37"/>
  <c r="E299" i="37"/>
  <c r="D299" i="37"/>
  <c r="A298" i="37"/>
  <c r="A297" i="37"/>
  <c r="A296" i="37"/>
  <c r="A295" i="37"/>
  <c r="A294" i="37"/>
  <c r="A293" i="37"/>
  <c r="A292" i="37"/>
  <c r="A291" i="37"/>
  <c r="A290" i="37"/>
  <c r="A289" i="37"/>
  <c r="A288" i="37"/>
  <c r="A287" i="37"/>
  <c r="A286" i="37"/>
  <c r="R285" i="37"/>
  <c r="Q285" i="37"/>
  <c r="P285" i="37"/>
  <c r="O285" i="37"/>
  <c r="N285" i="37"/>
  <c r="M285" i="37"/>
  <c r="L285" i="37"/>
  <c r="K285" i="37"/>
  <c r="J285" i="37"/>
  <c r="I285" i="37"/>
  <c r="H285" i="37"/>
  <c r="G285" i="37"/>
  <c r="F285" i="37"/>
  <c r="E285" i="37"/>
  <c r="D285" i="37"/>
  <c r="A283" i="37"/>
  <c r="A285" i="37" s="1"/>
  <c r="R282" i="37"/>
  <c r="Q282" i="37"/>
  <c r="P282" i="37"/>
  <c r="O282" i="37"/>
  <c r="N282" i="37"/>
  <c r="M282" i="37"/>
  <c r="L282" i="37"/>
  <c r="K282" i="37"/>
  <c r="J282" i="37"/>
  <c r="I282" i="37"/>
  <c r="H282" i="37"/>
  <c r="G282" i="37"/>
  <c r="F282" i="37"/>
  <c r="E282" i="37"/>
  <c r="D282" i="37"/>
  <c r="A281" i="37"/>
  <c r="A280" i="37"/>
  <c r="A279" i="37"/>
  <c r="R278" i="37"/>
  <c r="Q278" i="37"/>
  <c r="P278" i="37"/>
  <c r="O278" i="37"/>
  <c r="N278" i="37"/>
  <c r="M278" i="37"/>
  <c r="L278" i="37"/>
  <c r="K278" i="37"/>
  <c r="J278" i="37"/>
  <c r="I278" i="37"/>
  <c r="H278" i="37"/>
  <c r="G278" i="37"/>
  <c r="F278" i="37"/>
  <c r="E278" i="37"/>
  <c r="D278" i="37"/>
  <c r="A276" i="37"/>
  <c r="A277" i="37" s="1"/>
  <c r="R275" i="37"/>
  <c r="Q275" i="37"/>
  <c r="P275" i="37"/>
  <c r="O275" i="37"/>
  <c r="N275" i="37"/>
  <c r="M275" i="37"/>
  <c r="L275" i="37"/>
  <c r="K275" i="37"/>
  <c r="J275" i="37"/>
  <c r="I275" i="37"/>
  <c r="H275" i="37"/>
  <c r="G275" i="37"/>
  <c r="F275" i="37"/>
  <c r="E275" i="37"/>
  <c r="D275" i="37"/>
  <c r="A274" i="37"/>
  <c r="R272" i="37"/>
  <c r="Q272" i="37"/>
  <c r="P272" i="37"/>
  <c r="O272" i="37"/>
  <c r="N272" i="37"/>
  <c r="M272" i="37"/>
  <c r="L272" i="37"/>
  <c r="K272" i="37"/>
  <c r="J272" i="37"/>
  <c r="I272" i="37"/>
  <c r="H272" i="37"/>
  <c r="G272" i="37"/>
  <c r="F272" i="37"/>
  <c r="E272" i="37"/>
  <c r="D272" i="37"/>
  <c r="R269" i="37"/>
  <c r="R267" i="37" s="1"/>
  <c r="Q269" i="37"/>
  <c r="P269" i="37"/>
  <c r="P267" i="37" s="1"/>
  <c r="O269" i="37"/>
  <c r="N269" i="37"/>
  <c r="N267" i="37" s="1"/>
  <c r="M269" i="37"/>
  <c r="L269" i="37"/>
  <c r="L267" i="37" s="1"/>
  <c r="K269" i="37"/>
  <c r="J269" i="37"/>
  <c r="J267" i="37" s="1"/>
  <c r="I269" i="37"/>
  <c r="H269" i="37"/>
  <c r="H267" i="37" s="1"/>
  <c r="G269" i="37"/>
  <c r="F269" i="37"/>
  <c r="F267" i="37" s="1"/>
  <c r="E269" i="37"/>
  <c r="D269" i="37"/>
  <c r="D267" i="37" s="1"/>
  <c r="A269" i="37"/>
  <c r="A273" i="37" s="1"/>
  <c r="A268" i="37"/>
  <c r="Q267" i="37"/>
  <c r="O267" i="37"/>
  <c r="M267" i="37"/>
  <c r="K267" i="37"/>
  <c r="I267" i="37"/>
  <c r="G267" i="37"/>
  <c r="E267" i="37"/>
  <c r="R266" i="37"/>
  <c r="Q266" i="37"/>
  <c r="P266" i="37"/>
  <c r="O266" i="37"/>
  <c r="N266" i="37"/>
  <c r="M266" i="37"/>
  <c r="L266" i="37"/>
  <c r="K266" i="37"/>
  <c r="J266" i="37"/>
  <c r="I266" i="37"/>
  <c r="H266" i="37"/>
  <c r="G266" i="37"/>
  <c r="F266" i="37"/>
  <c r="E266" i="37"/>
  <c r="D266" i="37"/>
  <c r="R264" i="37"/>
  <c r="Q264" i="37"/>
  <c r="P264" i="37"/>
  <c r="O264" i="37"/>
  <c r="N264" i="37"/>
  <c r="M264" i="37"/>
  <c r="L264" i="37"/>
  <c r="K264" i="37"/>
  <c r="J264" i="37"/>
  <c r="I264" i="37"/>
  <c r="H264" i="37"/>
  <c r="G264" i="37"/>
  <c r="F264" i="37"/>
  <c r="E264" i="37"/>
  <c r="D264" i="37"/>
  <c r="R257" i="37"/>
  <c r="R370" i="37" s="1"/>
  <c r="Q257" i="37"/>
  <c r="Q370" i="37" s="1"/>
  <c r="P257" i="37"/>
  <c r="P370" i="37" s="1"/>
  <c r="O257" i="37"/>
  <c r="O370" i="37" s="1"/>
  <c r="N257" i="37"/>
  <c r="N370" i="37" s="1"/>
  <c r="M257" i="37"/>
  <c r="M370" i="37" s="1"/>
  <c r="L257" i="37"/>
  <c r="L370" i="37" s="1"/>
  <c r="K257" i="37"/>
  <c r="K370" i="37" s="1"/>
  <c r="J257" i="37"/>
  <c r="J370" i="37" s="1"/>
  <c r="I257" i="37"/>
  <c r="I370" i="37" s="1"/>
  <c r="H257" i="37"/>
  <c r="H370" i="37" s="1"/>
  <c r="G257" i="37"/>
  <c r="G370" i="37" s="1"/>
  <c r="F257" i="37"/>
  <c r="F370" i="37" s="1"/>
  <c r="E257" i="37"/>
  <c r="E370" i="37" s="1"/>
  <c r="D257" i="37"/>
  <c r="D370" i="37" s="1"/>
  <c r="R251" i="37"/>
  <c r="Q251" i="37"/>
  <c r="P251" i="37"/>
  <c r="O251" i="37"/>
  <c r="N251" i="37"/>
  <c r="M251" i="37"/>
  <c r="L251" i="37"/>
  <c r="K251" i="37"/>
  <c r="J251" i="37"/>
  <c r="I251" i="37"/>
  <c r="H251" i="37"/>
  <c r="G251" i="37"/>
  <c r="F251" i="37"/>
  <c r="E251" i="37"/>
  <c r="D251" i="37"/>
  <c r="R247" i="37"/>
  <c r="Q247" i="37"/>
  <c r="P247" i="37"/>
  <c r="O247" i="37"/>
  <c r="N247" i="37"/>
  <c r="M247" i="37"/>
  <c r="L247" i="37"/>
  <c r="K247" i="37"/>
  <c r="J247" i="37"/>
  <c r="I247" i="37"/>
  <c r="H247" i="37"/>
  <c r="G247" i="37"/>
  <c r="F247" i="37"/>
  <c r="E247" i="37"/>
  <c r="D247" i="37"/>
  <c r="R244" i="37"/>
  <c r="Q244" i="37"/>
  <c r="P244" i="37"/>
  <c r="O244" i="37"/>
  <c r="N244" i="37"/>
  <c r="M244" i="37"/>
  <c r="L244" i="37"/>
  <c r="K244" i="37"/>
  <c r="J244" i="37"/>
  <c r="I244" i="37"/>
  <c r="H244" i="37"/>
  <c r="G244" i="37"/>
  <c r="F244" i="37"/>
  <c r="E244" i="37"/>
  <c r="D244" i="37"/>
  <c r="A244" i="37"/>
  <c r="A246" i="37" s="1"/>
  <c r="R241" i="37"/>
  <c r="Q241" i="37"/>
  <c r="P241" i="37"/>
  <c r="O241" i="37"/>
  <c r="N241" i="37"/>
  <c r="M241" i="37"/>
  <c r="L241" i="37"/>
  <c r="K241" i="37"/>
  <c r="J241" i="37"/>
  <c r="I241" i="37"/>
  <c r="H241" i="37"/>
  <c r="G241" i="37"/>
  <c r="F241" i="37"/>
  <c r="E241" i="37"/>
  <c r="D241" i="37"/>
  <c r="A241" i="37"/>
  <c r="A243" i="37" s="1"/>
  <c r="R238" i="37"/>
  <c r="Q238" i="37"/>
  <c r="Q231" i="37" s="1"/>
  <c r="P238" i="37"/>
  <c r="O238" i="37"/>
  <c r="O231" i="37" s="1"/>
  <c r="N238" i="37"/>
  <c r="M238" i="37"/>
  <c r="M231" i="37" s="1"/>
  <c r="L238" i="37"/>
  <c r="K238" i="37"/>
  <c r="K231" i="37" s="1"/>
  <c r="J238" i="37"/>
  <c r="I238" i="37"/>
  <c r="I231" i="37" s="1"/>
  <c r="H238" i="37"/>
  <c r="G238" i="37"/>
  <c r="G231" i="37" s="1"/>
  <c r="F238" i="37"/>
  <c r="E238" i="37"/>
  <c r="E231" i="37" s="1"/>
  <c r="D238" i="37"/>
  <c r="A238" i="37"/>
  <c r="A240" i="37" s="1"/>
  <c r="R235" i="37"/>
  <c r="Q235" i="37"/>
  <c r="P235" i="37"/>
  <c r="O235" i="37"/>
  <c r="N235" i="37"/>
  <c r="M235" i="37"/>
  <c r="L235" i="37"/>
  <c r="K235" i="37"/>
  <c r="J235" i="37"/>
  <c r="I235" i="37"/>
  <c r="H235" i="37"/>
  <c r="G235" i="37"/>
  <c r="F235" i="37"/>
  <c r="E235" i="37"/>
  <c r="D235" i="37"/>
  <c r="A235" i="37"/>
  <c r="A237" i="37" s="1"/>
  <c r="A234" i="37"/>
  <c r="A233" i="37"/>
  <c r="R232" i="37"/>
  <c r="Q232" i="37"/>
  <c r="P232" i="37"/>
  <c r="O232" i="37"/>
  <c r="N232" i="37"/>
  <c r="M232" i="37"/>
  <c r="L232" i="37"/>
  <c r="K232" i="37"/>
  <c r="J232" i="37"/>
  <c r="I232" i="37"/>
  <c r="H232" i="37"/>
  <c r="G232" i="37"/>
  <c r="F232" i="37"/>
  <c r="E232" i="37"/>
  <c r="D232" i="37"/>
  <c r="A232" i="37"/>
  <c r="R231" i="37"/>
  <c r="R233" i="37" s="1"/>
  <c r="P231" i="37"/>
  <c r="P233" i="37" s="1"/>
  <c r="N231" i="37"/>
  <c r="N233" i="37" s="1"/>
  <c r="L231" i="37"/>
  <c r="L233" i="37" s="1"/>
  <c r="J231" i="37"/>
  <c r="J233" i="37" s="1"/>
  <c r="H231" i="37"/>
  <c r="H233" i="37" s="1"/>
  <c r="F231" i="37"/>
  <c r="F233" i="37" s="1"/>
  <c r="D231" i="37"/>
  <c r="D233" i="37" s="1"/>
  <c r="R229" i="37"/>
  <c r="R443" i="37" s="1"/>
  <c r="R454" i="37" s="1"/>
  <c r="P229" i="37"/>
  <c r="P443" i="37" s="1"/>
  <c r="P454" i="37" s="1"/>
  <c r="N229" i="37"/>
  <c r="N443" i="37" s="1"/>
  <c r="N454" i="37" s="1"/>
  <c r="L229" i="37"/>
  <c r="L443" i="37" s="1"/>
  <c r="L454" i="37" s="1"/>
  <c r="J229" i="37"/>
  <c r="J443" i="37" s="1"/>
  <c r="J454" i="37" s="1"/>
  <c r="H229" i="37"/>
  <c r="H443" i="37" s="1"/>
  <c r="H454" i="37" s="1"/>
  <c r="F229" i="37"/>
  <c r="F443" i="37" s="1"/>
  <c r="F454" i="37" s="1"/>
  <c r="D229" i="37"/>
  <c r="D443" i="37" s="1"/>
  <c r="D454" i="37" s="1"/>
  <c r="R226" i="37"/>
  <c r="Q226" i="37"/>
  <c r="P226" i="37"/>
  <c r="O226" i="37"/>
  <c r="N226" i="37"/>
  <c r="M226" i="37"/>
  <c r="L226" i="37"/>
  <c r="K226" i="37"/>
  <c r="J226" i="37"/>
  <c r="I226" i="37"/>
  <c r="H226" i="37"/>
  <c r="G226" i="37"/>
  <c r="F226" i="37"/>
  <c r="E226" i="37"/>
  <c r="D226" i="37"/>
  <c r="A226" i="37"/>
  <c r="A228" i="37" s="1"/>
  <c r="R223" i="37"/>
  <c r="Q223" i="37"/>
  <c r="P223" i="37"/>
  <c r="O223" i="37"/>
  <c r="N223" i="37"/>
  <c r="M223" i="37"/>
  <c r="L223" i="37"/>
  <c r="K223" i="37"/>
  <c r="J223" i="37"/>
  <c r="I223" i="37"/>
  <c r="H223" i="37"/>
  <c r="G223" i="37"/>
  <c r="F223" i="37"/>
  <c r="E223" i="37"/>
  <c r="D223" i="37"/>
  <c r="A223" i="37"/>
  <c r="A225" i="37" s="1"/>
  <c r="R220" i="37"/>
  <c r="Q220" i="37"/>
  <c r="P220" i="37"/>
  <c r="O220" i="37"/>
  <c r="N220" i="37"/>
  <c r="M220" i="37"/>
  <c r="L220" i="37"/>
  <c r="K220" i="37"/>
  <c r="J220" i="37"/>
  <c r="I220" i="37"/>
  <c r="H220" i="37"/>
  <c r="G220" i="37"/>
  <c r="F220" i="37"/>
  <c r="E220" i="37"/>
  <c r="D220" i="37"/>
  <c r="A220" i="37"/>
  <c r="A222" i="37" s="1"/>
  <c r="R217" i="37"/>
  <c r="Q217" i="37"/>
  <c r="P217" i="37"/>
  <c r="O217" i="37"/>
  <c r="N217" i="37"/>
  <c r="M217" i="37"/>
  <c r="L217" i="37"/>
  <c r="K217" i="37"/>
  <c r="J217" i="37"/>
  <c r="I217" i="37"/>
  <c r="H217" i="37"/>
  <c r="G217" i="37"/>
  <c r="F217" i="37"/>
  <c r="E217" i="37"/>
  <c r="D217" i="37"/>
  <c r="A217" i="37"/>
  <c r="A219" i="37" s="1"/>
  <c r="A216" i="37"/>
  <c r="A215" i="37"/>
  <c r="R214" i="37"/>
  <c r="Q214" i="37"/>
  <c r="P214" i="37"/>
  <c r="O214" i="37"/>
  <c r="N214" i="37"/>
  <c r="M214" i="37"/>
  <c r="L214" i="37"/>
  <c r="K214" i="37"/>
  <c r="J214" i="37"/>
  <c r="I214" i="37"/>
  <c r="H214" i="37"/>
  <c r="G214" i="37"/>
  <c r="F214" i="37"/>
  <c r="E214" i="37"/>
  <c r="D214" i="37"/>
  <c r="A214" i="37"/>
  <c r="R213" i="37"/>
  <c r="Q213" i="37"/>
  <c r="Q215" i="37" s="1"/>
  <c r="P213" i="37"/>
  <c r="O213" i="37"/>
  <c r="N213" i="37"/>
  <c r="M213" i="37"/>
  <c r="M215" i="37" s="1"/>
  <c r="L213" i="37"/>
  <c r="K213" i="37"/>
  <c r="J213" i="37"/>
  <c r="I213" i="37"/>
  <c r="I215" i="37" s="1"/>
  <c r="H213" i="37"/>
  <c r="G213" i="37"/>
  <c r="F213" i="37"/>
  <c r="E213" i="37"/>
  <c r="E215" i="37" s="1"/>
  <c r="D213" i="37"/>
  <c r="R209" i="37"/>
  <c r="R208" i="37" s="1"/>
  <c r="P209" i="37"/>
  <c r="P208" i="37" s="1"/>
  <c r="N209" i="37"/>
  <c r="N208" i="37" s="1"/>
  <c r="L209" i="37"/>
  <c r="L208" i="37" s="1"/>
  <c r="J209" i="37"/>
  <c r="J208" i="37" s="1"/>
  <c r="H209" i="37"/>
  <c r="H208" i="37" s="1"/>
  <c r="F209" i="37"/>
  <c r="F208" i="37" s="1"/>
  <c r="D209" i="37"/>
  <c r="D208" i="37" s="1"/>
  <c r="R205" i="37"/>
  <c r="Q205" i="37"/>
  <c r="P205" i="37"/>
  <c r="O205" i="37"/>
  <c r="N205" i="37"/>
  <c r="M205" i="37"/>
  <c r="L205" i="37"/>
  <c r="K205" i="37"/>
  <c r="J205" i="37"/>
  <c r="I205" i="37"/>
  <c r="H205" i="37"/>
  <c r="G205" i="37"/>
  <c r="F205" i="37"/>
  <c r="E205" i="37"/>
  <c r="D205" i="37"/>
  <c r="A205" i="37"/>
  <c r="A204" i="37"/>
  <c r="R202" i="37"/>
  <c r="Q202" i="37"/>
  <c r="P202" i="37"/>
  <c r="O202" i="37"/>
  <c r="N202" i="37"/>
  <c r="M202" i="37"/>
  <c r="L202" i="37"/>
  <c r="K202" i="37"/>
  <c r="J202" i="37"/>
  <c r="I202" i="37"/>
  <c r="H202" i="37"/>
  <c r="G202" i="37"/>
  <c r="F202" i="37"/>
  <c r="E202" i="37"/>
  <c r="D202" i="37"/>
  <c r="A202" i="37"/>
  <c r="R199" i="37"/>
  <c r="Q199" i="37"/>
  <c r="P199" i="37"/>
  <c r="O199" i="37"/>
  <c r="N199" i="37"/>
  <c r="M199" i="37"/>
  <c r="L199" i="37"/>
  <c r="K199" i="37"/>
  <c r="J199" i="37"/>
  <c r="I199" i="37"/>
  <c r="H199" i="37"/>
  <c r="G199" i="37"/>
  <c r="F199" i="37"/>
  <c r="E199" i="37"/>
  <c r="D199" i="37"/>
  <c r="A199" i="37"/>
  <c r="A198" i="37"/>
  <c r="R196" i="37"/>
  <c r="Q196" i="37"/>
  <c r="P196" i="37"/>
  <c r="O196" i="37"/>
  <c r="N196" i="37"/>
  <c r="M196" i="37"/>
  <c r="L196" i="37"/>
  <c r="K196" i="37"/>
  <c r="J196" i="37"/>
  <c r="I196" i="37"/>
  <c r="H196" i="37"/>
  <c r="G196" i="37"/>
  <c r="F196" i="37"/>
  <c r="E196" i="37"/>
  <c r="D196" i="37"/>
  <c r="A196" i="37"/>
  <c r="A195" i="37"/>
  <c r="A194" i="37"/>
  <c r="R193" i="37"/>
  <c r="Q193" i="37"/>
  <c r="P193" i="37"/>
  <c r="O193" i="37"/>
  <c r="N193" i="37"/>
  <c r="M193" i="37"/>
  <c r="L193" i="37"/>
  <c r="K193" i="37"/>
  <c r="J193" i="37"/>
  <c r="I193" i="37"/>
  <c r="H193" i="37"/>
  <c r="G193" i="37"/>
  <c r="F193" i="37"/>
  <c r="E193" i="37"/>
  <c r="D193" i="37"/>
  <c r="A193" i="37"/>
  <c r="A207" i="37" s="1"/>
  <c r="Q192" i="37"/>
  <c r="Q194" i="37" s="1"/>
  <c r="O192" i="37"/>
  <c r="O194" i="37" s="1"/>
  <c r="M192" i="37"/>
  <c r="M194" i="37" s="1"/>
  <c r="K192" i="37"/>
  <c r="K194" i="37" s="1"/>
  <c r="I192" i="37"/>
  <c r="I194" i="37" s="1"/>
  <c r="G192" i="37"/>
  <c r="G194" i="37" s="1"/>
  <c r="E192" i="37"/>
  <c r="E194" i="37" s="1"/>
  <c r="A191" i="37"/>
  <c r="R190" i="37"/>
  <c r="Q190" i="37"/>
  <c r="P190" i="37"/>
  <c r="O190" i="37"/>
  <c r="N190" i="37"/>
  <c r="M190" i="37"/>
  <c r="L190" i="37"/>
  <c r="K190" i="37"/>
  <c r="J190" i="37"/>
  <c r="I190" i="37"/>
  <c r="H190" i="37"/>
  <c r="G190" i="37"/>
  <c r="F190" i="37"/>
  <c r="E190" i="37"/>
  <c r="D190" i="37"/>
  <c r="A190" i="37"/>
  <c r="R189" i="37"/>
  <c r="R191" i="37" s="1"/>
  <c r="Q189" i="37"/>
  <c r="Q191" i="37" s="1"/>
  <c r="P189" i="37"/>
  <c r="P191" i="37" s="1"/>
  <c r="O189" i="37"/>
  <c r="O191" i="37" s="1"/>
  <c r="N189" i="37"/>
  <c r="N191" i="37" s="1"/>
  <c r="M189" i="37"/>
  <c r="M191" i="37" s="1"/>
  <c r="L189" i="37"/>
  <c r="L191" i="37" s="1"/>
  <c r="K189" i="37"/>
  <c r="K191" i="37" s="1"/>
  <c r="J189" i="37"/>
  <c r="J191" i="37" s="1"/>
  <c r="I189" i="37"/>
  <c r="I191" i="37" s="1"/>
  <c r="H189" i="37"/>
  <c r="H191" i="37" s="1"/>
  <c r="G189" i="37"/>
  <c r="G191" i="37" s="1"/>
  <c r="F189" i="37"/>
  <c r="F191" i="37" s="1"/>
  <c r="E189" i="37"/>
  <c r="E191" i="37" s="1"/>
  <c r="D189" i="37"/>
  <c r="D191" i="37" s="1"/>
  <c r="A189" i="37"/>
  <c r="A188" i="37"/>
  <c r="R187" i="37"/>
  <c r="Q187" i="37"/>
  <c r="P187" i="37"/>
  <c r="O187" i="37"/>
  <c r="N187" i="37"/>
  <c r="M187" i="37"/>
  <c r="L187" i="37"/>
  <c r="K187" i="37"/>
  <c r="J187" i="37"/>
  <c r="I187" i="37"/>
  <c r="H187" i="37"/>
  <c r="G187" i="37"/>
  <c r="F187" i="37"/>
  <c r="E187" i="37"/>
  <c r="D187" i="37"/>
  <c r="A187" i="37"/>
  <c r="A186" i="37"/>
  <c r="A185" i="37"/>
  <c r="R182" i="37"/>
  <c r="Q182" i="37"/>
  <c r="P182" i="37"/>
  <c r="O182" i="37"/>
  <c r="N182" i="37"/>
  <c r="M182" i="37"/>
  <c r="L182" i="37"/>
  <c r="K182" i="37"/>
  <c r="J182" i="37"/>
  <c r="I182" i="37"/>
  <c r="H182" i="37"/>
  <c r="G182" i="37"/>
  <c r="F182" i="37"/>
  <c r="E182" i="37"/>
  <c r="D182" i="37"/>
  <c r="A182" i="37"/>
  <c r="A184" i="37" s="1"/>
  <c r="R179" i="37"/>
  <c r="Q179" i="37"/>
  <c r="P179" i="37"/>
  <c r="O179" i="37"/>
  <c r="N179" i="37"/>
  <c r="M179" i="37"/>
  <c r="L179" i="37"/>
  <c r="K179" i="37"/>
  <c r="J179" i="37"/>
  <c r="I179" i="37"/>
  <c r="H179" i="37"/>
  <c r="G179" i="37"/>
  <c r="F179" i="37"/>
  <c r="E179" i="37"/>
  <c r="D179" i="37"/>
  <c r="A179" i="37"/>
  <c r="A181" i="37" s="1"/>
  <c r="R176" i="37"/>
  <c r="Q176" i="37"/>
  <c r="P176" i="37"/>
  <c r="O176" i="37"/>
  <c r="N176" i="37"/>
  <c r="M176" i="37"/>
  <c r="L176" i="37"/>
  <c r="K176" i="37"/>
  <c r="J176" i="37"/>
  <c r="I176" i="37"/>
  <c r="H176" i="37"/>
  <c r="G176" i="37"/>
  <c r="F176" i="37"/>
  <c r="E176" i="37"/>
  <c r="D176" i="37"/>
  <c r="A176" i="37"/>
  <c r="A178" i="37" s="1"/>
  <c r="A175" i="37"/>
  <c r="R174" i="37"/>
  <c r="P174" i="37"/>
  <c r="N174" i="37"/>
  <c r="L174" i="37"/>
  <c r="J174" i="37"/>
  <c r="H174" i="37"/>
  <c r="F174" i="37"/>
  <c r="D174" i="37"/>
  <c r="A173" i="37"/>
  <c r="R172" i="37"/>
  <c r="Q172" i="37"/>
  <c r="P172" i="37"/>
  <c r="O172" i="37"/>
  <c r="N172" i="37"/>
  <c r="M172" i="37"/>
  <c r="L172" i="37"/>
  <c r="K172" i="37"/>
  <c r="J172" i="37"/>
  <c r="I172" i="37"/>
  <c r="H172" i="37"/>
  <c r="G172" i="37"/>
  <c r="F172" i="37"/>
  <c r="E172" i="37"/>
  <c r="D172" i="37"/>
  <c r="A172" i="37"/>
  <c r="R171" i="37"/>
  <c r="R173" i="37" s="1"/>
  <c r="Q171" i="37"/>
  <c r="Q173" i="37" s="1"/>
  <c r="P171" i="37"/>
  <c r="P173" i="37" s="1"/>
  <c r="O171" i="37"/>
  <c r="O173" i="37" s="1"/>
  <c r="N171" i="37"/>
  <c r="N173" i="37" s="1"/>
  <c r="M171" i="37"/>
  <c r="M173" i="37" s="1"/>
  <c r="L171" i="37"/>
  <c r="L173" i="37" s="1"/>
  <c r="K171" i="37"/>
  <c r="K173" i="37" s="1"/>
  <c r="J171" i="37"/>
  <c r="J173" i="37" s="1"/>
  <c r="I171" i="37"/>
  <c r="I173" i="37" s="1"/>
  <c r="H171" i="37"/>
  <c r="H173" i="37" s="1"/>
  <c r="G171" i="37"/>
  <c r="G173" i="37" s="1"/>
  <c r="F171" i="37"/>
  <c r="F173" i="37" s="1"/>
  <c r="E171" i="37"/>
  <c r="E173" i="37" s="1"/>
  <c r="D171" i="37"/>
  <c r="D173" i="37" s="1"/>
  <c r="A171" i="37"/>
  <c r="A170" i="37"/>
  <c r="R169" i="37"/>
  <c r="Q169" i="37"/>
  <c r="P169" i="37"/>
  <c r="O169" i="37"/>
  <c r="N169" i="37"/>
  <c r="M169" i="37"/>
  <c r="L169" i="37"/>
  <c r="K169" i="37"/>
  <c r="J169" i="37"/>
  <c r="I169" i="37"/>
  <c r="H169" i="37"/>
  <c r="G169" i="37"/>
  <c r="F169" i="37"/>
  <c r="E169" i="37"/>
  <c r="D169" i="37"/>
  <c r="A169" i="37"/>
  <c r="A168" i="37"/>
  <c r="A167" i="37"/>
  <c r="A166" i="37"/>
  <c r="R164" i="37"/>
  <c r="Q164" i="37"/>
  <c r="P164" i="37"/>
  <c r="O164" i="37"/>
  <c r="N164" i="37"/>
  <c r="M164" i="37"/>
  <c r="L164" i="37"/>
  <c r="K164" i="37"/>
  <c r="J164" i="37"/>
  <c r="I164" i="37"/>
  <c r="H164" i="37"/>
  <c r="G164" i="37"/>
  <c r="F164" i="37"/>
  <c r="E164" i="37"/>
  <c r="D164" i="37"/>
  <c r="A164" i="37"/>
  <c r="A165" i="37" s="1"/>
  <c r="R161" i="37"/>
  <c r="Q161" i="37"/>
  <c r="P161" i="37"/>
  <c r="O161" i="37"/>
  <c r="N161" i="37"/>
  <c r="M161" i="37"/>
  <c r="L161" i="37"/>
  <c r="K161" i="37"/>
  <c r="J161" i="37"/>
  <c r="I161" i="37"/>
  <c r="H161" i="37"/>
  <c r="G161" i="37"/>
  <c r="F161" i="37"/>
  <c r="E161" i="37"/>
  <c r="D161" i="37"/>
  <c r="A161" i="37"/>
  <c r="A162" i="37" s="1"/>
  <c r="A160" i="37"/>
  <c r="R158" i="37"/>
  <c r="R156" i="37" s="1"/>
  <c r="Q158" i="37"/>
  <c r="P158" i="37"/>
  <c r="P156" i="37" s="1"/>
  <c r="O158" i="37"/>
  <c r="N158" i="37"/>
  <c r="N156" i="37" s="1"/>
  <c r="M158" i="37"/>
  <c r="L158" i="37"/>
  <c r="L156" i="37" s="1"/>
  <c r="K158" i="37"/>
  <c r="J158" i="37"/>
  <c r="J156" i="37" s="1"/>
  <c r="I158" i="37"/>
  <c r="H158" i="37"/>
  <c r="H156" i="37" s="1"/>
  <c r="G158" i="37"/>
  <c r="F158" i="37"/>
  <c r="F156" i="37" s="1"/>
  <c r="E158" i="37"/>
  <c r="D158" i="37"/>
  <c r="D156" i="37" s="1"/>
  <c r="A158" i="37"/>
  <c r="A159" i="37" s="1"/>
  <c r="A157" i="37"/>
  <c r="Q156" i="37"/>
  <c r="O156" i="37"/>
  <c r="M156" i="37"/>
  <c r="K156" i="37"/>
  <c r="I156" i="37"/>
  <c r="G156" i="37"/>
  <c r="E156" i="37"/>
  <c r="A155" i="37"/>
  <c r="R154" i="37"/>
  <c r="Q154" i="37"/>
  <c r="P154" i="37"/>
  <c r="O154" i="37"/>
  <c r="N154" i="37"/>
  <c r="M154" i="37"/>
  <c r="L154" i="37"/>
  <c r="K154" i="37"/>
  <c r="J154" i="37"/>
  <c r="I154" i="37"/>
  <c r="H154" i="37"/>
  <c r="G154" i="37"/>
  <c r="F154" i="37"/>
  <c r="E154" i="37"/>
  <c r="D154" i="37"/>
  <c r="A154" i="37"/>
  <c r="R153" i="37"/>
  <c r="R155" i="37" s="1"/>
  <c r="Q153" i="37"/>
  <c r="Q155" i="37" s="1"/>
  <c r="P153" i="37"/>
  <c r="P155" i="37" s="1"/>
  <c r="O153" i="37"/>
  <c r="O155" i="37" s="1"/>
  <c r="N153" i="37"/>
  <c r="N155" i="37" s="1"/>
  <c r="M153" i="37"/>
  <c r="M155" i="37" s="1"/>
  <c r="L153" i="37"/>
  <c r="L155" i="37" s="1"/>
  <c r="K153" i="37"/>
  <c r="K155" i="37" s="1"/>
  <c r="J153" i="37"/>
  <c r="J155" i="37" s="1"/>
  <c r="I153" i="37"/>
  <c r="I155" i="37" s="1"/>
  <c r="H153" i="37"/>
  <c r="H155" i="37" s="1"/>
  <c r="G153" i="37"/>
  <c r="G155" i="37" s="1"/>
  <c r="F153" i="37"/>
  <c r="F155" i="37" s="1"/>
  <c r="E153" i="37"/>
  <c r="E155" i="37" s="1"/>
  <c r="D153" i="37"/>
  <c r="D155" i="37" s="1"/>
  <c r="A153" i="37"/>
  <c r="A152" i="37"/>
  <c r="R151" i="37"/>
  <c r="Q151" i="37"/>
  <c r="P151" i="37"/>
  <c r="O151" i="37"/>
  <c r="N151" i="37"/>
  <c r="M151" i="37"/>
  <c r="L151" i="37"/>
  <c r="K151" i="37"/>
  <c r="J151" i="37"/>
  <c r="I151" i="37"/>
  <c r="H151" i="37"/>
  <c r="G151" i="37"/>
  <c r="F151" i="37"/>
  <c r="E151" i="37"/>
  <c r="D151" i="37"/>
  <c r="A151" i="37"/>
  <c r="A150" i="37"/>
  <c r="A149" i="37"/>
  <c r="R146" i="37"/>
  <c r="Q146" i="37"/>
  <c r="P146" i="37"/>
  <c r="O146" i="37"/>
  <c r="N146" i="37"/>
  <c r="M146" i="37"/>
  <c r="L146" i="37"/>
  <c r="K146" i="37"/>
  <c r="J146" i="37"/>
  <c r="I146" i="37"/>
  <c r="H146" i="37"/>
  <c r="G146" i="37"/>
  <c r="F146" i="37"/>
  <c r="E146" i="37"/>
  <c r="D146" i="37"/>
  <c r="A146" i="37"/>
  <c r="A147" i="37" s="1"/>
  <c r="R143" i="37"/>
  <c r="Q143" i="37"/>
  <c r="P143" i="37"/>
  <c r="O143" i="37"/>
  <c r="N143" i="37"/>
  <c r="M143" i="37"/>
  <c r="L143" i="37"/>
  <c r="K143" i="37"/>
  <c r="J143" i="37"/>
  <c r="I143" i="37"/>
  <c r="H143" i="37"/>
  <c r="G143" i="37"/>
  <c r="F143" i="37"/>
  <c r="E143" i="37"/>
  <c r="D143" i="37"/>
  <c r="A143" i="37"/>
  <c r="A144" i="37" s="1"/>
  <c r="R140" i="37"/>
  <c r="Q140" i="37"/>
  <c r="Q138" i="37" s="1"/>
  <c r="P140" i="37"/>
  <c r="O140" i="37"/>
  <c r="O138" i="37" s="1"/>
  <c r="N140" i="37"/>
  <c r="M140" i="37"/>
  <c r="M138" i="37" s="1"/>
  <c r="L140" i="37"/>
  <c r="K140" i="37"/>
  <c r="K138" i="37" s="1"/>
  <c r="J140" i="37"/>
  <c r="I140" i="37"/>
  <c r="I138" i="37" s="1"/>
  <c r="H140" i="37"/>
  <c r="G140" i="37"/>
  <c r="G138" i="37" s="1"/>
  <c r="F140" i="37"/>
  <c r="E140" i="37"/>
  <c r="E138" i="37" s="1"/>
  <c r="D140" i="37"/>
  <c r="A140" i="37"/>
  <c r="A141" i="37" s="1"/>
  <c r="A139" i="37"/>
  <c r="R138" i="37"/>
  <c r="P138" i="37"/>
  <c r="N138" i="37"/>
  <c r="L138" i="37"/>
  <c r="J138" i="37"/>
  <c r="H138" i="37"/>
  <c r="F138" i="37"/>
  <c r="D138" i="37"/>
  <c r="A137" i="37"/>
  <c r="R136" i="37"/>
  <c r="Q136" i="37"/>
  <c r="P136" i="37"/>
  <c r="O136" i="37"/>
  <c r="N136" i="37"/>
  <c r="M136" i="37"/>
  <c r="L136" i="37"/>
  <c r="K136" i="37"/>
  <c r="J136" i="37"/>
  <c r="I136" i="37"/>
  <c r="H136" i="37"/>
  <c r="G136" i="37"/>
  <c r="F136" i="37"/>
  <c r="E136" i="37"/>
  <c r="D136" i="37"/>
  <c r="A136" i="37"/>
  <c r="R135" i="37"/>
  <c r="R137" i="37" s="1"/>
  <c r="Q135" i="37"/>
  <c r="Q137" i="37" s="1"/>
  <c r="P135" i="37"/>
  <c r="P137" i="37" s="1"/>
  <c r="O135" i="37"/>
  <c r="O137" i="37" s="1"/>
  <c r="N135" i="37"/>
  <c r="N137" i="37" s="1"/>
  <c r="M135" i="37"/>
  <c r="M137" i="37" s="1"/>
  <c r="L135" i="37"/>
  <c r="L137" i="37" s="1"/>
  <c r="K135" i="37"/>
  <c r="K137" i="37" s="1"/>
  <c r="J135" i="37"/>
  <c r="J137" i="37" s="1"/>
  <c r="I135" i="37"/>
  <c r="I137" i="37" s="1"/>
  <c r="H135" i="37"/>
  <c r="H137" i="37" s="1"/>
  <c r="G135" i="37"/>
  <c r="G137" i="37" s="1"/>
  <c r="F135" i="37"/>
  <c r="F137" i="37" s="1"/>
  <c r="E135" i="37"/>
  <c r="E137" i="37" s="1"/>
  <c r="D135" i="37"/>
  <c r="D137" i="37" s="1"/>
  <c r="A135" i="37"/>
  <c r="A134" i="37"/>
  <c r="R133" i="37"/>
  <c r="Q133" i="37"/>
  <c r="P133" i="37"/>
  <c r="O133" i="37"/>
  <c r="N133" i="37"/>
  <c r="M133" i="37"/>
  <c r="L133" i="37"/>
  <c r="K133" i="37"/>
  <c r="J133" i="37"/>
  <c r="I133" i="37"/>
  <c r="H133" i="37"/>
  <c r="G133" i="37"/>
  <c r="F133" i="37"/>
  <c r="E133" i="37"/>
  <c r="D133" i="37"/>
  <c r="A133" i="37"/>
  <c r="A132" i="37"/>
  <c r="A131" i="37"/>
  <c r="A130" i="37"/>
  <c r="R128" i="37"/>
  <c r="Q128" i="37"/>
  <c r="P128" i="37"/>
  <c r="O128" i="37"/>
  <c r="N128" i="37"/>
  <c r="M128" i="37"/>
  <c r="L128" i="37"/>
  <c r="K128" i="37"/>
  <c r="J128" i="37"/>
  <c r="I128" i="37"/>
  <c r="H128" i="37"/>
  <c r="G128" i="37"/>
  <c r="F128" i="37"/>
  <c r="E128" i="37"/>
  <c r="D128" i="37"/>
  <c r="A128" i="37"/>
  <c r="A129" i="37" s="1"/>
  <c r="A127" i="37"/>
  <c r="R125" i="37"/>
  <c r="Q125" i="37"/>
  <c r="P125" i="37"/>
  <c r="O125" i="37"/>
  <c r="N125" i="37"/>
  <c r="M125" i="37"/>
  <c r="L125" i="37"/>
  <c r="K125" i="37"/>
  <c r="J125" i="37"/>
  <c r="I125" i="37"/>
  <c r="H125" i="37"/>
  <c r="G125" i="37"/>
  <c r="F125" i="37"/>
  <c r="E125" i="37"/>
  <c r="D125" i="37"/>
  <c r="A125" i="37"/>
  <c r="A126" i="37" s="1"/>
  <c r="A124" i="37"/>
  <c r="R122" i="37"/>
  <c r="R120" i="37" s="1"/>
  <c r="Q122" i="37"/>
  <c r="P122" i="37"/>
  <c r="P120" i="37" s="1"/>
  <c r="O122" i="37"/>
  <c r="N122" i="37"/>
  <c r="N120" i="37" s="1"/>
  <c r="M122" i="37"/>
  <c r="L122" i="37"/>
  <c r="L120" i="37" s="1"/>
  <c r="K122" i="37"/>
  <c r="J122" i="37"/>
  <c r="J120" i="37" s="1"/>
  <c r="I122" i="37"/>
  <c r="H122" i="37"/>
  <c r="H120" i="37" s="1"/>
  <c r="G122" i="37"/>
  <c r="F122" i="37"/>
  <c r="F120" i="37" s="1"/>
  <c r="E122" i="37"/>
  <c r="D122" i="37"/>
  <c r="D120" i="37" s="1"/>
  <c r="A122" i="37"/>
  <c r="A123" i="37" s="1"/>
  <c r="A121" i="37"/>
  <c r="Q120" i="37"/>
  <c r="O120" i="37"/>
  <c r="M120" i="37"/>
  <c r="K120" i="37"/>
  <c r="I120" i="37"/>
  <c r="G120" i="37"/>
  <c r="E120" i="37"/>
  <c r="A119" i="37"/>
  <c r="R118" i="37"/>
  <c r="Q118" i="37"/>
  <c r="P118" i="37"/>
  <c r="O118" i="37"/>
  <c r="N118" i="37"/>
  <c r="M118" i="37"/>
  <c r="L118" i="37"/>
  <c r="K118" i="37"/>
  <c r="J118" i="37"/>
  <c r="I118" i="37"/>
  <c r="H118" i="37"/>
  <c r="G118" i="37"/>
  <c r="A118" i="37"/>
  <c r="R117" i="37"/>
  <c r="R119" i="37" s="1"/>
  <c r="Q117" i="37"/>
  <c r="Q119" i="37" s="1"/>
  <c r="P117" i="37"/>
  <c r="P119" i="37" s="1"/>
  <c r="O117" i="37"/>
  <c r="O119" i="37" s="1"/>
  <c r="N117" i="37"/>
  <c r="N119" i="37" s="1"/>
  <c r="M117" i="37"/>
  <c r="M119" i="37" s="1"/>
  <c r="L117" i="37"/>
  <c r="L119" i="37" s="1"/>
  <c r="K117" i="37"/>
  <c r="K119" i="37" s="1"/>
  <c r="J117" i="37"/>
  <c r="J119" i="37" s="1"/>
  <c r="I117" i="37"/>
  <c r="I119" i="37" s="1"/>
  <c r="H117" i="37"/>
  <c r="H119" i="37" s="1"/>
  <c r="G117" i="37"/>
  <c r="G119" i="37" s="1"/>
  <c r="F117" i="37"/>
  <c r="F119" i="37" s="1"/>
  <c r="D117" i="37"/>
  <c r="D119" i="37" s="1"/>
  <c r="A117" i="37"/>
  <c r="A116" i="37"/>
  <c r="R115" i="37"/>
  <c r="Q115" i="37"/>
  <c r="P115" i="37"/>
  <c r="O115" i="37"/>
  <c r="N115" i="37"/>
  <c r="M115" i="37"/>
  <c r="L115" i="37"/>
  <c r="K115" i="37"/>
  <c r="J115" i="37"/>
  <c r="I115" i="37"/>
  <c r="H115" i="37"/>
  <c r="G115" i="37"/>
  <c r="A115" i="37"/>
  <c r="A114" i="37"/>
  <c r="A113" i="37"/>
  <c r="F112" i="37"/>
  <c r="F110" i="37" s="1"/>
  <c r="F101" i="37" s="1"/>
  <c r="D112" i="37"/>
  <c r="D110" i="37" s="1"/>
  <c r="D101" i="37" s="1"/>
  <c r="R110" i="37"/>
  <c r="Q110" i="37"/>
  <c r="Q101" i="37" s="1"/>
  <c r="Q97" i="37" s="1"/>
  <c r="P110" i="37"/>
  <c r="O110" i="37"/>
  <c r="O101" i="37" s="1"/>
  <c r="O97" i="37" s="1"/>
  <c r="N110" i="37"/>
  <c r="M110" i="37"/>
  <c r="M101" i="37" s="1"/>
  <c r="M97" i="37" s="1"/>
  <c r="L110" i="37"/>
  <c r="K110" i="37"/>
  <c r="K101" i="37" s="1"/>
  <c r="K97" i="37" s="1"/>
  <c r="J110" i="37"/>
  <c r="I110" i="37"/>
  <c r="I101" i="37" s="1"/>
  <c r="I97" i="37" s="1"/>
  <c r="H110" i="37"/>
  <c r="G110" i="37"/>
  <c r="G101" i="37" s="1"/>
  <c r="G97" i="37" s="1"/>
  <c r="A110" i="37"/>
  <c r="A111" i="37" s="1"/>
  <c r="F109" i="37"/>
  <c r="E109" i="37"/>
  <c r="E112" i="37" s="1"/>
  <c r="E110" i="37" s="1"/>
  <c r="E101" i="37" s="1"/>
  <c r="D109" i="37"/>
  <c r="A109" i="37"/>
  <c r="R107" i="37"/>
  <c r="Q107" i="37"/>
  <c r="P107" i="37"/>
  <c r="O107" i="37"/>
  <c r="N107" i="37"/>
  <c r="M107" i="37"/>
  <c r="L107" i="37"/>
  <c r="K107" i="37"/>
  <c r="J107" i="37"/>
  <c r="I107" i="37"/>
  <c r="H107" i="37"/>
  <c r="G107" i="37"/>
  <c r="F107" i="37"/>
  <c r="D107" i="37"/>
  <c r="A107" i="37"/>
  <c r="A108" i="37" s="1"/>
  <c r="A106" i="37"/>
  <c r="A105" i="37"/>
  <c r="R104" i="37"/>
  <c r="R102" i="37" s="1"/>
  <c r="Q104" i="37"/>
  <c r="P104" i="37"/>
  <c r="P102" i="37" s="1"/>
  <c r="O104" i="37"/>
  <c r="N104" i="37"/>
  <c r="N102" i="37" s="1"/>
  <c r="M104" i="37"/>
  <c r="L104" i="37"/>
  <c r="L102" i="37" s="1"/>
  <c r="K104" i="37"/>
  <c r="J104" i="37"/>
  <c r="J102" i="37" s="1"/>
  <c r="I104" i="37"/>
  <c r="H104" i="37"/>
  <c r="H102" i="37" s="1"/>
  <c r="G104" i="37"/>
  <c r="F104" i="37"/>
  <c r="F102" i="37" s="1"/>
  <c r="E104" i="37"/>
  <c r="D104" i="37"/>
  <c r="A104" i="37"/>
  <c r="A103" i="37"/>
  <c r="Q102" i="37"/>
  <c r="O102" i="37"/>
  <c r="M102" i="37"/>
  <c r="K102" i="37"/>
  <c r="I102" i="37"/>
  <c r="G102" i="37"/>
  <c r="R101" i="37"/>
  <c r="P101" i="37"/>
  <c r="N101" i="37"/>
  <c r="L101" i="37"/>
  <c r="J101" i="37"/>
  <c r="H101" i="37"/>
  <c r="A101" i="37"/>
  <c r="R100" i="37"/>
  <c r="Q100" i="37"/>
  <c r="P100" i="37"/>
  <c r="O100" i="37"/>
  <c r="N100" i="37"/>
  <c r="M100" i="37"/>
  <c r="L100" i="37"/>
  <c r="K100" i="37"/>
  <c r="J100" i="37"/>
  <c r="I100" i="37"/>
  <c r="H100" i="37"/>
  <c r="G100" i="37"/>
  <c r="F100" i="37"/>
  <c r="D100" i="37"/>
  <c r="A100" i="37"/>
  <c r="R99" i="37"/>
  <c r="Q99" i="37"/>
  <c r="P99" i="37"/>
  <c r="O99" i="37"/>
  <c r="N99" i="37"/>
  <c r="M99" i="37"/>
  <c r="L99" i="37"/>
  <c r="K99" i="37"/>
  <c r="J99" i="37"/>
  <c r="I99" i="37"/>
  <c r="H99" i="37"/>
  <c r="G99" i="37"/>
  <c r="F99" i="37"/>
  <c r="E99" i="37"/>
  <c r="D99" i="37"/>
  <c r="A99" i="37"/>
  <c r="Q98" i="37"/>
  <c r="O98" i="37"/>
  <c r="M98" i="37"/>
  <c r="K98" i="37"/>
  <c r="I98" i="37"/>
  <c r="G98" i="37"/>
  <c r="E98" i="37"/>
  <c r="A98" i="37"/>
  <c r="D473" i="36"/>
  <c r="D470" i="36"/>
  <c r="R463" i="36"/>
  <c r="Q463" i="36"/>
  <c r="P463" i="36"/>
  <c r="O463" i="36"/>
  <c r="N463" i="36"/>
  <c r="M463" i="36"/>
  <c r="L463" i="36"/>
  <c r="K463" i="36"/>
  <c r="J463" i="36"/>
  <c r="I463" i="36"/>
  <c r="H463" i="36"/>
  <c r="G463" i="36"/>
  <c r="F463" i="36"/>
  <c r="E463" i="36"/>
  <c r="D463" i="36"/>
  <c r="R455" i="36"/>
  <c r="Q455" i="36"/>
  <c r="P455" i="36"/>
  <c r="O455" i="36"/>
  <c r="N455" i="36"/>
  <c r="M455" i="36"/>
  <c r="L455" i="36"/>
  <c r="K455" i="36"/>
  <c r="J455" i="36"/>
  <c r="I455" i="36"/>
  <c r="H455" i="36"/>
  <c r="G455" i="36"/>
  <c r="F455" i="36"/>
  <c r="E455" i="36"/>
  <c r="D455" i="36"/>
  <c r="R453" i="36"/>
  <c r="Q453" i="36"/>
  <c r="P453" i="36"/>
  <c r="O453" i="36"/>
  <c r="N453" i="36"/>
  <c r="M453" i="36"/>
  <c r="L453" i="36"/>
  <c r="K453" i="36"/>
  <c r="J453" i="36"/>
  <c r="I453" i="36"/>
  <c r="H453" i="36"/>
  <c r="G453" i="36"/>
  <c r="F453" i="36"/>
  <c r="E453" i="36"/>
  <c r="D453" i="36"/>
  <c r="R452" i="36"/>
  <c r="Q452" i="36"/>
  <c r="P452" i="36"/>
  <c r="O452" i="36"/>
  <c r="N452" i="36"/>
  <c r="M452" i="36"/>
  <c r="L452" i="36"/>
  <c r="K452" i="36"/>
  <c r="J452" i="36"/>
  <c r="I452" i="36"/>
  <c r="H452" i="36"/>
  <c r="G452" i="36"/>
  <c r="F452" i="36"/>
  <c r="E452" i="36"/>
  <c r="D452" i="36"/>
  <c r="R451" i="36"/>
  <c r="Q451" i="36"/>
  <c r="P451" i="36"/>
  <c r="O451" i="36"/>
  <c r="N451" i="36"/>
  <c r="M451" i="36"/>
  <c r="L451" i="36"/>
  <c r="K451" i="36"/>
  <c r="J451" i="36"/>
  <c r="I451" i="36"/>
  <c r="H451" i="36"/>
  <c r="F451" i="36"/>
  <c r="E451" i="36"/>
  <c r="D451" i="36"/>
  <c r="R450" i="36"/>
  <c r="Q450" i="36"/>
  <c r="P450" i="36"/>
  <c r="O450" i="36"/>
  <c r="N450" i="36"/>
  <c r="M450" i="36"/>
  <c r="L450" i="36"/>
  <c r="K450" i="36"/>
  <c r="J450" i="36"/>
  <c r="I450" i="36"/>
  <c r="H450" i="36"/>
  <c r="G450" i="36"/>
  <c r="F450" i="36"/>
  <c r="E450" i="36"/>
  <c r="D450" i="36"/>
  <c r="R449" i="36"/>
  <c r="Q449" i="36"/>
  <c r="P449" i="36"/>
  <c r="O449" i="36"/>
  <c r="N449" i="36"/>
  <c r="M449" i="36"/>
  <c r="L449" i="36"/>
  <c r="K449" i="36"/>
  <c r="J449" i="36"/>
  <c r="I449" i="36"/>
  <c r="H449" i="36"/>
  <c r="G449" i="36"/>
  <c r="F449" i="36"/>
  <c r="E449" i="36"/>
  <c r="D449" i="36"/>
  <c r="R448" i="36"/>
  <c r="Q448" i="36"/>
  <c r="P448" i="36"/>
  <c r="O448" i="36"/>
  <c r="N448" i="36"/>
  <c r="M448" i="36"/>
  <c r="L448" i="36"/>
  <c r="K448" i="36"/>
  <c r="J448" i="36"/>
  <c r="I448" i="36"/>
  <c r="H448" i="36"/>
  <c r="G448" i="36"/>
  <c r="F448" i="36"/>
  <c r="E448" i="36"/>
  <c r="D448" i="36"/>
  <c r="R447" i="36"/>
  <c r="Q447" i="36"/>
  <c r="Q446" i="36" s="1"/>
  <c r="P447" i="36"/>
  <c r="O447" i="36"/>
  <c r="O446" i="36" s="1"/>
  <c r="N447" i="36"/>
  <c r="M447" i="36"/>
  <c r="M446" i="36" s="1"/>
  <c r="L447" i="36"/>
  <c r="K447" i="36"/>
  <c r="K446" i="36" s="1"/>
  <c r="J447" i="36"/>
  <c r="I447" i="36"/>
  <c r="I446" i="36" s="1"/>
  <c r="H447" i="36"/>
  <c r="G447" i="36"/>
  <c r="G446" i="36" s="1"/>
  <c r="F447" i="36"/>
  <c r="E447" i="36"/>
  <c r="E446" i="36" s="1"/>
  <c r="D447" i="36"/>
  <c r="R446" i="36"/>
  <c r="P446" i="36"/>
  <c r="N446" i="36"/>
  <c r="L446" i="36"/>
  <c r="J446" i="36"/>
  <c r="H446" i="36"/>
  <c r="F446" i="36"/>
  <c r="D446" i="36"/>
  <c r="R445" i="36"/>
  <c r="Q445" i="36"/>
  <c r="P445" i="36"/>
  <c r="O445" i="36"/>
  <c r="N445" i="36"/>
  <c r="M445" i="36"/>
  <c r="L445" i="36"/>
  <c r="K445" i="36"/>
  <c r="J445" i="36"/>
  <c r="I445" i="36"/>
  <c r="H445" i="36"/>
  <c r="G445" i="36"/>
  <c r="F445" i="36"/>
  <c r="E445" i="36"/>
  <c r="D445" i="36"/>
  <c r="R444" i="36"/>
  <c r="Q444" i="36"/>
  <c r="P444" i="36"/>
  <c r="O444" i="36"/>
  <c r="N444" i="36"/>
  <c r="M444" i="36"/>
  <c r="L444" i="36"/>
  <c r="K444" i="36"/>
  <c r="J444" i="36"/>
  <c r="I444" i="36"/>
  <c r="H444" i="36"/>
  <c r="G444" i="36"/>
  <c r="F444" i="36"/>
  <c r="E444" i="36"/>
  <c r="D444" i="36"/>
  <c r="F425" i="36"/>
  <c r="E425" i="36"/>
  <c r="D425" i="36"/>
  <c r="F424" i="36"/>
  <c r="E424" i="36"/>
  <c r="D424" i="36"/>
  <c r="F423" i="36"/>
  <c r="E423" i="36"/>
  <c r="D423" i="36"/>
  <c r="F422" i="36"/>
  <c r="E422" i="36"/>
  <c r="D422" i="36"/>
  <c r="F421" i="36"/>
  <c r="E421" i="36"/>
  <c r="D421" i="36"/>
  <c r="F420" i="36"/>
  <c r="E420" i="36"/>
  <c r="D420" i="36"/>
  <c r="F419" i="36"/>
  <c r="E419" i="36"/>
  <c r="E418" i="36" s="1"/>
  <c r="D419" i="36"/>
  <c r="F418" i="36"/>
  <c r="D418" i="36"/>
  <c r="F417" i="36"/>
  <c r="E417" i="36"/>
  <c r="D417" i="36"/>
  <c r="F416" i="36"/>
  <c r="E416" i="36"/>
  <c r="D416" i="36"/>
  <c r="F415" i="36"/>
  <c r="E415" i="36"/>
  <c r="D415" i="36"/>
  <c r="F414" i="36"/>
  <c r="E414" i="36"/>
  <c r="D414" i="36"/>
  <c r="F413" i="36"/>
  <c r="E413" i="36"/>
  <c r="D413" i="36"/>
  <c r="F411" i="36"/>
  <c r="E411" i="36"/>
  <c r="D411" i="36"/>
  <c r="F410" i="36"/>
  <c r="E410" i="36"/>
  <c r="D410" i="36"/>
  <c r="F409" i="36"/>
  <c r="E409" i="36"/>
  <c r="D409" i="36"/>
  <c r="D407" i="36" s="1"/>
  <c r="F408" i="36"/>
  <c r="E408" i="36"/>
  <c r="E407" i="36" s="1"/>
  <c r="D408" i="36"/>
  <c r="F407" i="36"/>
  <c r="F429" i="36" s="1"/>
  <c r="F406" i="36"/>
  <c r="E406" i="36"/>
  <c r="D406" i="36"/>
  <c r="F405" i="36"/>
  <c r="E405" i="36"/>
  <c r="D405" i="36"/>
  <c r="F404" i="36"/>
  <c r="E404" i="36"/>
  <c r="D404" i="36"/>
  <c r="F403" i="36"/>
  <c r="E403" i="36"/>
  <c r="D403" i="36"/>
  <c r="R393" i="36"/>
  <c r="Q393" i="36"/>
  <c r="P393" i="36"/>
  <c r="O393" i="36"/>
  <c r="N393" i="36"/>
  <c r="M393" i="36"/>
  <c r="L393" i="36"/>
  <c r="K393" i="36"/>
  <c r="J393" i="36"/>
  <c r="I393" i="36"/>
  <c r="H393" i="36"/>
  <c r="G393" i="36"/>
  <c r="F393" i="36"/>
  <c r="E393" i="36"/>
  <c r="D393" i="36"/>
  <c r="R392" i="36"/>
  <c r="Q392" i="36"/>
  <c r="P392" i="36"/>
  <c r="O392" i="36"/>
  <c r="N392" i="36"/>
  <c r="M392" i="36"/>
  <c r="L392" i="36"/>
  <c r="K392" i="36"/>
  <c r="J392" i="36"/>
  <c r="I392" i="36"/>
  <c r="H392" i="36"/>
  <c r="G392" i="36"/>
  <c r="F392" i="36"/>
  <c r="E392" i="36"/>
  <c r="D392" i="36"/>
  <c r="R390" i="36"/>
  <c r="Q390" i="36"/>
  <c r="P390" i="36"/>
  <c r="O390" i="36"/>
  <c r="N390" i="36"/>
  <c r="M390" i="36"/>
  <c r="L390" i="36"/>
  <c r="K390" i="36"/>
  <c r="J390" i="36"/>
  <c r="I390" i="36"/>
  <c r="H390" i="36"/>
  <c r="G390" i="36"/>
  <c r="F390" i="36"/>
  <c r="E390" i="36"/>
  <c r="D390" i="36"/>
  <c r="R389" i="36"/>
  <c r="Q389" i="36"/>
  <c r="Q388" i="36" s="1"/>
  <c r="P389" i="36"/>
  <c r="O389" i="36"/>
  <c r="O388" i="36" s="1"/>
  <c r="N389" i="36"/>
  <c r="M389" i="36"/>
  <c r="M388" i="36" s="1"/>
  <c r="L389" i="36"/>
  <c r="K389" i="36"/>
  <c r="K388" i="36" s="1"/>
  <c r="J389" i="36"/>
  <c r="I389" i="36"/>
  <c r="I388" i="36" s="1"/>
  <c r="H389" i="36"/>
  <c r="G389" i="36"/>
  <c r="G388" i="36" s="1"/>
  <c r="F389" i="36"/>
  <c r="E389" i="36"/>
  <c r="E388" i="36" s="1"/>
  <c r="D389" i="36"/>
  <c r="R388" i="36"/>
  <c r="P388" i="36"/>
  <c r="N388" i="36"/>
  <c r="L388" i="36"/>
  <c r="J388" i="36"/>
  <c r="H388" i="36"/>
  <c r="F388" i="36"/>
  <c r="D388" i="36"/>
  <c r="R387" i="36"/>
  <c r="Q387" i="36"/>
  <c r="P387" i="36"/>
  <c r="O387" i="36"/>
  <c r="N387" i="36"/>
  <c r="M387" i="36"/>
  <c r="L387" i="36"/>
  <c r="K387" i="36"/>
  <c r="J387" i="36"/>
  <c r="I387" i="36"/>
  <c r="H387" i="36"/>
  <c r="G387" i="36"/>
  <c r="F387" i="36"/>
  <c r="E387" i="36"/>
  <c r="D387" i="36"/>
  <c r="R386" i="36"/>
  <c r="R385" i="36" s="1"/>
  <c r="Q386" i="36"/>
  <c r="P386" i="36"/>
  <c r="P385" i="36" s="1"/>
  <c r="O386" i="36"/>
  <c r="N386" i="36"/>
  <c r="N385" i="36" s="1"/>
  <c r="M386" i="36"/>
  <c r="L386" i="36"/>
  <c r="L385" i="36" s="1"/>
  <c r="K386" i="36"/>
  <c r="J386" i="36"/>
  <c r="J385" i="36" s="1"/>
  <c r="I386" i="36"/>
  <c r="H386" i="36"/>
  <c r="H385" i="36" s="1"/>
  <c r="G386" i="36"/>
  <c r="F386" i="36"/>
  <c r="F385" i="36" s="1"/>
  <c r="E386" i="36"/>
  <c r="D386" i="36"/>
  <c r="D385" i="36" s="1"/>
  <c r="Q385" i="36"/>
  <c r="O385" i="36"/>
  <c r="M385" i="36"/>
  <c r="K385" i="36"/>
  <c r="I385" i="36"/>
  <c r="G385" i="36"/>
  <c r="E385" i="36"/>
  <c r="R384" i="36"/>
  <c r="Q384" i="36"/>
  <c r="P384" i="36"/>
  <c r="O384" i="36"/>
  <c r="N384" i="36"/>
  <c r="M384" i="36"/>
  <c r="L384" i="36"/>
  <c r="K384" i="36"/>
  <c r="J384" i="36"/>
  <c r="I384" i="36"/>
  <c r="H384" i="36"/>
  <c r="G384" i="36"/>
  <c r="F384" i="36"/>
  <c r="E384" i="36"/>
  <c r="D384" i="36"/>
  <c r="R383" i="36"/>
  <c r="Q383" i="36"/>
  <c r="P383" i="36"/>
  <c r="O383" i="36"/>
  <c r="N383" i="36"/>
  <c r="M383" i="36"/>
  <c r="L383" i="36"/>
  <c r="K383" i="36"/>
  <c r="J383" i="36"/>
  <c r="I383" i="36"/>
  <c r="H383" i="36"/>
  <c r="F383" i="36"/>
  <c r="E383" i="36"/>
  <c r="D383" i="36"/>
  <c r="R382" i="36"/>
  <c r="Q382" i="36"/>
  <c r="P382" i="36"/>
  <c r="O382" i="36"/>
  <c r="N382" i="36"/>
  <c r="M382" i="36"/>
  <c r="L382" i="36"/>
  <c r="K382" i="36"/>
  <c r="J382" i="36"/>
  <c r="I382" i="36"/>
  <c r="H382" i="36"/>
  <c r="G382" i="36"/>
  <c r="F382" i="36"/>
  <c r="E382" i="36"/>
  <c r="D382" i="36"/>
  <c r="Q381" i="36"/>
  <c r="O381" i="36"/>
  <c r="M381" i="36"/>
  <c r="K381" i="36"/>
  <c r="I381" i="36"/>
  <c r="E381" i="36"/>
  <c r="R380" i="36"/>
  <c r="Q380" i="36"/>
  <c r="P380" i="36"/>
  <c r="O380" i="36"/>
  <c r="N380" i="36"/>
  <c r="M380" i="36"/>
  <c r="L380" i="36"/>
  <c r="K380" i="36"/>
  <c r="J380" i="36"/>
  <c r="I380" i="36"/>
  <c r="H380" i="36"/>
  <c r="G380" i="36"/>
  <c r="F380" i="36"/>
  <c r="E380" i="36"/>
  <c r="D380" i="36"/>
  <c r="R379" i="36"/>
  <c r="Q379" i="36"/>
  <c r="P379" i="36"/>
  <c r="O379" i="36"/>
  <c r="N379" i="36"/>
  <c r="M379" i="36"/>
  <c r="L379" i="36"/>
  <c r="K379" i="36"/>
  <c r="J379" i="36"/>
  <c r="I379" i="36"/>
  <c r="H379" i="36"/>
  <c r="G379" i="36"/>
  <c r="F379" i="36"/>
  <c r="E379" i="36"/>
  <c r="D379" i="36"/>
  <c r="R378" i="36"/>
  <c r="Q378" i="36"/>
  <c r="P378" i="36"/>
  <c r="O378" i="36"/>
  <c r="N378" i="36"/>
  <c r="M378" i="36"/>
  <c r="L378" i="36"/>
  <c r="K378" i="36"/>
  <c r="J378" i="36"/>
  <c r="I378" i="36"/>
  <c r="H378" i="36"/>
  <c r="G378" i="36"/>
  <c r="F378" i="36"/>
  <c r="E378" i="36"/>
  <c r="D378" i="36"/>
  <c r="R377" i="36"/>
  <c r="Q377" i="36"/>
  <c r="P377" i="36"/>
  <c r="O377" i="36"/>
  <c r="N377" i="36"/>
  <c r="M377" i="36"/>
  <c r="L377" i="36"/>
  <c r="K377" i="36"/>
  <c r="J377" i="36"/>
  <c r="I377" i="36"/>
  <c r="H377" i="36"/>
  <c r="G377" i="36"/>
  <c r="F377" i="36"/>
  <c r="E377" i="36"/>
  <c r="D377" i="36"/>
  <c r="R376" i="36"/>
  <c r="R375" i="36" s="1"/>
  <c r="Q376" i="36"/>
  <c r="P376" i="36"/>
  <c r="P375" i="36" s="1"/>
  <c r="O376" i="36"/>
  <c r="N376" i="36"/>
  <c r="N375" i="36" s="1"/>
  <c r="M376" i="36"/>
  <c r="L376" i="36"/>
  <c r="L375" i="36" s="1"/>
  <c r="K376" i="36"/>
  <c r="J376" i="36"/>
  <c r="J375" i="36" s="1"/>
  <c r="I376" i="36"/>
  <c r="H376" i="36"/>
  <c r="H375" i="36" s="1"/>
  <c r="G376" i="36"/>
  <c r="F376" i="36"/>
  <c r="F375" i="36" s="1"/>
  <c r="E376" i="36"/>
  <c r="D376" i="36"/>
  <c r="D375" i="36" s="1"/>
  <c r="Q375" i="36"/>
  <c r="O375" i="36"/>
  <c r="M375" i="36"/>
  <c r="K375" i="36"/>
  <c r="I375" i="36"/>
  <c r="G375" i="36"/>
  <c r="E375" i="36"/>
  <c r="R374" i="36"/>
  <c r="Q374" i="36"/>
  <c r="P374" i="36"/>
  <c r="O374" i="36"/>
  <c r="N374" i="36"/>
  <c r="M374" i="36"/>
  <c r="L374" i="36"/>
  <c r="K374" i="36"/>
  <c r="J374" i="36"/>
  <c r="I374" i="36"/>
  <c r="H374" i="36"/>
  <c r="G374" i="36"/>
  <c r="F374" i="36"/>
  <c r="E374" i="36"/>
  <c r="D374" i="36"/>
  <c r="R373" i="36"/>
  <c r="Q373" i="36"/>
  <c r="P373" i="36"/>
  <c r="O373" i="36"/>
  <c r="N373" i="36"/>
  <c r="M373" i="36"/>
  <c r="L373" i="36"/>
  <c r="K373" i="36"/>
  <c r="J373" i="36"/>
  <c r="I373" i="36"/>
  <c r="H373" i="36"/>
  <c r="G373" i="36"/>
  <c r="F373" i="36"/>
  <c r="E373" i="36"/>
  <c r="D373" i="36"/>
  <c r="R372" i="36"/>
  <c r="Q372" i="36"/>
  <c r="P372" i="36"/>
  <c r="O372" i="36"/>
  <c r="N372" i="36"/>
  <c r="M372" i="36"/>
  <c r="L372" i="36"/>
  <c r="K372" i="36"/>
  <c r="J372" i="36"/>
  <c r="I372" i="36"/>
  <c r="H372" i="36"/>
  <c r="G372" i="36"/>
  <c r="F372" i="36"/>
  <c r="E372" i="36"/>
  <c r="D372" i="36"/>
  <c r="R371" i="36"/>
  <c r="Q371" i="36"/>
  <c r="P371" i="36"/>
  <c r="O371" i="36"/>
  <c r="N371" i="36"/>
  <c r="M371" i="36"/>
  <c r="L371" i="36"/>
  <c r="K371" i="36"/>
  <c r="J371" i="36"/>
  <c r="I371" i="36"/>
  <c r="H371" i="36"/>
  <c r="G371" i="36"/>
  <c r="F371" i="36"/>
  <c r="E371" i="36"/>
  <c r="D371" i="36"/>
  <c r="R369" i="36"/>
  <c r="Q369" i="36"/>
  <c r="P369" i="36"/>
  <c r="O369" i="36"/>
  <c r="N369" i="36"/>
  <c r="M369" i="36"/>
  <c r="L369" i="36"/>
  <c r="K369" i="36"/>
  <c r="J369" i="36"/>
  <c r="I369" i="36"/>
  <c r="H369" i="36"/>
  <c r="G369" i="36"/>
  <c r="F369" i="36"/>
  <c r="E369" i="36"/>
  <c r="D369" i="36"/>
  <c r="R368" i="36"/>
  <c r="Q368" i="36"/>
  <c r="P368" i="36"/>
  <c r="O368" i="36"/>
  <c r="N368" i="36"/>
  <c r="M368" i="36"/>
  <c r="L368" i="36"/>
  <c r="K368" i="36"/>
  <c r="J368" i="36"/>
  <c r="I368" i="36"/>
  <c r="H368" i="36"/>
  <c r="G368" i="36"/>
  <c r="F368" i="36"/>
  <c r="E368" i="36"/>
  <c r="D368" i="36"/>
  <c r="R367" i="36"/>
  <c r="Q367" i="36"/>
  <c r="P367" i="36"/>
  <c r="O367" i="36"/>
  <c r="N367" i="36"/>
  <c r="M367" i="36"/>
  <c r="L367" i="36"/>
  <c r="K367" i="36"/>
  <c r="J367" i="36"/>
  <c r="I367" i="36"/>
  <c r="H367" i="36"/>
  <c r="G367" i="36"/>
  <c r="F367" i="36"/>
  <c r="E367" i="36"/>
  <c r="D367" i="36"/>
  <c r="R365" i="36"/>
  <c r="Q365" i="36"/>
  <c r="P365" i="36"/>
  <c r="O365" i="36"/>
  <c r="N365" i="36"/>
  <c r="M365" i="36"/>
  <c r="L365" i="36"/>
  <c r="K365" i="36"/>
  <c r="J365" i="36"/>
  <c r="I365" i="36"/>
  <c r="H365" i="36"/>
  <c r="G365" i="36"/>
  <c r="F365" i="36"/>
  <c r="E365" i="36"/>
  <c r="D365" i="36"/>
  <c r="R364" i="36"/>
  <c r="Q364" i="36"/>
  <c r="P364" i="36"/>
  <c r="O364" i="36"/>
  <c r="N364" i="36"/>
  <c r="M364" i="36"/>
  <c r="L364" i="36"/>
  <c r="K364" i="36"/>
  <c r="J364" i="36"/>
  <c r="I364" i="36"/>
  <c r="H364" i="36"/>
  <c r="G364" i="36"/>
  <c r="F364" i="36"/>
  <c r="E364" i="36"/>
  <c r="D364" i="36"/>
  <c r="R363" i="36"/>
  <c r="Q363" i="36"/>
  <c r="P363" i="36"/>
  <c r="O363" i="36"/>
  <c r="N363" i="36"/>
  <c r="M363" i="36"/>
  <c r="L363" i="36"/>
  <c r="K363" i="36"/>
  <c r="J363" i="36"/>
  <c r="I363" i="36"/>
  <c r="H363" i="36"/>
  <c r="G363" i="36"/>
  <c r="F363" i="36"/>
  <c r="E363" i="36"/>
  <c r="D363" i="36"/>
  <c r="R362" i="36"/>
  <c r="Q362" i="36"/>
  <c r="P362" i="36"/>
  <c r="O362" i="36"/>
  <c r="N362" i="36"/>
  <c r="M362" i="36"/>
  <c r="L362" i="36"/>
  <c r="K362" i="36"/>
  <c r="J362" i="36"/>
  <c r="I362" i="36"/>
  <c r="H362" i="36"/>
  <c r="G362" i="36"/>
  <c r="F362" i="36"/>
  <c r="E362" i="36"/>
  <c r="D362" i="36"/>
  <c r="R357" i="36"/>
  <c r="Q357" i="36"/>
  <c r="P357" i="36"/>
  <c r="O357" i="36"/>
  <c r="N357" i="36"/>
  <c r="M357" i="36"/>
  <c r="L357" i="36"/>
  <c r="K357" i="36"/>
  <c r="J357" i="36"/>
  <c r="I357" i="36"/>
  <c r="H357" i="36"/>
  <c r="G357" i="36"/>
  <c r="F357" i="36"/>
  <c r="E357" i="36"/>
  <c r="D357" i="36"/>
  <c r="E344" i="36"/>
  <c r="A338" i="36"/>
  <c r="R335" i="36"/>
  <c r="Q335" i="36"/>
  <c r="Q329" i="36" s="1"/>
  <c r="P335" i="36"/>
  <c r="O335" i="36"/>
  <c r="O329" i="36" s="1"/>
  <c r="N335" i="36"/>
  <c r="M335" i="36"/>
  <c r="M329" i="36" s="1"/>
  <c r="L335" i="36"/>
  <c r="K335" i="36"/>
  <c r="K329" i="36" s="1"/>
  <c r="J335" i="36"/>
  <c r="I335" i="36"/>
  <c r="I329" i="36" s="1"/>
  <c r="H335" i="36"/>
  <c r="G335" i="36"/>
  <c r="G329" i="36" s="1"/>
  <c r="F335" i="36"/>
  <c r="E335" i="36"/>
  <c r="E329" i="36" s="1"/>
  <c r="D335" i="36"/>
  <c r="A335" i="36"/>
  <c r="A337" i="36" s="1"/>
  <c r="A333" i="36"/>
  <c r="A332" i="36"/>
  <c r="A331" i="36"/>
  <c r="A330" i="36"/>
  <c r="A334" i="36" s="1"/>
  <c r="R329" i="36"/>
  <c r="R328" i="36" s="1"/>
  <c r="P329" i="36"/>
  <c r="N329" i="36"/>
  <c r="N328" i="36" s="1"/>
  <c r="L329" i="36"/>
  <c r="J329" i="36"/>
  <c r="J328" i="36" s="1"/>
  <c r="H329" i="36"/>
  <c r="F329" i="36"/>
  <c r="F328" i="36" s="1"/>
  <c r="D329" i="36"/>
  <c r="Q328" i="36"/>
  <c r="P328" i="36"/>
  <c r="O328" i="36"/>
  <c r="M328" i="36"/>
  <c r="L328" i="36"/>
  <c r="K328" i="36"/>
  <c r="I328" i="36"/>
  <c r="H328" i="36"/>
  <c r="G328" i="36"/>
  <c r="E328" i="36"/>
  <c r="D328" i="36"/>
  <c r="A325" i="36"/>
  <c r="G324" i="36"/>
  <c r="G321" i="36" s="1"/>
  <c r="A324" i="36"/>
  <c r="A323" i="36"/>
  <c r="A322" i="36"/>
  <c r="R321" i="36"/>
  <c r="Q321" i="36"/>
  <c r="P321" i="36"/>
  <c r="O321" i="36"/>
  <c r="N321" i="36"/>
  <c r="M321" i="36"/>
  <c r="L321" i="36"/>
  <c r="K321" i="36"/>
  <c r="J321" i="36"/>
  <c r="I321" i="36"/>
  <c r="H321" i="36"/>
  <c r="F321" i="36"/>
  <c r="E321" i="36"/>
  <c r="D321" i="36"/>
  <c r="R318" i="36"/>
  <c r="Q318" i="36"/>
  <c r="P318" i="36"/>
  <c r="O318" i="36"/>
  <c r="N318" i="36"/>
  <c r="M318" i="36"/>
  <c r="L318" i="36"/>
  <c r="K318" i="36"/>
  <c r="J318" i="36"/>
  <c r="I318" i="36"/>
  <c r="H318" i="36"/>
  <c r="G318" i="36"/>
  <c r="F318" i="36"/>
  <c r="E318" i="36"/>
  <c r="D318" i="36"/>
  <c r="A318" i="36"/>
  <c r="A319" i="36" s="1"/>
  <c r="A317" i="36"/>
  <c r="G316" i="36"/>
  <c r="A316" i="36"/>
  <c r="A315" i="36"/>
  <c r="R314" i="36"/>
  <c r="Q314" i="36"/>
  <c r="P314" i="36"/>
  <c r="O314" i="36"/>
  <c r="N314" i="36"/>
  <c r="M314" i="36"/>
  <c r="L314" i="36"/>
  <c r="K314" i="36"/>
  <c r="J314" i="36"/>
  <c r="I314" i="36"/>
  <c r="H314" i="36"/>
  <c r="G314" i="36"/>
  <c r="F314" i="36"/>
  <c r="E314" i="36"/>
  <c r="D314" i="36"/>
  <c r="R308" i="36"/>
  <c r="Q308" i="36"/>
  <c r="P308" i="36"/>
  <c r="O308" i="36"/>
  <c r="N308" i="36"/>
  <c r="M308" i="36"/>
  <c r="L308" i="36"/>
  <c r="K308" i="36"/>
  <c r="J308" i="36"/>
  <c r="I308" i="36"/>
  <c r="H308" i="36"/>
  <c r="G308" i="36"/>
  <c r="F308" i="36"/>
  <c r="E308" i="36"/>
  <c r="D308" i="36"/>
  <c r="A308" i="36"/>
  <c r="A313" i="36" s="1"/>
  <c r="A307" i="36"/>
  <c r="A306" i="36"/>
  <c r="A305" i="36"/>
  <c r="A304" i="36"/>
  <c r="A303" i="36"/>
  <c r="A302" i="36"/>
  <c r="A301" i="36"/>
  <c r="A300" i="36"/>
  <c r="R299" i="36"/>
  <c r="Q299" i="36"/>
  <c r="P299" i="36"/>
  <c r="O299" i="36"/>
  <c r="N299" i="36"/>
  <c r="M299" i="36"/>
  <c r="L299" i="36"/>
  <c r="K299" i="36"/>
  <c r="J299" i="36"/>
  <c r="I299" i="36"/>
  <c r="H299" i="36"/>
  <c r="G299" i="36"/>
  <c r="F299" i="36"/>
  <c r="E299" i="36"/>
  <c r="D299" i="36"/>
  <c r="A298" i="36"/>
  <c r="A297" i="36"/>
  <c r="A296" i="36"/>
  <c r="A295" i="36"/>
  <c r="A294" i="36"/>
  <c r="A293" i="36"/>
  <c r="A292" i="36"/>
  <c r="A291" i="36"/>
  <c r="A290" i="36"/>
  <c r="A289" i="36"/>
  <c r="A288" i="36"/>
  <c r="A287" i="36"/>
  <c r="A286" i="36"/>
  <c r="R285" i="36"/>
  <c r="Q285" i="36"/>
  <c r="P285" i="36"/>
  <c r="O285" i="36"/>
  <c r="N285" i="36"/>
  <c r="M285" i="36"/>
  <c r="L285" i="36"/>
  <c r="K285" i="36"/>
  <c r="J285" i="36"/>
  <c r="I285" i="36"/>
  <c r="H285" i="36"/>
  <c r="G285" i="36"/>
  <c r="F285" i="36"/>
  <c r="E285" i="36"/>
  <c r="D285" i="36"/>
  <c r="A283" i="36"/>
  <c r="A285" i="36" s="1"/>
  <c r="R282" i="36"/>
  <c r="Q282" i="36"/>
  <c r="P282" i="36"/>
  <c r="O282" i="36"/>
  <c r="N282" i="36"/>
  <c r="M282" i="36"/>
  <c r="L282" i="36"/>
  <c r="K282" i="36"/>
  <c r="J282" i="36"/>
  <c r="I282" i="36"/>
  <c r="H282" i="36"/>
  <c r="G282" i="36"/>
  <c r="F282" i="36"/>
  <c r="E282" i="36"/>
  <c r="D282" i="36"/>
  <c r="A281" i="36"/>
  <c r="A280" i="36"/>
  <c r="A279" i="36"/>
  <c r="R278" i="36"/>
  <c r="Q278" i="36"/>
  <c r="P278" i="36"/>
  <c r="O278" i="36"/>
  <c r="N278" i="36"/>
  <c r="M278" i="36"/>
  <c r="L278" i="36"/>
  <c r="K278" i="36"/>
  <c r="J278" i="36"/>
  <c r="I278" i="36"/>
  <c r="H278" i="36"/>
  <c r="G278" i="36"/>
  <c r="F278" i="36"/>
  <c r="E278" i="36"/>
  <c r="D278" i="36"/>
  <c r="A276" i="36"/>
  <c r="A278" i="36" s="1"/>
  <c r="R275" i="36"/>
  <c r="Q275" i="36"/>
  <c r="P275" i="36"/>
  <c r="O275" i="36"/>
  <c r="N275" i="36"/>
  <c r="M275" i="36"/>
  <c r="L275" i="36"/>
  <c r="K275" i="36"/>
  <c r="J275" i="36"/>
  <c r="I275" i="36"/>
  <c r="H275" i="36"/>
  <c r="G275" i="36"/>
  <c r="F275" i="36"/>
  <c r="E275" i="36"/>
  <c r="D275" i="36"/>
  <c r="A274" i="36"/>
  <c r="R272" i="36"/>
  <c r="Q272" i="36"/>
  <c r="P272" i="36"/>
  <c r="O272" i="36"/>
  <c r="N272" i="36"/>
  <c r="M272" i="36"/>
  <c r="L272" i="36"/>
  <c r="K272" i="36"/>
  <c r="J272" i="36"/>
  <c r="I272" i="36"/>
  <c r="H272" i="36"/>
  <c r="G272" i="36"/>
  <c r="F272" i="36"/>
  <c r="E272" i="36"/>
  <c r="D272" i="36"/>
  <c r="R269" i="36"/>
  <c r="R267" i="36" s="1"/>
  <c r="Q269" i="36"/>
  <c r="P269" i="36"/>
  <c r="P267" i="36" s="1"/>
  <c r="O269" i="36"/>
  <c r="N269" i="36"/>
  <c r="N267" i="36" s="1"/>
  <c r="M269" i="36"/>
  <c r="L269" i="36"/>
  <c r="L267" i="36" s="1"/>
  <c r="K269" i="36"/>
  <c r="J269" i="36"/>
  <c r="J267" i="36" s="1"/>
  <c r="I269" i="36"/>
  <c r="H269" i="36"/>
  <c r="H267" i="36" s="1"/>
  <c r="G269" i="36"/>
  <c r="F269" i="36"/>
  <c r="F267" i="36" s="1"/>
  <c r="E269" i="36"/>
  <c r="D269" i="36"/>
  <c r="D267" i="36" s="1"/>
  <c r="A269" i="36"/>
  <c r="A273" i="36" s="1"/>
  <c r="A268" i="36"/>
  <c r="Q267" i="36"/>
  <c r="O267" i="36"/>
  <c r="M267" i="36"/>
  <c r="K267" i="36"/>
  <c r="I267" i="36"/>
  <c r="G267" i="36"/>
  <c r="E267" i="36"/>
  <c r="R266" i="36"/>
  <c r="Q266" i="36"/>
  <c r="P266" i="36"/>
  <c r="O266" i="36"/>
  <c r="N266" i="36"/>
  <c r="M266" i="36"/>
  <c r="L266" i="36"/>
  <c r="K266" i="36"/>
  <c r="J266" i="36"/>
  <c r="I266" i="36"/>
  <c r="H266" i="36"/>
  <c r="G266" i="36"/>
  <c r="F266" i="36"/>
  <c r="E266" i="36"/>
  <c r="D266" i="36"/>
  <c r="R264" i="36"/>
  <c r="Q264" i="36"/>
  <c r="P264" i="36"/>
  <c r="O264" i="36"/>
  <c r="N264" i="36"/>
  <c r="M264" i="36"/>
  <c r="L264" i="36"/>
  <c r="K264" i="36"/>
  <c r="J264" i="36"/>
  <c r="I264" i="36"/>
  <c r="H264" i="36"/>
  <c r="G264" i="36"/>
  <c r="F264" i="36"/>
  <c r="E264" i="36"/>
  <c r="D264" i="36"/>
  <c r="R257" i="36"/>
  <c r="R370" i="36" s="1"/>
  <c r="Q257" i="36"/>
  <c r="Q370" i="36" s="1"/>
  <c r="P257" i="36"/>
  <c r="P370" i="36" s="1"/>
  <c r="O257" i="36"/>
  <c r="O370" i="36" s="1"/>
  <c r="N257" i="36"/>
  <c r="N370" i="36" s="1"/>
  <c r="M257" i="36"/>
  <c r="M370" i="36" s="1"/>
  <c r="L257" i="36"/>
  <c r="L370" i="36" s="1"/>
  <c r="K257" i="36"/>
  <c r="K370" i="36" s="1"/>
  <c r="J257" i="36"/>
  <c r="J370" i="36" s="1"/>
  <c r="I257" i="36"/>
  <c r="I370" i="36" s="1"/>
  <c r="H257" i="36"/>
  <c r="H370" i="36" s="1"/>
  <c r="G257" i="36"/>
  <c r="G370" i="36" s="1"/>
  <c r="F257" i="36"/>
  <c r="F370" i="36" s="1"/>
  <c r="E257" i="36"/>
  <c r="E370" i="36" s="1"/>
  <c r="D257" i="36"/>
  <c r="D370" i="36" s="1"/>
  <c r="R251" i="36"/>
  <c r="Q251" i="36"/>
  <c r="P251" i="36"/>
  <c r="O251" i="36"/>
  <c r="N251" i="36"/>
  <c r="M251" i="36"/>
  <c r="L251" i="36"/>
  <c r="K251" i="36"/>
  <c r="J251" i="36"/>
  <c r="I251" i="36"/>
  <c r="H251" i="36"/>
  <c r="G251" i="36"/>
  <c r="F251" i="36"/>
  <c r="E251" i="36"/>
  <c r="D251" i="36"/>
  <c r="R247" i="36"/>
  <c r="Q247" i="36"/>
  <c r="P247" i="36"/>
  <c r="O247" i="36"/>
  <c r="N247" i="36"/>
  <c r="M247" i="36"/>
  <c r="L247" i="36"/>
  <c r="K247" i="36"/>
  <c r="J247" i="36"/>
  <c r="I247" i="36"/>
  <c r="H247" i="36"/>
  <c r="G247" i="36"/>
  <c r="F247" i="36"/>
  <c r="E247" i="36"/>
  <c r="D247" i="36"/>
  <c r="R244" i="36"/>
  <c r="Q244" i="36"/>
  <c r="P244" i="36"/>
  <c r="O244" i="36"/>
  <c r="N244" i="36"/>
  <c r="M244" i="36"/>
  <c r="L244" i="36"/>
  <c r="K244" i="36"/>
  <c r="J244" i="36"/>
  <c r="I244" i="36"/>
  <c r="H244" i="36"/>
  <c r="G244" i="36"/>
  <c r="F244" i="36"/>
  <c r="E244" i="36"/>
  <c r="D244" i="36"/>
  <c r="A244" i="36"/>
  <c r="A245" i="36" s="1"/>
  <c r="R241" i="36"/>
  <c r="Q241" i="36"/>
  <c r="P241" i="36"/>
  <c r="O241" i="36"/>
  <c r="N241" i="36"/>
  <c r="M241" i="36"/>
  <c r="L241" i="36"/>
  <c r="K241" i="36"/>
  <c r="J241" i="36"/>
  <c r="I241" i="36"/>
  <c r="H241" i="36"/>
  <c r="G241" i="36"/>
  <c r="F241" i="36"/>
  <c r="E241" i="36"/>
  <c r="D241" i="36"/>
  <c r="A241" i="36"/>
  <c r="A242" i="36" s="1"/>
  <c r="R238" i="36"/>
  <c r="Q238" i="36"/>
  <c r="P238" i="36"/>
  <c r="O238" i="36"/>
  <c r="N238" i="36"/>
  <c r="M238" i="36"/>
  <c r="L238" i="36"/>
  <c r="K238" i="36"/>
  <c r="J238" i="36"/>
  <c r="I238" i="36"/>
  <c r="H238" i="36"/>
  <c r="G238" i="36"/>
  <c r="F238" i="36"/>
  <c r="E238" i="36"/>
  <c r="D238" i="36"/>
  <c r="A238" i="36"/>
  <c r="A239" i="36" s="1"/>
  <c r="R235" i="36"/>
  <c r="Q235" i="36"/>
  <c r="P235" i="36"/>
  <c r="O235" i="36"/>
  <c r="N235" i="36"/>
  <c r="M235" i="36"/>
  <c r="L235" i="36"/>
  <c r="K235" i="36"/>
  <c r="J235" i="36"/>
  <c r="I235" i="36"/>
  <c r="H235" i="36"/>
  <c r="G235" i="36"/>
  <c r="F235" i="36"/>
  <c r="E235" i="36"/>
  <c r="D235" i="36"/>
  <c r="A235" i="36"/>
  <c r="A236" i="36" s="1"/>
  <c r="A234" i="36"/>
  <c r="A233" i="36"/>
  <c r="R232" i="36"/>
  <c r="Q232" i="36"/>
  <c r="P232" i="36"/>
  <c r="O232" i="36"/>
  <c r="N232" i="36"/>
  <c r="M232" i="36"/>
  <c r="L232" i="36"/>
  <c r="K232" i="36"/>
  <c r="J232" i="36"/>
  <c r="I232" i="36"/>
  <c r="H232" i="36"/>
  <c r="G232" i="36"/>
  <c r="F232" i="36"/>
  <c r="E232" i="36"/>
  <c r="D232" i="36"/>
  <c r="A232" i="36"/>
  <c r="R231" i="36"/>
  <c r="R233" i="36" s="1"/>
  <c r="Q231" i="36"/>
  <c r="P231" i="36"/>
  <c r="P233" i="36" s="1"/>
  <c r="O231" i="36"/>
  <c r="N231" i="36"/>
  <c r="N233" i="36" s="1"/>
  <c r="M231" i="36"/>
  <c r="L231" i="36"/>
  <c r="L233" i="36" s="1"/>
  <c r="K231" i="36"/>
  <c r="J231" i="36"/>
  <c r="J233" i="36" s="1"/>
  <c r="I231" i="36"/>
  <c r="H231" i="36"/>
  <c r="H233" i="36" s="1"/>
  <c r="G231" i="36"/>
  <c r="F231" i="36"/>
  <c r="F233" i="36" s="1"/>
  <c r="E231" i="36"/>
  <c r="D231" i="36"/>
  <c r="D233" i="36" s="1"/>
  <c r="R229" i="36"/>
  <c r="R443" i="36" s="1"/>
  <c r="R454" i="36" s="1"/>
  <c r="P229" i="36"/>
  <c r="P443" i="36" s="1"/>
  <c r="P454" i="36" s="1"/>
  <c r="N229" i="36"/>
  <c r="N443" i="36" s="1"/>
  <c r="N454" i="36" s="1"/>
  <c r="L229" i="36"/>
  <c r="L443" i="36" s="1"/>
  <c r="L454" i="36" s="1"/>
  <c r="J229" i="36"/>
  <c r="J443" i="36" s="1"/>
  <c r="J454" i="36" s="1"/>
  <c r="H229" i="36"/>
  <c r="H443" i="36" s="1"/>
  <c r="H454" i="36" s="1"/>
  <c r="F229" i="36"/>
  <c r="F443" i="36" s="1"/>
  <c r="F454" i="36" s="1"/>
  <c r="D229" i="36"/>
  <c r="D443" i="36" s="1"/>
  <c r="D454" i="36" s="1"/>
  <c r="R226" i="36"/>
  <c r="Q226" i="36"/>
  <c r="P226" i="36"/>
  <c r="O226" i="36"/>
  <c r="N226" i="36"/>
  <c r="M226" i="36"/>
  <c r="L226" i="36"/>
  <c r="K226" i="36"/>
  <c r="J226" i="36"/>
  <c r="I226" i="36"/>
  <c r="H226" i="36"/>
  <c r="G226" i="36"/>
  <c r="F226" i="36"/>
  <c r="E226" i="36"/>
  <c r="D226" i="36"/>
  <c r="A226" i="36"/>
  <c r="A228" i="36" s="1"/>
  <c r="R223" i="36"/>
  <c r="Q223" i="36"/>
  <c r="P223" i="36"/>
  <c r="O223" i="36"/>
  <c r="N223" i="36"/>
  <c r="M223" i="36"/>
  <c r="L223" i="36"/>
  <c r="K223" i="36"/>
  <c r="J223" i="36"/>
  <c r="I223" i="36"/>
  <c r="H223" i="36"/>
  <c r="G223" i="36"/>
  <c r="F223" i="36"/>
  <c r="E223" i="36"/>
  <c r="D223" i="36"/>
  <c r="A223" i="36"/>
  <c r="A225" i="36" s="1"/>
  <c r="R220" i="36"/>
  <c r="Q220" i="36"/>
  <c r="P220" i="36"/>
  <c r="O220" i="36"/>
  <c r="N220" i="36"/>
  <c r="M220" i="36"/>
  <c r="L220" i="36"/>
  <c r="K220" i="36"/>
  <c r="J220" i="36"/>
  <c r="I220" i="36"/>
  <c r="H220" i="36"/>
  <c r="G220" i="36"/>
  <c r="F220" i="36"/>
  <c r="E220" i="36"/>
  <c r="D220" i="36"/>
  <c r="A220" i="36"/>
  <c r="A222" i="36" s="1"/>
  <c r="R217" i="36"/>
  <c r="Q217" i="36"/>
  <c r="P217" i="36"/>
  <c r="O217" i="36"/>
  <c r="N217" i="36"/>
  <c r="M217" i="36"/>
  <c r="L217" i="36"/>
  <c r="K217" i="36"/>
  <c r="J217" i="36"/>
  <c r="I217" i="36"/>
  <c r="H217" i="36"/>
  <c r="G217" i="36"/>
  <c r="F217" i="36"/>
  <c r="E217" i="36"/>
  <c r="D217" i="36"/>
  <c r="A217" i="36"/>
  <c r="A219" i="36" s="1"/>
  <c r="A216" i="36"/>
  <c r="A215" i="36"/>
  <c r="R214" i="36"/>
  <c r="Q214" i="36"/>
  <c r="P214" i="36"/>
  <c r="O214" i="36"/>
  <c r="N214" i="36"/>
  <c r="M214" i="36"/>
  <c r="L214" i="36"/>
  <c r="K214" i="36"/>
  <c r="J214" i="36"/>
  <c r="I214" i="36"/>
  <c r="H214" i="36"/>
  <c r="G214" i="36"/>
  <c r="F214" i="36"/>
  <c r="E214" i="36"/>
  <c r="D214" i="36"/>
  <c r="A214" i="36"/>
  <c r="R213" i="36"/>
  <c r="Q213" i="36"/>
  <c r="Q215" i="36" s="1"/>
  <c r="P213" i="36"/>
  <c r="O213" i="36"/>
  <c r="O209" i="36" s="1"/>
  <c r="N213" i="36"/>
  <c r="M213" i="36"/>
  <c r="M215" i="36" s="1"/>
  <c r="L213" i="36"/>
  <c r="K213" i="36"/>
  <c r="K209" i="36" s="1"/>
  <c r="J213" i="36"/>
  <c r="I213" i="36"/>
  <c r="I215" i="36" s="1"/>
  <c r="H213" i="36"/>
  <c r="G213" i="36"/>
  <c r="G209" i="36" s="1"/>
  <c r="F213" i="36"/>
  <c r="E213" i="36"/>
  <c r="E215" i="36" s="1"/>
  <c r="D213" i="36"/>
  <c r="R209" i="36"/>
  <c r="R208" i="36" s="1"/>
  <c r="P209" i="36"/>
  <c r="P208" i="36" s="1"/>
  <c r="N209" i="36"/>
  <c r="N208" i="36" s="1"/>
  <c r="L209" i="36"/>
  <c r="L208" i="36" s="1"/>
  <c r="J209" i="36"/>
  <c r="J208" i="36" s="1"/>
  <c r="H209" i="36"/>
  <c r="H208" i="36" s="1"/>
  <c r="F209" i="36"/>
  <c r="F208" i="36" s="1"/>
  <c r="D209" i="36"/>
  <c r="D208" i="36" s="1"/>
  <c r="R205" i="36"/>
  <c r="Q205" i="36"/>
  <c r="P205" i="36"/>
  <c r="O205" i="36"/>
  <c r="N205" i="36"/>
  <c r="M205" i="36"/>
  <c r="L205" i="36"/>
  <c r="K205" i="36"/>
  <c r="J205" i="36"/>
  <c r="I205" i="36"/>
  <c r="H205" i="36"/>
  <c r="G205" i="36"/>
  <c r="F205" i="36"/>
  <c r="E205" i="36"/>
  <c r="D205" i="36"/>
  <c r="A205" i="36"/>
  <c r="R202" i="36"/>
  <c r="Q202" i="36"/>
  <c r="P202" i="36"/>
  <c r="O202" i="36"/>
  <c r="N202" i="36"/>
  <c r="M202" i="36"/>
  <c r="L202" i="36"/>
  <c r="K202" i="36"/>
  <c r="J202" i="36"/>
  <c r="I202" i="36"/>
  <c r="H202" i="36"/>
  <c r="G202" i="36"/>
  <c r="F202" i="36"/>
  <c r="E202" i="36"/>
  <c r="D202" i="36"/>
  <c r="A202" i="36"/>
  <c r="R199" i="36"/>
  <c r="Q199" i="36"/>
  <c r="P199" i="36"/>
  <c r="O199" i="36"/>
  <c r="N199" i="36"/>
  <c r="M199" i="36"/>
  <c r="L199" i="36"/>
  <c r="K199" i="36"/>
  <c r="J199" i="36"/>
  <c r="I199" i="36"/>
  <c r="H199" i="36"/>
  <c r="G199" i="36"/>
  <c r="F199" i="36"/>
  <c r="E199" i="36"/>
  <c r="D199" i="36"/>
  <c r="A199" i="36"/>
  <c r="R196" i="36"/>
  <c r="R192" i="36" s="1"/>
  <c r="Q196" i="36"/>
  <c r="P196" i="36"/>
  <c r="P192" i="36" s="1"/>
  <c r="O196" i="36"/>
  <c r="N196" i="36"/>
  <c r="N192" i="36" s="1"/>
  <c r="M196" i="36"/>
  <c r="L196" i="36"/>
  <c r="L192" i="36" s="1"/>
  <c r="K196" i="36"/>
  <c r="J196" i="36"/>
  <c r="J192" i="36" s="1"/>
  <c r="I196" i="36"/>
  <c r="H196" i="36"/>
  <c r="H192" i="36" s="1"/>
  <c r="G196" i="36"/>
  <c r="F196" i="36"/>
  <c r="F192" i="36" s="1"/>
  <c r="E196" i="36"/>
  <c r="D196" i="36"/>
  <c r="D192" i="36" s="1"/>
  <c r="A196" i="36"/>
  <c r="A195" i="36"/>
  <c r="A194" i="36"/>
  <c r="A206" i="36" s="1"/>
  <c r="R193" i="36"/>
  <c r="Q193" i="36"/>
  <c r="P193" i="36"/>
  <c r="O193" i="36"/>
  <c r="N193" i="36"/>
  <c r="M193" i="36"/>
  <c r="L193" i="36"/>
  <c r="K193" i="36"/>
  <c r="J193" i="36"/>
  <c r="I193" i="36"/>
  <c r="H193" i="36"/>
  <c r="G193" i="36"/>
  <c r="F193" i="36"/>
  <c r="E193" i="36"/>
  <c r="D193" i="36"/>
  <c r="A193" i="36"/>
  <c r="A207" i="36" s="1"/>
  <c r="Q192" i="36"/>
  <c r="Q194" i="36" s="1"/>
  <c r="O192" i="36"/>
  <c r="O194" i="36" s="1"/>
  <c r="M192" i="36"/>
  <c r="M194" i="36" s="1"/>
  <c r="K192" i="36"/>
  <c r="K194" i="36" s="1"/>
  <c r="I192" i="36"/>
  <c r="I194" i="36" s="1"/>
  <c r="G192" i="36"/>
  <c r="G194" i="36" s="1"/>
  <c r="E192" i="36"/>
  <c r="E194" i="36" s="1"/>
  <c r="A191" i="36"/>
  <c r="R190" i="36"/>
  <c r="Q190" i="36"/>
  <c r="P190" i="36"/>
  <c r="O190" i="36"/>
  <c r="N190" i="36"/>
  <c r="M190" i="36"/>
  <c r="L190" i="36"/>
  <c r="K190" i="36"/>
  <c r="J190" i="36"/>
  <c r="I190" i="36"/>
  <c r="H190" i="36"/>
  <c r="G190" i="36"/>
  <c r="F190" i="36"/>
  <c r="E190" i="36"/>
  <c r="D190" i="36"/>
  <c r="A190" i="36"/>
  <c r="R189" i="36"/>
  <c r="R191" i="36" s="1"/>
  <c r="Q189" i="36"/>
  <c r="Q191" i="36" s="1"/>
  <c r="P189" i="36"/>
  <c r="P191" i="36" s="1"/>
  <c r="O189" i="36"/>
  <c r="O191" i="36" s="1"/>
  <c r="N189" i="36"/>
  <c r="N191" i="36" s="1"/>
  <c r="M189" i="36"/>
  <c r="M191" i="36" s="1"/>
  <c r="L189" i="36"/>
  <c r="L191" i="36" s="1"/>
  <c r="K189" i="36"/>
  <c r="K191" i="36" s="1"/>
  <c r="J189" i="36"/>
  <c r="J191" i="36" s="1"/>
  <c r="I189" i="36"/>
  <c r="I191" i="36" s="1"/>
  <c r="H189" i="36"/>
  <c r="H191" i="36" s="1"/>
  <c r="G189" i="36"/>
  <c r="G191" i="36" s="1"/>
  <c r="F189" i="36"/>
  <c r="F191" i="36" s="1"/>
  <c r="E189" i="36"/>
  <c r="E191" i="36" s="1"/>
  <c r="D189" i="36"/>
  <c r="D191" i="36" s="1"/>
  <c r="A189" i="36"/>
  <c r="A188" i="36"/>
  <c r="R187" i="36"/>
  <c r="Q187" i="36"/>
  <c r="P187" i="36"/>
  <c r="O187" i="36"/>
  <c r="N187" i="36"/>
  <c r="M187" i="36"/>
  <c r="L187" i="36"/>
  <c r="K187" i="36"/>
  <c r="J187" i="36"/>
  <c r="I187" i="36"/>
  <c r="H187" i="36"/>
  <c r="G187" i="36"/>
  <c r="F187" i="36"/>
  <c r="E187" i="36"/>
  <c r="D187" i="36"/>
  <c r="A187" i="36"/>
  <c r="A186" i="36"/>
  <c r="A185" i="36"/>
  <c r="R182" i="36"/>
  <c r="Q182" i="36"/>
  <c r="P182" i="36"/>
  <c r="O182" i="36"/>
  <c r="N182" i="36"/>
  <c r="M182" i="36"/>
  <c r="L182" i="36"/>
  <c r="K182" i="36"/>
  <c r="J182" i="36"/>
  <c r="I182" i="36"/>
  <c r="H182" i="36"/>
  <c r="G182" i="36"/>
  <c r="F182" i="36"/>
  <c r="E182" i="36"/>
  <c r="D182" i="36"/>
  <c r="A182" i="36"/>
  <c r="A183" i="36" s="1"/>
  <c r="R179" i="36"/>
  <c r="Q179" i="36"/>
  <c r="P179" i="36"/>
  <c r="O179" i="36"/>
  <c r="N179" i="36"/>
  <c r="M179" i="36"/>
  <c r="L179" i="36"/>
  <c r="K179" i="36"/>
  <c r="J179" i="36"/>
  <c r="I179" i="36"/>
  <c r="H179" i="36"/>
  <c r="G179" i="36"/>
  <c r="F179" i="36"/>
  <c r="E179" i="36"/>
  <c r="D179" i="36"/>
  <c r="A179" i="36"/>
  <c r="A180" i="36" s="1"/>
  <c r="R176" i="36"/>
  <c r="Q176" i="36"/>
  <c r="Q174" i="36" s="1"/>
  <c r="P176" i="36"/>
  <c r="O176" i="36"/>
  <c r="O174" i="36" s="1"/>
  <c r="N176" i="36"/>
  <c r="M176" i="36"/>
  <c r="M174" i="36" s="1"/>
  <c r="L176" i="36"/>
  <c r="K176" i="36"/>
  <c r="K174" i="36" s="1"/>
  <c r="J176" i="36"/>
  <c r="I176" i="36"/>
  <c r="I174" i="36" s="1"/>
  <c r="H176" i="36"/>
  <c r="G176" i="36"/>
  <c r="G174" i="36" s="1"/>
  <c r="F176" i="36"/>
  <c r="E176" i="36"/>
  <c r="E174" i="36" s="1"/>
  <c r="D176" i="36"/>
  <c r="A176" i="36"/>
  <c r="A177" i="36" s="1"/>
  <c r="A175" i="36"/>
  <c r="R174" i="36"/>
  <c r="P174" i="36"/>
  <c r="N174" i="36"/>
  <c r="L174" i="36"/>
  <c r="J174" i="36"/>
  <c r="H174" i="36"/>
  <c r="F174" i="36"/>
  <c r="D174" i="36"/>
  <c r="A173" i="36"/>
  <c r="R172" i="36"/>
  <c r="Q172" i="36"/>
  <c r="P172" i="36"/>
  <c r="O172" i="36"/>
  <c r="N172" i="36"/>
  <c r="M172" i="36"/>
  <c r="L172" i="36"/>
  <c r="K172" i="36"/>
  <c r="J172" i="36"/>
  <c r="I172" i="36"/>
  <c r="H172" i="36"/>
  <c r="G172" i="36"/>
  <c r="F172" i="36"/>
  <c r="E172" i="36"/>
  <c r="D172" i="36"/>
  <c r="A172" i="36"/>
  <c r="R171" i="36"/>
  <c r="R173" i="36" s="1"/>
  <c r="Q171" i="36"/>
  <c r="Q173" i="36" s="1"/>
  <c r="P171" i="36"/>
  <c r="P173" i="36" s="1"/>
  <c r="O171" i="36"/>
  <c r="O173" i="36" s="1"/>
  <c r="N171" i="36"/>
  <c r="N173" i="36" s="1"/>
  <c r="M171" i="36"/>
  <c r="M173" i="36" s="1"/>
  <c r="L171" i="36"/>
  <c r="L173" i="36" s="1"/>
  <c r="K171" i="36"/>
  <c r="K173" i="36" s="1"/>
  <c r="J171" i="36"/>
  <c r="J173" i="36" s="1"/>
  <c r="I171" i="36"/>
  <c r="I173" i="36" s="1"/>
  <c r="H171" i="36"/>
  <c r="H173" i="36" s="1"/>
  <c r="G171" i="36"/>
  <c r="G173" i="36" s="1"/>
  <c r="F171" i="36"/>
  <c r="F173" i="36" s="1"/>
  <c r="E171" i="36"/>
  <c r="E173" i="36" s="1"/>
  <c r="D171" i="36"/>
  <c r="D173" i="36" s="1"/>
  <c r="A171" i="36"/>
  <c r="A170" i="36"/>
  <c r="R169" i="36"/>
  <c r="Q169" i="36"/>
  <c r="P169" i="36"/>
  <c r="O169" i="36"/>
  <c r="N169" i="36"/>
  <c r="M169" i="36"/>
  <c r="L169" i="36"/>
  <c r="K169" i="36"/>
  <c r="J169" i="36"/>
  <c r="I169" i="36"/>
  <c r="H169" i="36"/>
  <c r="G169" i="36"/>
  <c r="F169" i="36"/>
  <c r="E169" i="36"/>
  <c r="D169" i="36"/>
  <c r="A169" i="36"/>
  <c r="A168" i="36"/>
  <c r="A167" i="36"/>
  <c r="A166" i="36"/>
  <c r="R164" i="36"/>
  <c r="Q164" i="36"/>
  <c r="P164" i="36"/>
  <c r="O164" i="36"/>
  <c r="N164" i="36"/>
  <c r="M164" i="36"/>
  <c r="L164" i="36"/>
  <c r="K164" i="36"/>
  <c r="J164" i="36"/>
  <c r="I164" i="36"/>
  <c r="H164" i="36"/>
  <c r="G164" i="36"/>
  <c r="F164" i="36"/>
  <c r="E164" i="36"/>
  <c r="D164" i="36"/>
  <c r="A164" i="36"/>
  <c r="A165" i="36" s="1"/>
  <c r="A163" i="36"/>
  <c r="R161" i="36"/>
  <c r="Q161" i="36"/>
  <c r="P161" i="36"/>
  <c r="O161" i="36"/>
  <c r="N161" i="36"/>
  <c r="M161" i="36"/>
  <c r="L161" i="36"/>
  <c r="K161" i="36"/>
  <c r="J161" i="36"/>
  <c r="I161" i="36"/>
  <c r="H161" i="36"/>
  <c r="G161" i="36"/>
  <c r="F161" i="36"/>
  <c r="E161" i="36"/>
  <c r="D161" i="36"/>
  <c r="A161" i="36"/>
  <c r="A162" i="36" s="1"/>
  <c r="A160" i="36"/>
  <c r="R158" i="36"/>
  <c r="R156" i="36" s="1"/>
  <c r="Q158" i="36"/>
  <c r="P158" i="36"/>
  <c r="P156" i="36" s="1"/>
  <c r="O158" i="36"/>
  <c r="N158" i="36"/>
  <c r="N156" i="36" s="1"/>
  <c r="M158" i="36"/>
  <c r="L158" i="36"/>
  <c r="L156" i="36" s="1"/>
  <c r="K158" i="36"/>
  <c r="J158" i="36"/>
  <c r="J156" i="36" s="1"/>
  <c r="I158" i="36"/>
  <c r="H158" i="36"/>
  <c r="H156" i="36" s="1"/>
  <c r="G158" i="36"/>
  <c r="F158" i="36"/>
  <c r="F156" i="36" s="1"/>
  <c r="E158" i="36"/>
  <c r="D158" i="36"/>
  <c r="D156" i="36" s="1"/>
  <c r="A158" i="36"/>
  <c r="A159" i="36" s="1"/>
  <c r="A157" i="36"/>
  <c r="Q156" i="36"/>
  <c r="O156" i="36"/>
  <c r="M156" i="36"/>
  <c r="K156" i="36"/>
  <c r="I156" i="36"/>
  <c r="G156" i="36"/>
  <c r="E156" i="36"/>
  <c r="A155" i="36"/>
  <c r="R154" i="36"/>
  <c r="Q154" i="36"/>
  <c r="P154" i="36"/>
  <c r="O154" i="36"/>
  <c r="N154" i="36"/>
  <c r="M154" i="36"/>
  <c r="L154" i="36"/>
  <c r="K154" i="36"/>
  <c r="J154" i="36"/>
  <c r="I154" i="36"/>
  <c r="H154" i="36"/>
  <c r="G154" i="36"/>
  <c r="F154" i="36"/>
  <c r="E154" i="36"/>
  <c r="D154" i="36"/>
  <c r="A154" i="36"/>
  <c r="R153" i="36"/>
  <c r="R155" i="36" s="1"/>
  <c r="Q153" i="36"/>
  <c r="Q155" i="36" s="1"/>
  <c r="P153" i="36"/>
  <c r="P155" i="36" s="1"/>
  <c r="O153" i="36"/>
  <c r="O155" i="36" s="1"/>
  <c r="N153" i="36"/>
  <c r="N155" i="36" s="1"/>
  <c r="M153" i="36"/>
  <c r="M155" i="36" s="1"/>
  <c r="L153" i="36"/>
  <c r="L155" i="36" s="1"/>
  <c r="K153" i="36"/>
  <c r="K155" i="36" s="1"/>
  <c r="J153" i="36"/>
  <c r="J155" i="36" s="1"/>
  <c r="I153" i="36"/>
  <c r="I155" i="36" s="1"/>
  <c r="H153" i="36"/>
  <c r="H155" i="36" s="1"/>
  <c r="G153" i="36"/>
  <c r="G155" i="36" s="1"/>
  <c r="F153" i="36"/>
  <c r="F155" i="36" s="1"/>
  <c r="E153" i="36"/>
  <c r="E155" i="36" s="1"/>
  <c r="D153" i="36"/>
  <c r="D155" i="36" s="1"/>
  <c r="A153" i="36"/>
  <c r="A152" i="36"/>
  <c r="R151" i="36"/>
  <c r="Q151" i="36"/>
  <c r="P151" i="36"/>
  <c r="O151" i="36"/>
  <c r="N151" i="36"/>
  <c r="M151" i="36"/>
  <c r="L151" i="36"/>
  <c r="K151" i="36"/>
  <c r="J151" i="36"/>
  <c r="I151" i="36"/>
  <c r="H151" i="36"/>
  <c r="G151" i="36"/>
  <c r="F151" i="36"/>
  <c r="E151" i="36"/>
  <c r="D151" i="36"/>
  <c r="A151" i="36"/>
  <c r="A150" i="36"/>
  <c r="A149" i="36"/>
  <c r="R146" i="36"/>
  <c r="Q146" i="36"/>
  <c r="P146" i="36"/>
  <c r="O146" i="36"/>
  <c r="N146" i="36"/>
  <c r="M146" i="36"/>
  <c r="L146" i="36"/>
  <c r="K146" i="36"/>
  <c r="J146" i="36"/>
  <c r="I146" i="36"/>
  <c r="H146" i="36"/>
  <c r="G146" i="36"/>
  <c r="F146" i="36"/>
  <c r="E146" i="36"/>
  <c r="D146" i="36"/>
  <c r="A146" i="36"/>
  <c r="A147" i="36" s="1"/>
  <c r="R143" i="36"/>
  <c r="Q143" i="36"/>
  <c r="P143" i="36"/>
  <c r="O143" i="36"/>
  <c r="N143" i="36"/>
  <c r="M143" i="36"/>
  <c r="L143" i="36"/>
  <c r="K143" i="36"/>
  <c r="J143" i="36"/>
  <c r="I143" i="36"/>
  <c r="H143" i="36"/>
  <c r="G143" i="36"/>
  <c r="F143" i="36"/>
  <c r="E143" i="36"/>
  <c r="D143" i="36"/>
  <c r="A143" i="36"/>
  <c r="A144" i="36" s="1"/>
  <c r="R140" i="36"/>
  <c r="Q140" i="36"/>
  <c r="Q138" i="36" s="1"/>
  <c r="P140" i="36"/>
  <c r="O140" i="36"/>
  <c r="O138" i="36" s="1"/>
  <c r="N140" i="36"/>
  <c r="M140" i="36"/>
  <c r="M138" i="36" s="1"/>
  <c r="L140" i="36"/>
  <c r="K140" i="36"/>
  <c r="K138" i="36" s="1"/>
  <c r="J140" i="36"/>
  <c r="I140" i="36"/>
  <c r="I138" i="36" s="1"/>
  <c r="H140" i="36"/>
  <c r="G140" i="36"/>
  <c r="G138" i="36" s="1"/>
  <c r="F140" i="36"/>
  <c r="E140" i="36"/>
  <c r="E138" i="36" s="1"/>
  <c r="D140" i="36"/>
  <c r="A140" i="36"/>
  <c r="A141" i="36" s="1"/>
  <c r="A139" i="36"/>
  <c r="R138" i="36"/>
  <c r="P138" i="36"/>
  <c r="N138" i="36"/>
  <c r="L138" i="36"/>
  <c r="J138" i="36"/>
  <c r="H138" i="36"/>
  <c r="F138" i="36"/>
  <c r="D138" i="36"/>
  <c r="A137" i="36"/>
  <c r="R136" i="36"/>
  <c r="Q136" i="36"/>
  <c r="P136" i="36"/>
  <c r="O136" i="36"/>
  <c r="N136" i="36"/>
  <c r="M136" i="36"/>
  <c r="L136" i="36"/>
  <c r="K136" i="36"/>
  <c r="J136" i="36"/>
  <c r="I136" i="36"/>
  <c r="H136" i="36"/>
  <c r="G136" i="36"/>
  <c r="F136" i="36"/>
  <c r="E136" i="36"/>
  <c r="D136" i="36"/>
  <c r="A136" i="36"/>
  <c r="R135" i="36"/>
  <c r="R137" i="36" s="1"/>
  <c r="Q135" i="36"/>
  <c r="Q137" i="36" s="1"/>
  <c r="P135" i="36"/>
  <c r="P137" i="36" s="1"/>
  <c r="O135" i="36"/>
  <c r="O137" i="36" s="1"/>
  <c r="N135" i="36"/>
  <c r="N137" i="36" s="1"/>
  <c r="M135" i="36"/>
  <c r="M137" i="36" s="1"/>
  <c r="L135" i="36"/>
  <c r="L137" i="36" s="1"/>
  <c r="K135" i="36"/>
  <c r="K137" i="36" s="1"/>
  <c r="J135" i="36"/>
  <c r="J137" i="36" s="1"/>
  <c r="I135" i="36"/>
  <c r="I137" i="36" s="1"/>
  <c r="H135" i="36"/>
  <c r="H137" i="36" s="1"/>
  <c r="G135" i="36"/>
  <c r="G137" i="36" s="1"/>
  <c r="F135" i="36"/>
  <c r="F137" i="36" s="1"/>
  <c r="E135" i="36"/>
  <c r="E137" i="36" s="1"/>
  <c r="D135" i="36"/>
  <c r="D137" i="36" s="1"/>
  <c r="A135" i="36"/>
  <c r="A134" i="36"/>
  <c r="R133" i="36"/>
  <c r="Q133" i="36"/>
  <c r="P133" i="36"/>
  <c r="O133" i="36"/>
  <c r="N133" i="36"/>
  <c r="M133" i="36"/>
  <c r="L133" i="36"/>
  <c r="K133" i="36"/>
  <c r="J133" i="36"/>
  <c r="I133" i="36"/>
  <c r="H133" i="36"/>
  <c r="G133" i="36"/>
  <c r="F133" i="36"/>
  <c r="E133" i="36"/>
  <c r="D133" i="36"/>
  <c r="A133" i="36"/>
  <c r="A132" i="36"/>
  <c r="A131" i="36"/>
  <c r="A130" i="36"/>
  <c r="R128" i="36"/>
  <c r="Q128" i="36"/>
  <c r="P128" i="36"/>
  <c r="O128" i="36"/>
  <c r="N128" i="36"/>
  <c r="M128" i="36"/>
  <c r="L128" i="36"/>
  <c r="K128" i="36"/>
  <c r="J128" i="36"/>
  <c r="I128" i="36"/>
  <c r="H128" i="36"/>
  <c r="G128" i="36"/>
  <c r="F128" i="36"/>
  <c r="E128" i="36"/>
  <c r="D128" i="36"/>
  <c r="A128" i="36"/>
  <c r="A129" i="36" s="1"/>
  <c r="A127" i="36"/>
  <c r="R125" i="36"/>
  <c r="Q125" i="36"/>
  <c r="P125" i="36"/>
  <c r="O125" i="36"/>
  <c r="N125" i="36"/>
  <c r="M125" i="36"/>
  <c r="L125" i="36"/>
  <c r="K125" i="36"/>
  <c r="J125" i="36"/>
  <c r="I125" i="36"/>
  <c r="H125" i="36"/>
  <c r="G125" i="36"/>
  <c r="F125" i="36"/>
  <c r="E125" i="36"/>
  <c r="D125" i="36"/>
  <c r="A125" i="36"/>
  <c r="A126" i="36" s="1"/>
  <c r="A124" i="36"/>
  <c r="R122" i="36"/>
  <c r="R120" i="36" s="1"/>
  <c r="Q122" i="36"/>
  <c r="P122" i="36"/>
  <c r="P120" i="36" s="1"/>
  <c r="O122" i="36"/>
  <c r="N122" i="36"/>
  <c r="N120" i="36" s="1"/>
  <c r="M122" i="36"/>
  <c r="L122" i="36"/>
  <c r="L120" i="36" s="1"/>
  <c r="K122" i="36"/>
  <c r="J122" i="36"/>
  <c r="J120" i="36" s="1"/>
  <c r="I122" i="36"/>
  <c r="H122" i="36"/>
  <c r="H120" i="36" s="1"/>
  <c r="G122" i="36"/>
  <c r="F122" i="36"/>
  <c r="F120" i="36" s="1"/>
  <c r="E122" i="36"/>
  <c r="D122" i="36"/>
  <c r="D120" i="36" s="1"/>
  <c r="A122" i="36"/>
  <c r="A123" i="36" s="1"/>
  <c r="A121" i="36"/>
  <c r="Q120" i="36"/>
  <c r="O120" i="36"/>
  <c r="M120" i="36"/>
  <c r="K120" i="36"/>
  <c r="I120" i="36"/>
  <c r="G120" i="36"/>
  <c r="E120" i="36"/>
  <c r="A119" i="36"/>
  <c r="R118" i="36"/>
  <c r="Q118" i="36"/>
  <c r="P118" i="36"/>
  <c r="O118" i="36"/>
  <c r="N118" i="36"/>
  <c r="M118" i="36"/>
  <c r="L118" i="36"/>
  <c r="K118" i="36"/>
  <c r="J118" i="36"/>
  <c r="I118" i="36"/>
  <c r="H118" i="36"/>
  <c r="G118" i="36"/>
  <c r="A118" i="36"/>
  <c r="R117" i="36"/>
  <c r="R119" i="36" s="1"/>
  <c r="Q117" i="36"/>
  <c r="Q119" i="36" s="1"/>
  <c r="P117" i="36"/>
  <c r="P119" i="36" s="1"/>
  <c r="O117" i="36"/>
  <c r="O119" i="36" s="1"/>
  <c r="N117" i="36"/>
  <c r="N119" i="36" s="1"/>
  <c r="M117" i="36"/>
  <c r="M119" i="36" s="1"/>
  <c r="L117" i="36"/>
  <c r="L119" i="36" s="1"/>
  <c r="K117" i="36"/>
  <c r="K119" i="36" s="1"/>
  <c r="J117" i="36"/>
  <c r="J119" i="36" s="1"/>
  <c r="I117" i="36"/>
  <c r="I119" i="36" s="1"/>
  <c r="H117" i="36"/>
  <c r="H119" i="36" s="1"/>
  <c r="G117" i="36"/>
  <c r="G119" i="36" s="1"/>
  <c r="F117" i="36"/>
  <c r="F119" i="36" s="1"/>
  <c r="E117" i="36"/>
  <c r="D117" i="36"/>
  <c r="D119" i="36" s="1"/>
  <c r="A117" i="36"/>
  <c r="A116" i="36"/>
  <c r="R115" i="36"/>
  <c r="Q115" i="36"/>
  <c r="P115" i="36"/>
  <c r="O115" i="36"/>
  <c r="N115" i="36"/>
  <c r="M115" i="36"/>
  <c r="L115" i="36"/>
  <c r="K115" i="36"/>
  <c r="J115" i="36"/>
  <c r="I115" i="36"/>
  <c r="H115" i="36"/>
  <c r="G115" i="36"/>
  <c r="A115" i="36"/>
  <c r="A114" i="36"/>
  <c r="A113" i="36"/>
  <c r="F112" i="36"/>
  <c r="F110" i="36" s="1"/>
  <c r="F101" i="36" s="1"/>
  <c r="D112" i="36"/>
  <c r="D110" i="36" s="1"/>
  <c r="D101" i="36" s="1"/>
  <c r="R110" i="36"/>
  <c r="Q110" i="36"/>
  <c r="Q101" i="36" s="1"/>
  <c r="Q97" i="36" s="1"/>
  <c r="P110" i="36"/>
  <c r="O110" i="36"/>
  <c r="O101" i="36" s="1"/>
  <c r="O97" i="36" s="1"/>
  <c r="N110" i="36"/>
  <c r="M110" i="36"/>
  <c r="M101" i="36" s="1"/>
  <c r="M97" i="36" s="1"/>
  <c r="L110" i="36"/>
  <c r="K110" i="36"/>
  <c r="K101" i="36" s="1"/>
  <c r="K97" i="36" s="1"/>
  <c r="J110" i="36"/>
  <c r="I110" i="36"/>
  <c r="I101" i="36" s="1"/>
  <c r="I97" i="36" s="1"/>
  <c r="H110" i="36"/>
  <c r="G110" i="36"/>
  <c r="G101" i="36" s="1"/>
  <c r="G97" i="36" s="1"/>
  <c r="A110" i="36"/>
  <c r="A111" i="36" s="1"/>
  <c r="F109" i="36"/>
  <c r="E109" i="36"/>
  <c r="E112" i="36" s="1"/>
  <c r="E110" i="36" s="1"/>
  <c r="E101" i="36" s="1"/>
  <c r="D109" i="36"/>
  <c r="A109" i="36"/>
  <c r="R107" i="36"/>
  <c r="Q107" i="36"/>
  <c r="P107" i="36"/>
  <c r="O107" i="36"/>
  <c r="N107" i="36"/>
  <c r="M107" i="36"/>
  <c r="L107" i="36"/>
  <c r="K107" i="36"/>
  <c r="J107" i="36"/>
  <c r="I107" i="36"/>
  <c r="H107" i="36"/>
  <c r="G107" i="36"/>
  <c r="F107" i="36"/>
  <c r="D107" i="36"/>
  <c r="A107" i="36"/>
  <c r="A108" i="36" s="1"/>
  <c r="A106" i="36"/>
  <c r="A105" i="36"/>
  <c r="R104" i="36"/>
  <c r="R102" i="36" s="1"/>
  <c r="Q104" i="36"/>
  <c r="P104" i="36"/>
  <c r="P102" i="36" s="1"/>
  <c r="O104" i="36"/>
  <c r="N104" i="36"/>
  <c r="N102" i="36" s="1"/>
  <c r="M104" i="36"/>
  <c r="L104" i="36"/>
  <c r="L102" i="36" s="1"/>
  <c r="K104" i="36"/>
  <c r="J104" i="36"/>
  <c r="J102" i="36" s="1"/>
  <c r="I104" i="36"/>
  <c r="H104" i="36"/>
  <c r="H102" i="36" s="1"/>
  <c r="G104" i="36"/>
  <c r="F104" i="36"/>
  <c r="F102" i="36" s="1"/>
  <c r="E104" i="36"/>
  <c r="D104" i="36"/>
  <c r="A104" i="36"/>
  <c r="A103" i="36"/>
  <c r="Q102" i="36"/>
  <c r="O102" i="36"/>
  <c r="M102" i="36"/>
  <c r="K102" i="36"/>
  <c r="I102" i="36"/>
  <c r="G102" i="36"/>
  <c r="R101" i="36"/>
  <c r="P101" i="36"/>
  <c r="N101" i="36"/>
  <c r="L101" i="36"/>
  <c r="J101" i="36"/>
  <c r="H101" i="36"/>
  <c r="A101" i="36"/>
  <c r="R100" i="36"/>
  <c r="Q100" i="36"/>
  <c r="P100" i="36"/>
  <c r="O100" i="36"/>
  <c r="N100" i="36"/>
  <c r="M100" i="36"/>
  <c r="L100" i="36"/>
  <c r="K100" i="36"/>
  <c r="J100" i="36"/>
  <c r="I100" i="36"/>
  <c r="H100" i="36"/>
  <c r="G100" i="36"/>
  <c r="F100" i="36"/>
  <c r="D100" i="36"/>
  <c r="A100" i="36"/>
  <c r="R99" i="36"/>
  <c r="Q99" i="36"/>
  <c r="P99" i="36"/>
  <c r="O99" i="36"/>
  <c r="N99" i="36"/>
  <c r="M99" i="36"/>
  <c r="L99" i="36"/>
  <c r="K99" i="36"/>
  <c r="J99" i="36"/>
  <c r="I99" i="36"/>
  <c r="H99" i="36"/>
  <c r="G99" i="36"/>
  <c r="F99" i="36"/>
  <c r="E99" i="36"/>
  <c r="D99" i="36"/>
  <c r="A99" i="36"/>
  <c r="Q98" i="36"/>
  <c r="O98" i="36"/>
  <c r="M98" i="36"/>
  <c r="K98" i="36"/>
  <c r="I98" i="36"/>
  <c r="G98" i="36"/>
  <c r="E98" i="36"/>
  <c r="A98" i="36"/>
  <c r="D473" i="35"/>
  <c r="D470" i="35"/>
  <c r="R463" i="35"/>
  <c r="Q463" i="35"/>
  <c r="P463" i="35"/>
  <c r="O463" i="35"/>
  <c r="N463" i="35"/>
  <c r="M463" i="35"/>
  <c r="L463" i="35"/>
  <c r="K463" i="35"/>
  <c r="J463" i="35"/>
  <c r="I463" i="35"/>
  <c r="H463" i="35"/>
  <c r="G463" i="35"/>
  <c r="F463" i="35"/>
  <c r="E463" i="35"/>
  <c r="D463" i="35"/>
  <c r="R455" i="35"/>
  <c r="Q455" i="35"/>
  <c r="P455" i="35"/>
  <c r="O455" i="35"/>
  <c r="N455" i="35"/>
  <c r="M455" i="35"/>
  <c r="L455" i="35"/>
  <c r="K455" i="35"/>
  <c r="J455" i="35"/>
  <c r="I455" i="35"/>
  <c r="H455" i="35"/>
  <c r="G455" i="35"/>
  <c r="F455" i="35"/>
  <c r="E455" i="35"/>
  <c r="D455" i="35"/>
  <c r="R453" i="35"/>
  <c r="Q453" i="35"/>
  <c r="P453" i="35"/>
  <c r="O453" i="35"/>
  <c r="N453" i="35"/>
  <c r="M453" i="35"/>
  <c r="L453" i="35"/>
  <c r="K453" i="35"/>
  <c r="J453" i="35"/>
  <c r="I453" i="35"/>
  <c r="H453" i="35"/>
  <c r="G453" i="35"/>
  <c r="F453" i="35"/>
  <c r="E453" i="35"/>
  <c r="D453" i="35"/>
  <c r="R452" i="35"/>
  <c r="Q452" i="35"/>
  <c r="P452" i="35"/>
  <c r="O452" i="35"/>
  <c r="N452" i="35"/>
  <c r="M452" i="35"/>
  <c r="L452" i="35"/>
  <c r="K452" i="35"/>
  <c r="J452" i="35"/>
  <c r="I452" i="35"/>
  <c r="H452" i="35"/>
  <c r="G452" i="35"/>
  <c r="F452" i="35"/>
  <c r="E452" i="35"/>
  <c r="D452" i="35"/>
  <c r="R451" i="35"/>
  <c r="Q451" i="35"/>
  <c r="P451" i="35"/>
  <c r="O451" i="35"/>
  <c r="N451" i="35"/>
  <c r="M451" i="35"/>
  <c r="L451" i="35"/>
  <c r="K451" i="35"/>
  <c r="J451" i="35"/>
  <c r="I451" i="35"/>
  <c r="H451" i="35"/>
  <c r="F451" i="35"/>
  <c r="E451" i="35"/>
  <c r="D451" i="35"/>
  <c r="R450" i="35"/>
  <c r="Q450" i="35"/>
  <c r="P450" i="35"/>
  <c r="O450" i="35"/>
  <c r="N450" i="35"/>
  <c r="M450" i="35"/>
  <c r="L450" i="35"/>
  <c r="K450" i="35"/>
  <c r="J450" i="35"/>
  <c r="I450" i="35"/>
  <c r="H450" i="35"/>
  <c r="G450" i="35"/>
  <c r="F450" i="35"/>
  <c r="E450" i="35"/>
  <c r="D450" i="35"/>
  <c r="R449" i="35"/>
  <c r="Q449" i="35"/>
  <c r="P449" i="35"/>
  <c r="O449" i="35"/>
  <c r="N449" i="35"/>
  <c r="M449" i="35"/>
  <c r="L449" i="35"/>
  <c r="K449" i="35"/>
  <c r="J449" i="35"/>
  <c r="I449" i="35"/>
  <c r="H449" i="35"/>
  <c r="G449" i="35"/>
  <c r="F449" i="35"/>
  <c r="E449" i="35"/>
  <c r="D449" i="35"/>
  <c r="R448" i="35"/>
  <c r="Q448" i="35"/>
  <c r="Q446" i="35" s="1"/>
  <c r="P448" i="35"/>
  <c r="O448" i="35"/>
  <c r="N448" i="35"/>
  <c r="M448" i="35"/>
  <c r="M446" i="35" s="1"/>
  <c r="L448" i="35"/>
  <c r="K448" i="35"/>
  <c r="J448" i="35"/>
  <c r="I448" i="35"/>
  <c r="I446" i="35" s="1"/>
  <c r="H448" i="35"/>
  <c r="G448" i="35"/>
  <c r="F448" i="35"/>
  <c r="E448" i="35"/>
  <c r="E446" i="35" s="1"/>
  <c r="D448" i="35"/>
  <c r="R447" i="35"/>
  <c r="R446" i="35" s="1"/>
  <c r="Q447" i="35"/>
  <c r="P447" i="35"/>
  <c r="P446" i="35" s="1"/>
  <c r="O447" i="35"/>
  <c r="N447" i="35"/>
  <c r="N446" i="35" s="1"/>
  <c r="M447" i="35"/>
  <c r="L447" i="35"/>
  <c r="L446" i="35" s="1"/>
  <c r="K447" i="35"/>
  <c r="J447" i="35"/>
  <c r="J446" i="35" s="1"/>
  <c r="I447" i="35"/>
  <c r="H447" i="35"/>
  <c r="H446" i="35" s="1"/>
  <c r="G447" i="35"/>
  <c r="F447" i="35"/>
  <c r="F446" i="35" s="1"/>
  <c r="E447" i="35"/>
  <c r="D447" i="35"/>
  <c r="D446" i="35" s="1"/>
  <c r="O446" i="35"/>
  <c r="K446" i="35"/>
  <c r="G446" i="35"/>
  <c r="R445" i="35"/>
  <c r="Q445" i="35"/>
  <c r="P445" i="35"/>
  <c r="O445" i="35"/>
  <c r="N445" i="35"/>
  <c r="M445" i="35"/>
  <c r="L445" i="35"/>
  <c r="K445" i="35"/>
  <c r="J445" i="35"/>
  <c r="I445" i="35"/>
  <c r="H445" i="35"/>
  <c r="G445" i="35"/>
  <c r="F445" i="35"/>
  <c r="E445" i="35"/>
  <c r="D445" i="35"/>
  <c r="R444" i="35"/>
  <c r="Q444" i="35"/>
  <c r="P444" i="35"/>
  <c r="O444" i="35"/>
  <c r="N444" i="35"/>
  <c r="M444" i="35"/>
  <c r="L444" i="35"/>
  <c r="K444" i="35"/>
  <c r="J444" i="35"/>
  <c r="I444" i="35"/>
  <c r="H444" i="35"/>
  <c r="G444" i="35"/>
  <c r="F444" i="35"/>
  <c r="E444" i="35"/>
  <c r="D444" i="35"/>
  <c r="F425" i="35"/>
  <c r="E425" i="35"/>
  <c r="D425" i="35"/>
  <c r="F424" i="35"/>
  <c r="E424" i="35"/>
  <c r="D424" i="35"/>
  <c r="F423" i="35"/>
  <c r="E423" i="35"/>
  <c r="D423" i="35"/>
  <c r="F422" i="35"/>
  <c r="E422" i="35"/>
  <c r="D422" i="35"/>
  <c r="F421" i="35"/>
  <c r="E421" i="35"/>
  <c r="D421" i="35"/>
  <c r="F420" i="35"/>
  <c r="E420" i="35"/>
  <c r="D420" i="35"/>
  <c r="F419" i="35"/>
  <c r="F418" i="35" s="1"/>
  <c r="E419" i="35"/>
  <c r="D419" i="35"/>
  <c r="D418" i="35" s="1"/>
  <c r="E418" i="35"/>
  <c r="E429" i="35" s="1"/>
  <c r="F417" i="35"/>
  <c r="E417" i="35"/>
  <c r="D417" i="35"/>
  <c r="F416" i="35"/>
  <c r="E416" i="35"/>
  <c r="D416" i="35"/>
  <c r="F415" i="35"/>
  <c r="E415" i="35"/>
  <c r="D415" i="35"/>
  <c r="F414" i="35"/>
  <c r="E414" i="35"/>
  <c r="D414" i="35"/>
  <c r="F413" i="35"/>
  <c r="E413" i="35"/>
  <c r="D413" i="35"/>
  <c r="F411" i="35"/>
  <c r="E411" i="35"/>
  <c r="D411" i="35"/>
  <c r="F410" i="35"/>
  <c r="E410" i="35"/>
  <c r="D410" i="35"/>
  <c r="F409" i="35"/>
  <c r="E409" i="35"/>
  <c r="D409" i="35"/>
  <c r="F408" i="35"/>
  <c r="F407" i="35" s="1"/>
  <c r="E408" i="35"/>
  <c r="D408" i="35"/>
  <c r="D407" i="35" s="1"/>
  <c r="E407" i="35"/>
  <c r="F406" i="35"/>
  <c r="E406" i="35"/>
  <c r="D406" i="35"/>
  <c r="F405" i="35"/>
  <c r="E405" i="35"/>
  <c r="D405" i="35"/>
  <c r="F404" i="35"/>
  <c r="E404" i="35"/>
  <c r="D404" i="35"/>
  <c r="F403" i="35"/>
  <c r="E403" i="35"/>
  <c r="D403" i="35"/>
  <c r="R393" i="35"/>
  <c r="Q393" i="35"/>
  <c r="P393" i="35"/>
  <c r="O393" i="35"/>
  <c r="N393" i="35"/>
  <c r="M393" i="35"/>
  <c r="L393" i="35"/>
  <c r="K393" i="35"/>
  <c r="J393" i="35"/>
  <c r="I393" i="35"/>
  <c r="H393" i="35"/>
  <c r="G393" i="35"/>
  <c r="F393" i="35"/>
  <c r="E393" i="35"/>
  <c r="D393" i="35"/>
  <c r="R392" i="35"/>
  <c r="Q392" i="35"/>
  <c r="P392" i="35"/>
  <c r="O392" i="35"/>
  <c r="N392" i="35"/>
  <c r="M392" i="35"/>
  <c r="L392" i="35"/>
  <c r="K392" i="35"/>
  <c r="J392" i="35"/>
  <c r="I392" i="35"/>
  <c r="H392" i="35"/>
  <c r="G392" i="35"/>
  <c r="F392" i="35"/>
  <c r="E392" i="35"/>
  <c r="D392" i="35"/>
  <c r="R390" i="35"/>
  <c r="Q390" i="35"/>
  <c r="P390" i="35"/>
  <c r="O390" i="35"/>
  <c r="N390" i="35"/>
  <c r="M390" i="35"/>
  <c r="L390" i="35"/>
  <c r="K390" i="35"/>
  <c r="J390" i="35"/>
  <c r="I390" i="35"/>
  <c r="H390" i="35"/>
  <c r="G390" i="35"/>
  <c r="F390" i="35"/>
  <c r="E390" i="35"/>
  <c r="D390" i="35"/>
  <c r="R389" i="35"/>
  <c r="Q389" i="35"/>
  <c r="Q388" i="35" s="1"/>
  <c r="P389" i="35"/>
  <c r="O389" i="35"/>
  <c r="O388" i="35" s="1"/>
  <c r="N389" i="35"/>
  <c r="M389" i="35"/>
  <c r="M388" i="35" s="1"/>
  <c r="L389" i="35"/>
  <c r="K389" i="35"/>
  <c r="K388" i="35" s="1"/>
  <c r="J389" i="35"/>
  <c r="I389" i="35"/>
  <c r="I388" i="35" s="1"/>
  <c r="H389" i="35"/>
  <c r="G389" i="35"/>
  <c r="G388" i="35" s="1"/>
  <c r="F389" i="35"/>
  <c r="E389" i="35"/>
  <c r="E388" i="35" s="1"/>
  <c r="D389" i="35"/>
  <c r="R388" i="35"/>
  <c r="P388" i="35"/>
  <c r="N388" i="35"/>
  <c r="L388" i="35"/>
  <c r="J388" i="35"/>
  <c r="H388" i="35"/>
  <c r="F388" i="35"/>
  <c r="D388" i="35"/>
  <c r="R387" i="35"/>
  <c r="Q387" i="35"/>
  <c r="P387" i="35"/>
  <c r="O387" i="35"/>
  <c r="N387" i="35"/>
  <c r="M387" i="35"/>
  <c r="L387" i="35"/>
  <c r="K387" i="35"/>
  <c r="J387" i="35"/>
  <c r="I387" i="35"/>
  <c r="H387" i="35"/>
  <c r="G387" i="35"/>
  <c r="F387" i="35"/>
  <c r="E387" i="35"/>
  <c r="D387" i="35"/>
  <c r="R386" i="35"/>
  <c r="R385" i="35" s="1"/>
  <c r="Q386" i="35"/>
  <c r="P386" i="35"/>
  <c r="P385" i="35" s="1"/>
  <c r="O386" i="35"/>
  <c r="N386" i="35"/>
  <c r="N385" i="35" s="1"/>
  <c r="M386" i="35"/>
  <c r="L386" i="35"/>
  <c r="L385" i="35" s="1"/>
  <c r="K386" i="35"/>
  <c r="J386" i="35"/>
  <c r="J385" i="35" s="1"/>
  <c r="I386" i="35"/>
  <c r="H386" i="35"/>
  <c r="H385" i="35" s="1"/>
  <c r="G386" i="35"/>
  <c r="F386" i="35"/>
  <c r="F385" i="35" s="1"/>
  <c r="E386" i="35"/>
  <c r="D386" i="35"/>
  <c r="D385" i="35" s="1"/>
  <c r="Q385" i="35"/>
  <c r="O385" i="35"/>
  <c r="M385" i="35"/>
  <c r="K385" i="35"/>
  <c r="I385" i="35"/>
  <c r="G385" i="35"/>
  <c r="E385" i="35"/>
  <c r="R384" i="35"/>
  <c r="Q384" i="35"/>
  <c r="P384" i="35"/>
  <c r="O384" i="35"/>
  <c r="N384" i="35"/>
  <c r="M384" i="35"/>
  <c r="L384" i="35"/>
  <c r="K384" i="35"/>
  <c r="J384" i="35"/>
  <c r="I384" i="35"/>
  <c r="H384" i="35"/>
  <c r="G384" i="35"/>
  <c r="F384" i="35"/>
  <c r="E384" i="35"/>
  <c r="D384" i="35"/>
  <c r="R383" i="35"/>
  <c r="Q383" i="35"/>
  <c r="P383" i="35"/>
  <c r="O383" i="35"/>
  <c r="N383" i="35"/>
  <c r="M383" i="35"/>
  <c r="L383" i="35"/>
  <c r="K383" i="35"/>
  <c r="J383" i="35"/>
  <c r="I383" i="35"/>
  <c r="H383" i="35"/>
  <c r="F383" i="35"/>
  <c r="E383" i="35"/>
  <c r="D383" i="35"/>
  <c r="R382" i="35"/>
  <c r="Q382" i="35"/>
  <c r="P382" i="35"/>
  <c r="O382" i="35"/>
  <c r="N382" i="35"/>
  <c r="M382" i="35"/>
  <c r="L382" i="35"/>
  <c r="K382" i="35"/>
  <c r="J382" i="35"/>
  <c r="I382" i="35"/>
  <c r="H382" i="35"/>
  <c r="G382" i="35"/>
  <c r="F382" i="35"/>
  <c r="E382" i="35"/>
  <c r="D382" i="35"/>
  <c r="Q381" i="35"/>
  <c r="O381" i="35"/>
  <c r="M381" i="35"/>
  <c r="K381" i="35"/>
  <c r="I381" i="35"/>
  <c r="E381" i="35"/>
  <c r="R380" i="35"/>
  <c r="Q380" i="35"/>
  <c r="P380" i="35"/>
  <c r="O380" i="35"/>
  <c r="N380" i="35"/>
  <c r="M380" i="35"/>
  <c r="L380" i="35"/>
  <c r="K380" i="35"/>
  <c r="J380" i="35"/>
  <c r="I380" i="35"/>
  <c r="H380" i="35"/>
  <c r="G380" i="35"/>
  <c r="F380" i="35"/>
  <c r="E380" i="35"/>
  <c r="D380" i="35"/>
  <c r="R379" i="35"/>
  <c r="Q379" i="35"/>
  <c r="P379" i="35"/>
  <c r="O379" i="35"/>
  <c r="N379" i="35"/>
  <c r="M379" i="35"/>
  <c r="L379" i="35"/>
  <c r="K379" i="35"/>
  <c r="J379" i="35"/>
  <c r="I379" i="35"/>
  <c r="H379" i="35"/>
  <c r="G379" i="35"/>
  <c r="F379" i="35"/>
  <c r="E379" i="35"/>
  <c r="D379" i="35"/>
  <c r="R378" i="35"/>
  <c r="Q378" i="35"/>
  <c r="P378" i="35"/>
  <c r="O378" i="35"/>
  <c r="N378" i="35"/>
  <c r="M378" i="35"/>
  <c r="L378" i="35"/>
  <c r="K378" i="35"/>
  <c r="J378" i="35"/>
  <c r="I378" i="35"/>
  <c r="H378" i="35"/>
  <c r="G378" i="35"/>
  <c r="F378" i="35"/>
  <c r="E378" i="35"/>
  <c r="D378" i="35"/>
  <c r="R377" i="35"/>
  <c r="Q377" i="35"/>
  <c r="P377" i="35"/>
  <c r="O377" i="35"/>
  <c r="N377" i="35"/>
  <c r="M377" i="35"/>
  <c r="L377" i="35"/>
  <c r="K377" i="35"/>
  <c r="J377" i="35"/>
  <c r="I377" i="35"/>
  <c r="H377" i="35"/>
  <c r="G377" i="35"/>
  <c r="F377" i="35"/>
  <c r="E377" i="35"/>
  <c r="D377" i="35"/>
  <c r="R376" i="35"/>
  <c r="R375" i="35" s="1"/>
  <c r="Q376" i="35"/>
  <c r="P376" i="35"/>
  <c r="P375" i="35" s="1"/>
  <c r="O376" i="35"/>
  <c r="N376" i="35"/>
  <c r="N375" i="35" s="1"/>
  <c r="M376" i="35"/>
  <c r="L376" i="35"/>
  <c r="L375" i="35" s="1"/>
  <c r="K376" i="35"/>
  <c r="J376" i="35"/>
  <c r="J375" i="35" s="1"/>
  <c r="I376" i="35"/>
  <c r="H376" i="35"/>
  <c r="H375" i="35" s="1"/>
  <c r="G376" i="35"/>
  <c r="F376" i="35"/>
  <c r="F375" i="35" s="1"/>
  <c r="E376" i="35"/>
  <c r="D376" i="35"/>
  <c r="D375" i="35" s="1"/>
  <c r="Q375" i="35"/>
  <c r="O375" i="35"/>
  <c r="M375" i="35"/>
  <c r="K375" i="35"/>
  <c r="I375" i="35"/>
  <c r="G375" i="35"/>
  <c r="E375" i="35"/>
  <c r="R374" i="35"/>
  <c r="Q374" i="35"/>
  <c r="P374" i="35"/>
  <c r="O374" i="35"/>
  <c r="N374" i="35"/>
  <c r="M374" i="35"/>
  <c r="L374" i="35"/>
  <c r="K374" i="35"/>
  <c r="J374" i="35"/>
  <c r="I374" i="35"/>
  <c r="H374" i="35"/>
  <c r="G374" i="35"/>
  <c r="F374" i="35"/>
  <c r="E374" i="35"/>
  <c r="D374" i="35"/>
  <c r="R373" i="35"/>
  <c r="Q373" i="35"/>
  <c r="P373" i="35"/>
  <c r="O373" i="35"/>
  <c r="N373" i="35"/>
  <c r="M373" i="35"/>
  <c r="L373" i="35"/>
  <c r="K373" i="35"/>
  <c r="J373" i="35"/>
  <c r="I373" i="35"/>
  <c r="H373" i="35"/>
  <c r="G373" i="35"/>
  <c r="F373" i="35"/>
  <c r="E373" i="35"/>
  <c r="D373" i="35"/>
  <c r="R372" i="35"/>
  <c r="Q372" i="35"/>
  <c r="P372" i="35"/>
  <c r="O372" i="35"/>
  <c r="N372" i="35"/>
  <c r="M372" i="35"/>
  <c r="L372" i="35"/>
  <c r="K372" i="35"/>
  <c r="J372" i="35"/>
  <c r="I372" i="35"/>
  <c r="H372" i="35"/>
  <c r="G372" i="35"/>
  <c r="F372" i="35"/>
  <c r="E372" i="35"/>
  <c r="D372" i="35"/>
  <c r="R371" i="35"/>
  <c r="Q371" i="35"/>
  <c r="P371" i="35"/>
  <c r="O371" i="35"/>
  <c r="N371" i="35"/>
  <c r="M371" i="35"/>
  <c r="L371" i="35"/>
  <c r="K371" i="35"/>
  <c r="J371" i="35"/>
  <c r="I371" i="35"/>
  <c r="H371" i="35"/>
  <c r="G371" i="35"/>
  <c r="F371" i="35"/>
  <c r="E371" i="35"/>
  <c r="D371" i="35"/>
  <c r="R369" i="35"/>
  <c r="Q369" i="35"/>
  <c r="P369" i="35"/>
  <c r="O369" i="35"/>
  <c r="N369" i="35"/>
  <c r="M369" i="35"/>
  <c r="L369" i="35"/>
  <c r="K369" i="35"/>
  <c r="J369" i="35"/>
  <c r="I369" i="35"/>
  <c r="H369" i="35"/>
  <c r="G369" i="35"/>
  <c r="F369" i="35"/>
  <c r="E369" i="35"/>
  <c r="D369" i="35"/>
  <c r="R368" i="35"/>
  <c r="Q368" i="35"/>
  <c r="P368" i="35"/>
  <c r="O368" i="35"/>
  <c r="N368" i="35"/>
  <c r="M368" i="35"/>
  <c r="L368" i="35"/>
  <c r="K368" i="35"/>
  <c r="J368" i="35"/>
  <c r="I368" i="35"/>
  <c r="H368" i="35"/>
  <c r="G368" i="35"/>
  <c r="F368" i="35"/>
  <c r="E368" i="35"/>
  <c r="D368" i="35"/>
  <c r="R367" i="35"/>
  <c r="Q367" i="35"/>
  <c r="P367" i="35"/>
  <c r="O367" i="35"/>
  <c r="N367" i="35"/>
  <c r="M367" i="35"/>
  <c r="L367" i="35"/>
  <c r="K367" i="35"/>
  <c r="J367" i="35"/>
  <c r="I367" i="35"/>
  <c r="H367" i="35"/>
  <c r="G367" i="35"/>
  <c r="F367" i="35"/>
  <c r="E367" i="35"/>
  <c r="D367" i="35"/>
  <c r="R365" i="35"/>
  <c r="Q365" i="35"/>
  <c r="P365" i="35"/>
  <c r="O365" i="35"/>
  <c r="N365" i="35"/>
  <c r="M365" i="35"/>
  <c r="L365" i="35"/>
  <c r="K365" i="35"/>
  <c r="J365" i="35"/>
  <c r="I365" i="35"/>
  <c r="H365" i="35"/>
  <c r="G365" i="35"/>
  <c r="F365" i="35"/>
  <c r="E365" i="35"/>
  <c r="D365" i="35"/>
  <c r="R364" i="35"/>
  <c r="Q364" i="35"/>
  <c r="P364" i="35"/>
  <c r="O364" i="35"/>
  <c r="N364" i="35"/>
  <c r="M364" i="35"/>
  <c r="L364" i="35"/>
  <c r="K364" i="35"/>
  <c r="J364" i="35"/>
  <c r="I364" i="35"/>
  <c r="H364" i="35"/>
  <c r="G364" i="35"/>
  <c r="F364" i="35"/>
  <c r="E364" i="35"/>
  <c r="D364" i="35"/>
  <c r="R363" i="35"/>
  <c r="Q363" i="35"/>
  <c r="P363" i="35"/>
  <c r="O363" i="35"/>
  <c r="N363" i="35"/>
  <c r="M363" i="35"/>
  <c r="L363" i="35"/>
  <c r="K363" i="35"/>
  <c r="J363" i="35"/>
  <c r="I363" i="35"/>
  <c r="H363" i="35"/>
  <c r="G363" i="35"/>
  <c r="F363" i="35"/>
  <c r="E363" i="35"/>
  <c r="D363" i="35"/>
  <c r="R362" i="35"/>
  <c r="Q362" i="35"/>
  <c r="P362" i="35"/>
  <c r="O362" i="35"/>
  <c r="N362" i="35"/>
  <c r="M362" i="35"/>
  <c r="L362" i="35"/>
  <c r="K362" i="35"/>
  <c r="J362" i="35"/>
  <c r="I362" i="35"/>
  <c r="H362" i="35"/>
  <c r="G362" i="35"/>
  <c r="F362" i="35"/>
  <c r="E362" i="35"/>
  <c r="D362" i="35"/>
  <c r="R357" i="35"/>
  <c r="Q357" i="35"/>
  <c r="P357" i="35"/>
  <c r="O357" i="35"/>
  <c r="N357" i="35"/>
  <c r="M357" i="35"/>
  <c r="L357" i="35"/>
  <c r="K357" i="35"/>
  <c r="J357" i="35"/>
  <c r="I357" i="35"/>
  <c r="H357" i="35"/>
  <c r="G357" i="35"/>
  <c r="F357" i="35"/>
  <c r="E357" i="35"/>
  <c r="D357" i="35"/>
  <c r="E344" i="35"/>
  <c r="A338" i="35"/>
  <c r="R335" i="35"/>
  <c r="Q335" i="35"/>
  <c r="P335" i="35"/>
  <c r="O335" i="35"/>
  <c r="N335" i="35"/>
  <c r="M335" i="35"/>
  <c r="L335" i="35"/>
  <c r="K335" i="35"/>
  <c r="J335" i="35"/>
  <c r="I335" i="35"/>
  <c r="H335" i="35"/>
  <c r="G335" i="35"/>
  <c r="F335" i="35"/>
  <c r="E335" i="35"/>
  <c r="D335" i="35"/>
  <c r="A335" i="35"/>
  <c r="A337" i="35" s="1"/>
  <c r="A333" i="35"/>
  <c r="A332" i="35"/>
  <c r="A331" i="35"/>
  <c r="A330" i="35"/>
  <c r="A334" i="35" s="1"/>
  <c r="R329" i="35"/>
  <c r="R328" i="35" s="1"/>
  <c r="Q329" i="35"/>
  <c r="P329" i="35"/>
  <c r="P328" i="35" s="1"/>
  <c r="O329" i="35"/>
  <c r="N329" i="35"/>
  <c r="N328" i="35" s="1"/>
  <c r="M329" i="35"/>
  <c r="L329" i="35"/>
  <c r="L328" i="35" s="1"/>
  <c r="K329" i="35"/>
  <c r="J329" i="35"/>
  <c r="J328" i="35" s="1"/>
  <c r="I329" i="35"/>
  <c r="H329" i="35"/>
  <c r="H328" i="35" s="1"/>
  <c r="G329" i="35"/>
  <c r="F329" i="35"/>
  <c r="F328" i="35" s="1"/>
  <c r="E329" i="35"/>
  <c r="D329" i="35"/>
  <c r="D328" i="35" s="1"/>
  <c r="Q328" i="35"/>
  <c r="O328" i="35"/>
  <c r="M328" i="35"/>
  <c r="K328" i="35"/>
  <c r="I328" i="35"/>
  <c r="G328" i="35"/>
  <c r="E328" i="35"/>
  <c r="A325" i="35"/>
  <c r="G324" i="35"/>
  <c r="A324" i="35"/>
  <c r="A323" i="35"/>
  <c r="A322" i="35"/>
  <c r="R321" i="35"/>
  <c r="Q321" i="35"/>
  <c r="P321" i="35"/>
  <c r="O321" i="35"/>
  <c r="N321" i="35"/>
  <c r="M321" i="35"/>
  <c r="L321" i="35"/>
  <c r="K321" i="35"/>
  <c r="J321" i="35"/>
  <c r="I321" i="35"/>
  <c r="H321" i="35"/>
  <c r="G321" i="35"/>
  <c r="F321" i="35"/>
  <c r="E321" i="35"/>
  <c r="D321" i="35"/>
  <c r="A320" i="35"/>
  <c r="R318" i="35"/>
  <c r="Q318" i="35"/>
  <c r="P318" i="35"/>
  <c r="O318" i="35"/>
  <c r="N318" i="35"/>
  <c r="M318" i="35"/>
  <c r="L318" i="35"/>
  <c r="K318" i="35"/>
  <c r="J318" i="35"/>
  <c r="I318" i="35"/>
  <c r="H318" i="35"/>
  <c r="G318" i="35"/>
  <c r="F318" i="35"/>
  <c r="E318" i="35"/>
  <c r="D318" i="35"/>
  <c r="A318" i="35"/>
  <c r="A319" i="35" s="1"/>
  <c r="A317" i="35"/>
  <c r="G316" i="35"/>
  <c r="A316" i="35"/>
  <c r="A315" i="35"/>
  <c r="R314" i="35"/>
  <c r="Q314" i="35"/>
  <c r="P314" i="35"/>
  <c r="O314" i="35"/>
  <c r="N314" i="35"/>
  <c r="M314" i="35"/>
  <c r="L314" i="35"/>
  <c r="K314" i="35"/>
  <c r="J314" i="35"/>
  <c r="I314" i="35"/>
  <c r="H314" i="35"/>
  <c r="G314" i="35"/>
  <c r="F314" i="35"/>
  <c r="E314" i="35"/>
  <c r="D314" i="35"/>
  <c r="A312" i="35"/>
  <c r="A310" i="35"/>
  <c r="R308" i="35"/>
  <c r="Q308" i="35"/>
  <c r="P308" i="35"/>
  <c r="O308" i="35"/>
  <c r="N308" i="35"/>
  <c r="M308" i="35"/>
  <c r="L308" i="35"/>
  <c r="K308" i="35"/>
  <c r="J308" i="35"/>
  <c r="I308" i="35"/>
  <c r="H308" i="35"/>
  <c r="G308" i="35"/>
  <c r="F308" i="35"/>
  <c r="E308" i="35"/>
  <c r="D308" i="35"/>
  <c r="A308" i="35"/>
  <c r="A313" i="35" s="1"/>
  <c r="A307" i="35"/>
  <c r="A306" i="35"/>
  <c r="A305" i="35"/>
  <c r="A304" i="35"/>
  <c r="A303" i="35"/>
  <c r="A302" i="35"/>
  <c r="A301" i="35"/>
  <c r="A300" i="35"/>
  <c r="R299" i="35"/>
  <c r="Q299" i="35"/>
  <c r="P299" i="35"/>
  <c r="O299" i="35"/>
  <c r="N299" i="35"/>
  <c r="M299" i="35"/>
  <c r="L299" i="35"/>
  <c r="K299" i="35"/>
  <c r="J299" i="35"/>
  <c r="I299" i="35"/>
  <c r="H299" i="35"/>
  <c r="G299" i="35"/>
  <c r="F299" i="35"/>
  <c r="E299" i="35"/>
  <c r="D299" i="35"/>
  <c r="A298" i="35"/>
  <c r="A297" i="35"/>
  <c r="A296" i="35"/>
  <c r="A295" i="35"/>
  <c r="A294" i="35"/>
  <c r="A293" i="35"/>
  <c r="A292" i="35"/>
  <c r="A291" i="35"/>
  <c r="A290" i="35"/>
  <c r="A289" i="35"/>
  <c r="A288" i="35"/>
  <c r="A287" i="35"/>
  <c r="A286" i="35"/>
  <c r="R285" i="35"/>
  <c r="Q285" i="35"/>
  <c r="P285" i="35"/>
  <c r="O285" i="35"/>
  <c r="N285" i="35"/>
  <c r="M285" i="35"/>
  <c r="L285" i="35"/>
  <c r="K285" i="35"/>
  <c r="J285" i="35"/>
  <c r="I285" i="35"/>
  <c r="H285" i="35"/>
  <c r="G285" i="35"/>
  <c r="F285" i="35"/>
  <c r="E285" i="35"/>
  <c r="D285" i="35"/>
  <c r="A284" i="35"/>
  <c r="A283" i="35"/>
  <c r="A285" i="35" s="1"/>
  <c r="R282" i="35"/>
  <c r="Q282" i="35"/>
  <c r="P282" i="35"/>
  <c r="O282" i="35"/>
  <c r="N282" i="35"/>
  <c r="M282" i="35"/>
  <c r="L282" i="35"/>
  <c r="K282" i="35"/>
  <c r="J282" i="35"/>
  <c r="I282" i="35"/>
  <c r="H282" i="35"/>
  <c r="G282" i="35"/>
  <c r="F282" i="35"/>
  <c r="E282" i="35"/>
  <c r="D282" i="35"/>
  <c r="A281" i="35"/>
  <c r="A280" i="35"/>
  <c r="A279" i="35"/>
  <c r="R278" i="35"/>
  <c r="Q278" i="35"/>
  <c r="P278" i="35"/>
  <c r="O278" i="35"/>
  <c r="N278" i="35"/>
  <c r="M278" i="35"/>
  <c r="L278" i="35"/>
  <c r="K278" i="35"/>
  <c r="J278" i="35"/>
  <c r="I278" i="35"/>
  <c r="H278" i="35"/>
  <c r="G278" i="35"/>
  <c r="F278" i="35"/>
  <c r="E278" i="35"/>
  <c r="D278" i="35"/>
  <c r="A277" i="35"/>
  <c r="A276" i="35"/>
  <c r="A278" i="35" s="1"/>
  <c r="R275" i="35"/>
  <c r="Q275" i="35"/>
  <c r="P275" i="35"/>
  <c r="O275" i="35"/>
  <c r="N275" i="35"/>
  <c r="M275" i="35"/>
  <c r="L275" i="35"/>
  <c r="K275" i="35"/>
  <c r="J275" i="35"/>
  <c r="I275" i="35"/>
  <c r="H275" i="35"/>
  <c r="G275" i="35"/>
  <c r="F275" i="35"/>
  <c r="E275" i="35"/>
  <c r="D275" i="35"/>
  <c r="R272" i="35"/>
  <c r="Q272" i="35"/>
  <c r="P272" i="35"/>
  <c r="O272" i="35"/>
  <c r="N272" i="35"/>
  <c r="M272" i="35"/>
  <c r="L272" i="35"/>
  <c r="K272" i="35"/>
  <c r="J272" i="35"/>
  <c r="I272" i="35"/>
  <c r="H272" i="35"/>
  <c r="G272" i="35"/>
  <c r="F272" i="35"/>
  <c r="E272" i="35"/>
  <c r="D272" i="35"/>
  <c r="R269" i="35"/>
  <c r="Q269" i="35"/>
  <c r="Q267" i="35" s="1"/>
  <c r="P269" i="35"/>
  <c r="O269" i="35"/>
  <c r="O267" i="35" s="1"/>
  <c r="N269" i="35"/>
  <c r="M269" i="35"/>
  <c r="M267" i="35" s="1"/>
  <c r="L269" i="35"/>
  <c r="K269" i="35"/>
  <c r="K267" i="35" s="1"/>
  <c r="J269" i="35"/>
  <c r="I269" i="35"/>
  <c r="I267" i="35" s="1"/>
  <c r="H269" i="35"/>
  <c r="G269" i="35"/>
  <c r="G267" i="35" s="1"/>
  <c r="F269" i="35"/>
  <c r="E269" i="35"/>
  <c r="E267" i="35" s="1"/>
  <c r="D269" i="35"/>
  <c r="A269" i="35"/>
  <c r="A273" i="35" s="1"/>
  <c r="A268" i="35"/>
  <c r="R267" i="35"/>
  <c r="P267" i="35"/>
  <c r="N267" i="35"/>
  <c r="L267" i="35"/>
  <c r="J267" i="35"/>
  <c r="H267" i="35"/>
  <c r="F267" i="35"/>
  <c r="D267" i="35"/>
  <c r="R266" i="35"/>
  <c r="Q266" i="35"/>
  <c r="P266" i="35"/>
  <c r="O266" i="35"/>
  <c r="N266" i="35"/>
  <c r="M266" i="35"/>
  <c r="L266" i="35"/>
  <c r="K266" i="35"/>
  <c r="J266" i="35"/>
  <c r="I266" i="35"/>
  <c r="H266" i="35"/>
  <c r="G266" i="35"/>
  <c r="F266" i="35"/>
  <c r="E266" i="35"/>
  <c r="D266" i="35"/>
  <c r="R264" i="35"/>
  <c r="Q264" i="35"/>
  <c r="P264" i="35"/>
  <c r="O264" i="35"/>
  <c r="N264" i="35"/>
  <c r="M264" i="35"/>
  <c r="L264" i="35"/>
  <c r="K264" i="35"/>
  <c r="J264" i="35"/>
  <c r="I264" i="35"/>
  <c r="H264" i="35"/>
  <c r="G264" i="35"/>
  <c r="F264" i="35"/>
  <c r="E264" i="35"/>
  <c r="D264" i="35"/>
  <c r="R257" i="35"/>
  <c r="R370" i="35" s="1"/>
  <c r="Q257" i="35"/>
  <c r="Q370" i="35" s="1"/>
  <c r="P257" i="35"/>
  <c r="P370" i="35" s="1"/>
  <c r="O257" i="35"/>
  <c r="O370" i="35" s="1"/>
  <c r="N257" i="35"/>
  <c r="N370" i="35" s="1"/>
  <c r="M257" i="35"/>
  <c r="M370" i="35" s="1"/>
  <c r="L257" i="35"/>
  <c r="L370" i="35" s="1"/>
  <c r="K257" i="35"/>
  <c r="K370" i="35" s="1"/>
  <c r="J257" i="35"/>
  <c r="J370" i="35" s="1"/>
  <c r="I257" i="35"/>
  <c r="I370" i="35" s="1"/>
  <c r="H257" i="35"/>
  <c r="H370" i="35" s="1"/>
  <c r="G257" i="35"/>
  <c r="G370" i="35" s="1"/>
  <c r="F257" i="35"/>
  <c r="F370" i="35" s="1"/>
  <c r="E257" i="35"/>
  <c r="E370" i="35" s="1"/>
  <c r="D257" i="35"/>
  <c r="D370" i="35" s="1"/>
  <c r="R251" i="35"/>
  <c r="Q251" i="35"/>
  <c r="P251" i="35"/>
  <c r="O251" i="35"/>
  <c r="N251" i="35"/>
  <c r="M251" i="35"/>
  <c r="L251" i="35"/>
  <c r="K251" i="35"/>
  <c r="J251" i="35"/>
  <c r="I251" i="35"/>
  <c r="H251" i="35"/>
  <c r="G251" i="35"/>
  <c r="F251" i="35"/>
  <c r="E251" i="35"/>
  <c r="D251" i="35"/>
  <c r="R247" i="35"/>
  <c r="Q247" i="35"/>
  <c r="P247" i="35"/>
  <c r="O247" i="35"/>
  <c r="N247" i="35"/>
  <c r="M247" i="35"/>
  <c r="L247" i="35"/>
  <c r="K247" i="35"/>
  <c r="J247" i="35"/>
  <c r="I247" i="35"/>
  <c r="H247" i="35"/>
  <c r="G247" i="35"/>
  <c r="F247" i="35"/>
  <c r="E247" i="35"/>
  <c r="D247" i="35"/>
  <c r="A246" i="35"/>
  <c r="R244" i="35"/>
  <c r="Q244" i="35"/>
  <c r="P244" i="35"/>
  <c r="O244" i="35"/>
  <c r="N244" i="35"/>
  <c r="M244" i="35"/>
  <c r="L244" i="35"/>
  <c r="K244" i="35"/>
  <c r="J244" i="35"/>
  <c r="I244" i="35"/>
  <c r="H244" i="35"/>
  <c r="G244" i="35"/>
  <c r="F244" i="35"/>
  <c r="E244" i="35"/>
  <c r="D244" i="35"/>
  <c r="A244" i="35"/>
  <c r="A245" i="35" s="1"/>
  <c r="A243" i="35"/>
  <c r="R241" i="35"/>
  <c r="Q241" i="35"/>
  <c r="P241" i="35"/>
  <c r="O241" i="35"/>
  <c r="N241" i="35"/>
  <c r="M241" i="35"/>
  <c r="L241" i="35"/>
  <c r="K241" i="35"/>
  <c r="J241" i="35"/>
  <c r="I241" i="35"/>
  <c r="H241" i="35"/>
  <c r="G241" i="35"/>
  <c r="F241" i="35"/>
  <c r="E241" i="35"/>
  <c r="D241" i="35"/>
  <c r="A241" i="35"/>
  <c r="A242" i="35" s="1"/>
  <c r="A240" i="35"/>
  <c r="R238" i="35"/>
  <c r="Q238" i="35"/>
  <c r="P238" i="35"/>
  <c r="O238" i="35"/>
  <c r="N238" i="35"/>
  <c r="M238" i="35"/>
  <c r="L238" i="35"/>
  <c r="K238" i="35"/>
  <c r="J238" i="35"/>
  <c r="I238" i="35"/>
  <c r="H238" i="35"/>
  <c r="G238" i="35"/>
  <c r="F238" i="35"/>
  <c r="E238" i="35"/>
  <c r="D238" i="35"/>
  <c r="A238" i="35"/>
  <c r="A239" i="35" s="1"/>
  <c r="A237" i="35"/>
  <c r="R235" i="35"/>
  <c r="Q235" i="35"/>
  <c r="P235" i="35"/>
  <c r="O235" i="35"/>
  <c r="N235" i="35"/>
  <c r="M235" i="35"/>
  <c r="L235" i="35"/>
  <c r="K235" i="35"/>
  <c r="J235" i="35"/>
  <c r="I235" i="35"/>
  <c r="H235" i="35"/>
  <c r="G235" i="35"/>
  <c r="F235" i="35"/>
  <c r="E235" i="35"/>
  <c r="D235" i="35"/>
  <c r="A235" i="35"/>
  <c r="A236" i="35" s="1"/>
  <c r="A234" i="35"/>
  <c r="A233" i="35"/>
  <c r="R232" i="35"/>
  <c r="Q232" i="35"/>
  <c r="P232" i="35"/>
  <c r="O232" i="35"/>
  <c r="N232" i="35"/>
  <c r="M232" i="35"/>
  <c r="L232" i="35"/>
  <c r="K232" i="35"/>
  <c r="J232" i="35"/>
  <c r="I232" i="35"/>
  <c r="H232" i="35"/>
  <c r="G232" i="35"/>
  <c r="F232" i="35"/>
  <c r="E232" i="35"/>
  <c r="D232" i="35"/>
  <c r="A232" i="35"/>
  <c r="R231" i="35"/>
  <c r="R233" i="35" s="1"/>
  <c r="Q231" i="35"/>
  <c r="Q233" i="35" s="1"/>
  <c r="P231" i="35"/>
  <c r="P233" i="35" s="1"/>
  <c r="O231" i="35"/>
  <c r="O233" i="35" s="1"/>
  <c r="N231" i="35"/>
  <c r="N233" i="35" s="1"/>
  <c r="M231" i="35"/>
  <c r="M233" i="35" s="1"/>
  <c r="L231" i="35"/>
  <c r="L233" i="35" s="1"/>
  <c r="K231" i="35"/>
  <c r="K233" i="35" s="1"/>
  <c r="J231" i="35"/>
  <c r="J233" i="35" s="1"/>
  <c r="I231" i="35"/>
  <c r="I233" i="35" s="1"/>
  <c r="H231" i="35"/>
  <c r="H233" i="35" s="1"/>
  <c r="G231" i="35"/>
  <c r="G233" i="35" s="1"/>
  <c r="F231" i="35"/>
  <c r="F233" i="35" s="1"/>
  <c r="E231" i="35"/>
  <c r="E233" i="35" s="1"/>
  <c r="D231" i="35"/>
  <c r="D233" i="35" s="1"/>
  <c r="Q229" i="35"/>
  <c r="Q443" i="35" s="1"/>
  <c r="Q454" i="35" s="1"/>
  <c r="O229" i="35"/>
  <c r="O443" i="35" s="1"/>
  <c r="O454" i="35" s="1"/>
  <c r="M229" i="35"/>
  <c r="M443" i="35" s="1"/>
  <c r="M454" i="35" s="1"/>
  <c r="K229" i="35"/>
  <c r="K443" i="35" s="1"/>
  <c r="K454" i="35" s="1"/>
  <c r="I229" i="35"/>
  <c r="I443" i="35" s="1"/>
  <c r="I454" i="35" s="1"/>
  <c r="G229" i="35"/>
  <c r="G443" i="35" s="1"/>
  <c r="E229" i="35"/>
  <c r="E443" i="35" s="1"/>
  <c r="E454" i="35" s="1"/>
  <c r="A228" i="35"/>
  <c r="R226" i="35"/>
  <c r="Q226" i="35"/>
  <c r="P226" i="35"/>
  <c r="O226" i="35"/>
  <c r="N226" i="35"/>
  <c r="M226" i="35"/>
  <c r="L226" i="35"/>
  <c r="K226" i="35"/>
  <c r="J226" i="35"/>
  <c r="I226" i="35"/>
  <c r="H226" i="35"/>
  <c r="G226" i="35"/>
  <c r="F226" i="35"/>
  <c r="E226" i="35"/>
  <c r="D226" i="35"/>
  <c r="A226" i="35"/>
  <c r="A227" i="35" s="1"/>
  <c r="A225" i="35"/>
  <c r="R223" i="35"/>
  <c r="Q223" i="35"/>
  <c r="P223" i="35"/>
  <c r="O223" i="35"/>
  <c r="N223" i="35"/>
  <c r="M223" i="35"/>
  <c r="L223" i="35"/>
  <c r="K223" i="35"/>
  <c r="J223" i="35"/>
  <c r="I223" i="35"/>
  <c r="H223" i="35"/>
  <c r="G223" i="35"/>
  <c r="F223" i="35"/>
  <c r="E223" i="35"/>
  <c r="D223" i="35"/>
  <c r="A223" i="35"/>
  <c r="A224" i="35" s="1"/>
  <c r="A222" i="35"/>
  <c r="R220" i="35"/>
  <c r="Q220" i="35"/>
  <c r="P220" i="35"/>
  <c r="O220" i="35"/>
  <c r="N220" i="35"/>
  <c r="M220" i="35"/>
  <c r="L220" i="35"/>
  <c r="K220" i="35"/>
  <c r="J220" i="35"/>
  <c r="I220" i="35"/>
  <c r="H220" i="35"/>
  <c r="G220" i="35"/>
  <c r="F220" i="35"/>
  <c r="E220" i="35"/>
  <c r="D220" i="35"/>
  <c r="A220" i="35"/>
  <c r="A221" i="35" s="1"/>
  <c r="A219" i="35"/>
  <c r="R217" i="35"/>
  <c r="Q217" i="35"/>
  <c r="P217" i="35"/>
  <c r="O217" i="35"/>
  <c r="N217" i="35"/>
  <c r="M217" i="35"/>
  <c r="L217" i="35"/>
  <c r="K217" i="35"/>
  <c r="J217" i="35"/>
  <c r="I217" i="35"/>
  <c r="H217" i="35"/>
  <c r="G217" i="35"/>
  <c r="F217" i="35"/>
  <c r="E217" i="35"/>
  <c r="D217" i="35"/>
  <c r="A217" i="35"/>
  <c r="A218" i="35" s="1"/>
  <c r="A216" i="35"/>
  <c r="A215" i="35"/>
  <c r="R214" i="35"/>
  <c r="Q214" i="35"/>
  <c r="P214" i="35"/>
  <c r="O214" i="35"/>
  <c r="N214" i="35"/>
  <c r="M214" i="35"/>
  <c r="L214" i="35"/>
  <c r="K214" i="35"/>
  <c r="J214" i="35"/>
  <c r="I214" i="35"/>
  <c r="H214" i="35"/>
  <c r="G214" i="35"/>
  <c r="F214" i="35"/>
  <c r="E214" i="35"/>
  <c r="D214" i="35"/>
  <c r="A214" i="35"/>
  <c r="R213" i="35"/>
  <c r="R209" i="35" s="1"/>
  <c r="Q213" i="35"/>
  <c r="P213" i="35"/>
  <c r="P209" i="35" s="1"/>
  <c r="O213" i="35"/>
  <c r="N213" i="35"/>
  <c r="N209" i="35" s="1"/>
  <c r="M213" i="35"/>
  <c r="L213" i="35"/>
  <c r="L209" i="35" s="1"/>
  <c r="K213" i="35"/>
  <c r="J213" i="35"/>
  <c r="J209" i="35" s="1"/>
  <c r="I213" i="35"/>
  <c r="H213" i="35"/>
  <c r="H209" i="35" s="1"/>
  <c r="G213" i="35"/>
  <c r="F213" i="35"/>
  <c r="F209" i="35" s="1"/>
  <c r="E213" i="35"/>
  <c r="D213" i="35"/>
  <c r="D209" i="35" s="1"/>
  <c r="Q209" i="35"/>
  <c r="Q208" i="35" s="1"/>
  <c r="O209" i="35"/>
  <c r="O208" i="35" s="1"/>
  <c r="M209" i="35"/>
  <c r="M208" i="35" s="1"/>
  <c r="K209" i="35"/>
  <c r="K208" i="35" s="1"/>
  <c r="I209" i="35"/>
  <c r="I208" i="35" s="1"/>
  <c r="G209" i="35"/>
  <c r="G208" i="35" s="1"/>
  <c r="E209" i="35"/>
  <c r="E208" i="35" s="1"/>
  <c r="A206" i="35"/>
  <c r="R205" i="35"/>
  <c r="Q205" i="35"/>
  <c r="P205" i="35"/>
  <c r="O205" i="35"/>
  <c r="N205" i="35"/>
  <c r="M205" i="35"/>
  <c r="L205" i="35"/>
  <c r="K205" i="35"/>
  <c r="J205" i="35"/>
  <c r="I205" i="35"/>
  <c r="H205" i="35"/>
  <c r="G205" i="35"/>
  <c r="F205" i="35"/>
  <c r="E205" i="35"/>
  <c r="D205" i="35"/>
  <c r="A205" i="35"/>
  <c r="A203" i="35"/>
  <c r="R202" i="35"/>
  <c r="Q202" i="35"/>
  <c r="P202" i="35"/>
  <c r="O202" i="35"/>
  <c r="N202" i="35"/>
  <c r="M202" i="35"/>
  <c r="L202" i="35"/>
  <c r="K202" i="35"/>
  <c r="J202" i="35"/>
  <c r="I202" i="35"/>
  <c r="H202" i="35"/>
  <c r="G202" i="35"/>
  <c r="F202" i="35"/>
  <c r="E202" i="35"/>
  <c r="D202" i="35"/>
  <c r="A202" i="35"/>
  <c r="A200" i="35"/>
  <c r="R199" i="35"/>
  <c r="Q199" i="35"/>
  <c r="P199" i="35"/>
  <c r="O199" i="35"/>
  <c r="N199" i="35"/>
  <c r="M199" i="35"/>
  <c r="L199" i="35"/>
  <c r="K199" i="35"/>
  <c r="J199" i="35"/>
  <c r="I199" i="35"/>
  <c r="H199" i="35"/>
  <c r="G199" i="35"/>
  <c r="F199" i="35"/>
  <c r="E199" i="35"/>
  <c r="D199" i="35"/>
  <c r="A199" i="35"/>
  <c r="A197" i="35"/>
  <c r="R196" i="35"/>
  <c r="Q196" i="35"/>
  <c r="Q192" i="35" s="1"/>
  <c r="Q194" i="35" s="1"/>
  <c r="P196" i="35"/>
  <c r="O196" i="35"/>
  <c r="O192" i="35" s="1"/>
  <c r="O194" i="35" s="1"/>
  <c r="N196" i="35"/>
  <c r="M196" i="35"/>
  <c r="M192" i="35" s="1"/>
  <c r="M194" i="35" s="1"/>
  <c r="L196" i="35"/>
  <c r="K196" i="35"/>
  <c r="K192" i="35" s="1"/>
  <c r="K194" i="35" s="1"/>
  <c r="J196" i="35"/>
  <c r="I196" i="35"/>
  <c r="I192" i="35" s="1"/>
  <c r="I194" i="35" s="1"/>
  <c r="H196" i="35"/>
  <c r="G196" i="35"/>
  <c r="G192" i="35" s="1"/>
  <c r="G194" i="35" s="1"/>
  <c r="F196" i="35"/>
  <c r="E196" i="35"/>
  <c r="E192" i="35" s="1"/>
  <c r="E194" i="35" s="1"/>
  <c r="D196" i="35"/>
  <c r="A196" i="35"/>
  <c r="A195" i="35"/>
  <c r="A194" i="35"/>
  <c r="R193" i="35"/>
  <c r="Q193" i="35"/>
  <c r="P193" i="35"/>
  <c r="O193" i="35"/>
  <c r="N193" i="35"/>
  <c r="M193" i="35"/>
  <c r="L193" i="35"/>
  <c r="K193" i="35"/>
  <c r="J193" i="35"/>
  <c r="I193" i="35"/>
  <c r="H193" i="35"/>
  <c r="G193" i="35"/>
  <c r="F193" i="35"/>
  <c r="E193" i="35"/>
  <c r="D193" i="35"/>
  <c r="A193" i="35"/>
  <c r="A207" i="35" s="1"/>
  <c r="R192" i="35"/>
  <c r="R194" i="35" s="1"/>
  <c r="P192" i="35"/>
  <c r="P194" i="35" s="1"/>
  <c r="N192" i="35"/>
  <c r="N194" i="35" s="1"/>
  <c r="L192" i="35"/>
  <c r="L194" i="35" s="1"/>
  <c r="J192" i="35"/>
  <c r="J194" i="35" s="1"/>
  <c r="H192" i="35"/>
  <c r="H194" i="35" s="1"/>
  <c r="F192" i="35"/>
  <c r="F194" i="35" s="1"/>
  <c r="D192" i="35"/>
  <c r="D194" i="35" s="1"/>
  <c r="A191" i="35"/>
  <c r="R190" i="35"/>
  <c r="Q190" i="35"/>
  <c r="P190" i="35"/>
  <c r="O190" i="35"/>
  <c r="N190" i="35"/>
  <c r="M190" i="35"/>
  <c r="L190" i="35"/>
  <c r="K190" i="35"/>
  <c r="J190" i="35"/>
  <c r="I190" i="35"/>
  <c r="H190" i="35"/>
  <c r="G190" i="35"/>
  <c r="F190" i="35"/>
  <c r="E190" i="35"/>
  <c r="D190" i="35"/>
  <c r="A190" i="35"/>
  <c r="R189" i="35"/>
  <c r="R191" i="35" s="1"/>
  <c r="Q189" i="35"/>
  <c r="Q191" i="35" s="1"/>
  <c r="P189" i="35"/>
  <c r="P191" i="35" s="1"/>
  <c r="O189" i="35"/>
  <c r="O191" i="35" s="1"/>
  <c r="N189" i="35"/>
  <c r="N191" i="35" s="1"/>
  <c r="M189" i="35"/>
  <c r="M191" i="35" s="1"/>
  <c r="L189" i="35"/>
  <c r="L191" i="35" s="1"/>
  <c r="K189" i="35"/>
  <c r="K191" i="35" s="1"/>
  <c r="J189" i="35"/>
  <c r="J191" i="35" s="1"/>
  <c r="I189" i="35"/>
  <c r="I191" i="35" s="1"/>
  <c r="H189" i="35"/>
  <c r="H191" i="35" s="1"/>
  <c r="G189" i="35"/>
  <c r="G191" i="35" s="1"/>
  <c r="F189" i="35"/>
  <c r="F191" i="35" s="1"/>
  <c r="E189" i="35"/>
  <c r="E191" i="35" s="1"/>
  <c r="D189" i="35"/>
  <c r="D191" i="35" s="1"/>
  <c r="A189" i="35"/>
  <c r="A188" i="35"/>
  <c r="R187" i="35"/>
  <c r="Q187" i="35"/>
  <c r="P187" i="35"/>
  <c r="O187" i="35"/>
  <c r="N187" i="35"/>
  <c r="M187" i="35"/>
  <c r="L187" i="35"/>
  <c r="K187" i="35"/>
  <c r="J187" i="35"/>
  <c r="I187" i="35"/>
  <c r="H187" i="35"/>
  <c r="G187" i="35"/>
  <c r="F187" i="35"/>
  <c r="E187" i="35"/>
  <c r="D187" i="35"/>
  <c r="A187" i="35"/>
  <c r="A186" i="35"/>
  <c r="A185" i="35"/>
  <c r="A184" i="35"/>
  <c r="R182" i="35"/>
  <c r="Q182" i="35"/>
  <c r="P182" i="35"/>
  <c r="O182" i="35"/>
  <c r="N182" i="35"/>
  <c r="M182" i="35"/>
  <c r="L182" i="35"/>
  <c r="K182" i="35"/>
  <c r="J182" i="35"/>
  <c r="I182" i="35"/>
  <c r="H182" i="35"/>
  <c r="G182" i="35"/>
  <c r="F182" i="35"/>
  <c r="E182" i="35"/>
  <c r="D182" i="35"/>
  <c r="A182" i="35"/>
  <c r="A183" i="35" s="1"/>
  <c r="A181" i="35"/>
  <c r="R179" i="35"/>
  <c r="Q179" i="35"/>
  <c r="P179" i="35"/>
  <c r="O179" i="35"/>
  <c r="N179" i="35"/>
  <c r="M179" i="35"/>
  <c r="L179" i="35"/>
  <c r="K179" i="35"/>
  <c r="J179" i="35"/>
  <c r="I179" i="35"/>
  <c r="H179" i="35"/>
  <c r="G179" i="35"/>
  <c r="F179" i="35"/>
  <c r="E179" i="35"/>
  <c r="D179" i="35"/>
  <c r="A179" i="35"/>
  <c r="A180" i="35" s="1"/>
  <c r="A178" i="35"/>
  <c r="R176" i="35"/>
  <c r="R174" i="35" s="1"/>
  <c r="Q176" i="35"/>
  <c r="P176" i="35"/>
  <c r="P174" i="35" s="1"/>
  <c r="O176" i="35"/>
  <c r="N176" i="35"/>
  <c r="N174" i="35" s="1"/>
  <c r="M176" i="35"/>
  <c r="L176" i="35"/>
  <c r="L174" i="35" s="1"/>
  <c r="K176" i="35"/>
  <c r="J176" i="35"/>
  <c r="J174" i="35" s="1"/>
  <c r="I176" i="35"/>
  <c r="H176" i="35"/>
  <c r="H174" i="35" s="1"/>
  <c r="G176" i="35"/>
  <c r="F176" i="35"/>
  <c r="F174" i="35" s="1"/>
  <c r="E176" i="35"/>
  <c r="D176" i="35"/>
  <c r="D174" i="35" s="1"/>
  <c r="A176" i="35"/>
  <c r="A177" i="35" s="1"/>
  <c r="A175" i="35"/>
  <c r="Q174" i="35"/>
  <c r="O174" i="35"/>
  <c r="M174" i="35"/>
  <c r="K174" i="35"/>
  <c r="I174" i="35"/>
  <c r="G174" i="35"/>
  <c r="E174" i="35"/>
  <c r="R173" i="35"/>
  <c r="N173" i="35"/>
  <c r="J173" i="35"/>
  <c r="F173" i="35"/>
  <c r="A173" i="35"/>
  <c r="R172" i="35"/>
  <c r="Q172" i="35"/>
  <c r="P172" i="35"/>
  <c r="O172" i="35"/>
  <c r="N172" i="35"/>
  <c r="M172" i="35"/>
  <c r="L172" i="35"/>
  <c r="K172" i="35"/>
  <c r="J172" i="35"/>
  <c r="I172" i="35"/>
  <c r="H172" i="35"/>
  <c r="G172" i="35"/>
  <c r="F172" i="35"/>
  <c r="E172" i="35"/>
  <c r="D172" i="35"/>
  <c r="A172" i="35"/>
  <c r="R171" i="35"/>
  <c r="Q171" i="35"/>
  <c r="Q173" i="35" s="1"/>
  <c r="P171" i="35"/>
  <c r="P173" i="35" s="1"/>
  <c r="O171" i="35"/>
  <c r="O173" i="35" s="1"/>
  <c r="N171" i="35"/>
  <c r="M171" i="35"/>
  <c r="M173" i="35" s="1"/>
  <c r="L171" i="35"/>
  <c r="L173" i="35" s="1"/>
  <c r="K171" i="35"/>
  <c r="K173" i="35" s="1"/>
  <c r="J171" i="35"/>
  <c r="I171" i="35"/>
  <c r="I173" i="35" s="1"/>
  <c r="H171" i="35"/>
  <c r="H173" i="35" s="1"/>
  <c r="G171" i="35"/>
  <c r="G173" i="35" s="1"/>
  <c r="F171" i="35"/>
  <c r="E171" i="35"/>
  <c r="E173" i="35" s="1"/>
  <c r="D171" i="35"/>
  <c r="D173" i="35" s="1"/>
  <c r="A171" i="35"/>
  <c r="A170" i="35"/>
  <c r="R169" i="35"/>
  <c r="Q169" i="35"/>
  <c r="P169" i="35"/>
  <c r="O169" i="35"/>
  <c r="N169" i="35"/>
  <c r="M169" i="35"/>
  <c r="L169" i="35"/>
  <c r="K169" i="35"/>
  <c r="J169" i="35"/>
  <c r="I169" i="35"/>
  <c r="H169" i="35"/>
  <c r="G169" i="35"/>
  <c r="F169" i="35"/>
  <c r="E169" i="35"/>
  <c r="D169" i="35"/>
  <c r="A169" i="35"/>
  <c r="A168" i="35"/>
  <c r="A167" i="35"/>
  <c r="R164" i="35"/>
  <c r="Q164" i="35"/>
  <c r="P164" i="35"/>
  <c r="O164" i="35"/>
  <c r="N164" i="35"/>
  <c r="M164" i="35"/>
  <c r="L164" i="35"/>
  <c r="K164" i="35"/>
  <c r="J164" i="35"/>
  <c r="I164" i="35"/>
  <c r="H164" i="35"/>
  <c r="G164" i="35"/>
  <c r="F164" i="35"/>
  <c r="E164" i="35"/>
  <c r="D164" i="35"/>
  <c r="A164" i="35"/>
  <c r="A166" i="35" s="1"/>
  <c r="R161" i="35"/>
  <c r="Q161" i="35"/>
  <c r="P161" i="35"/>
  <c r="O161" i="35"/>
  <c r="N161" i="35"/>
  <c r="M161" i="35"/>
  <c r="L161" i="35"/>
  <c r="K161" i="35"/>
  <c r="J161" i="35"/>
  <c r="I161" i="35"/>
  <c r="H161" i="35"/>
  <c r="G161" i="35"/>
  <c r="F161" i="35"/>
  <c r="E161" i="35"/>
  <c r="D161" i="35"/>
  <c r="A161" i="35"/>
  <c r="A163" i="35" s="1"/>
  <c r="R158" i="35"/>
  <c r="Q158" i="35"/>
  <c r="Q156" i="35" s="1"/>
  <c r="P158" i="35"/>
  <c r="O158" i="35"/>
  <c r="O156" i="35" s="1"/>
  <c r="N158" i="35"/>
  <c r="M158" i="35"/>
  <c r="M156" i="35" s="1"/>
  <c r="L158" i="35"/>
  <c r="K158" i="35"/>
  <c r="K156" i="35" s="1"/>
  <c r="J158" i="35"/>
  <c r="I158" i="35"/>
  <c r="I156" i="35" s="1"/>
  <c r="H158" i="35"/>
  <c r="G158" i="35"/>
  <c r="G156" i="35" s="1"/>
  <c r="F158" i="35"/>
  <c r="E158" i="35"/>
  <c r="E156" i="35" s="1"/>
  <c r="D158" i="35"/>
  <c r="A158" i="35"/>
  <c r="A160" i="35" s="1"/>
  <c r="A157" i="35"/>
  <c r="R156" i="35"/>
  <c r="P156" i="35"/>
  <c r="N156" i="35"/>
  <c r="L156" i="35"/>
  <c r="J156" i="35"/>
  <c r="H156" i="35"/>
  <c r="F156" i="35"/>
  <c r="D156" i="35"/>
  <c r="Q155" i="35"/>
  <c r="M155" i="35"/>
  <c r="I155" i="35"/>
  <c r="E155" i="35"/>
  <c r="A155" i="35"/>
  <c r="R154" i="35"/>
  <c r="Q154" i="35"/>
  <c r="P154" i="35"/>
  <c r="O154" i="35"/>
  <c r="N154" i="35"/>
  <c r="M154" i="35"/>
  <c r="L154" i="35"/>
  <c r="K154" i="35"/>
  <c r="J154" i="35"/>
  <c r="I154" i="35"/>
  <c r="H154" i="35"/>
  <c r="G154" i="35"/>
  <c r="F154" i="35"/>
  <c r="E154" i="35"/>
  <c r="D154" i="35"/>
  <c r="A154" i="35"/>
  <c r="R153" i="35"/>
  <c r="R155" i="35" s="1"/>
  <c r="Q153" i="35"/>
  <c r="P153" i="35"/>
  <c r="P155" i="35" s="1"/>
  <c r="O153" i="35"/>
  <c r="O155" i="35" s="1"/>
  <c r="N153" i="35"/>
  <c r="N155" i="35" s="1"/>
  <c r="M153" i="35"/>
  <c r="L153" i="35"/>
  <c r="L155" i="35" s="1"/>
  <c r="K153" i="35"/>
  <c r="K155" i="35" s="1"/>
  <c r="J153" i="35"/>
  <c r="J155" i="35" s="1"/>
  <c r="I153" i="35"/>
  <c r="H153" i="35"/>
  <c r="H155" i="35" s="1"/>
  <c r="G153" i="35"/>
  <c r="G155" i="35" s="1"/>
  <c r="F153" i="35"/>
  <c r="F155" i="35" s="1"/>
  <c r="E153" i="35"/>
  <c r="D153" i="35"/>
  <c r="D155" i="35" s="1"/>
  <c r="A153" i="35"/>
  <c r="A152" i="35"/>
  <c r="R151" i="35"/>
  <c r="Q151" i="35"/>
  <c r="P151" i="35"/>
  <c r="O151" i="35"/>
  <c r="N151" i="35"/>
  <c r="M151" i="35"/>
  <c r="L151" i="35"/>
  <c r="K151" i="35"/>
  <c r="J151" i="35"/>
  <c r="I151" i="35"/>
  <c r="H151" i="35"/>
  <c r="G151" i="35"/>
  <c r="F151" i="35"/>
  <c r="E151" i="35"/>
  <c r="D151" i="35"/>
  <c r="A151" i="35"/>
  <c r="A150" i="35"/>
  <c r="A149" i="35"/>
  <c r="A148" i="35"/>
  <c r="R146" i="35"/>
  <c r="Q146" i="35"/>
  <c r="P146" i="35"/>
  <c r="O146" i="35"/>
  <c r="N146" i="35"/>
  <c r="M146" i="35"/>
  <c r="L146" i="35"/>
  <c r="K146" i="35"/>
  <c r="J146" i="35"/>
  <c r="I146" i="35"/>
  <c r="H146" i="35"/>
  <c r="G146" i="35"/>
  <c r="F146" i="35"/>
  <c r="E146" i="35"/>
  <c r="D146" i="35"/>
  <c r="A146" i="35"/>
  <c r="A147" i="35" s="1"/>
  <c r="A145" i="35"/>
  <c r="R143" i="35"/>
  <c r="Q143" i="35"/>
  <c r="P143" i="35"/>
  <c r="O143" i="35"/>
  <c r="N143" i="35"/>
  <c r="M143" i="35"/>
  <c r="L143" i="35"/>
  <c r="K143" i="35"/>
  <c r="J143" i="35"/>
  <c r="I143" i="35"/>
  <c r="H143" i="35"/>
  <c r="G143" i="35"/>
  <c r="F143" i="35"/>
  <c r="E143" i="35"/>
  <c r="D143" i="35"/>
  <c r="A143" i="35"/>
  <c r="A144" i="35" s="1"/>
  <c r="A142" i="35"/>
  <c r="R140" i="35"/>
  <c r="R138" i="35" s="1"/>
  <c r="Q140" i="35"/>
  <c r="P140" i="35"/>
  <c r="O140" i="35"/>
  <c r="N140" i="35"/>
  <c r="M140" i="35"/>
  <c r="L140" i="35"/>
  <c r="K140" i="35"/>
  <c r="J140" i="35"/>
  <c r="I140" i="35"/>
  <c r="H140" i="35"/>
  <c r="G140" i="35"/>
  <c r="F140" i="35"/>
  <c r="E140" i="35"/>
  <c r="D140" i="35"/>
  <c r="A140" i="35"/>
  <c r="A141" i="35" s="1"/>
  <c r="A139" i="35"/>
  <c r="Q138" i="35"/>
  <c r="P138" i="35"/>
  <c r="O138" i="35"/>
  <c r="N138" i="35"/>
  <c r="M138" i="35"/>
  <c r="L138" i="35"/>
  <c r="K138" i="35"/>
  <c r="J138" i="35"/>
  <c r="I138" i="35"/>
  <c r="H138" i="35"/>
  <c r="G138" i="35"/>
  <c r="F138" i="35"/>
  <c r="E138" i="35"/>
  <c r="D138" i="35"/>
  <c r="A137" i="35"/>
  <c r="R136" i="35"/>
  <c r="Q136" i="35"/>
  <c r="P136" i="35"/>
  <c r="O136" i="35"/>
  <c r="N136" i="35"/>
  <c r="M136" i="35"/>
  <c r="L136" i="35"/>
  <c r="K136" i="35"/>
  <c r="J136" i="35"/>
  <c r="I136" i="35"/>
  <c r="H136" i="35"/>
  <c r="G136" i="35"/>
  <c r="F136" i="35"/>
  <c r="E136" i="35"/>
  <c r="D136" i="35"/>
  <c r="A136" i="35"/>
  <c r="R135" i="35"/>
  <c r="R137" i="35" s="1"/>
  <c r="Q135" i="35"/>
  <c r="Q137" i="35" s="1"/>
  <c r="P135" i="35"/>
  <c r="P137" i="35" s="1"/>
  <c r="O135" i="35"/>
  <c r="O137" i="35" s="1"/>
  <c r="N135" i="35"/>
  <c r="N137" i="35" s="1"/>
  <c r="M135" i="35"/>
  <c r="M137" i="35" s="1"/>
  <c r="L135" i="35"/>
  <c r="L137" i="35" s="1"/>
  <c r="K135" i="35"/>
  <c r="K137" i="35" s="1"/>
  <c r="J135" i="35"/>
  <c r="J137" i="35" s="1"/>
  <c r="I135" i="35"/>
  <c r="I137" i="35" s="1"/>
  <c r="H135" i="35"/>
  <c r="H137" i="35" s="1"/>
  <c r="G135" i="35"/>
  <c r="G137" i="35" s="1"/>
  <c r="F135" i="35"/>
  <c r="F137" i="35" s="1"/>
  <c r="E135" i="35"/>
  <c r="E137" i="35" s="1"/>
  <c r="D135" i="35"/>
  <c r="D137" i="35" s="1"/>
  <c r="A135" i="35"/>
  <c r="A134" i="35"/>
  <c r="R133" i="35"/>
  <c r="Q133" i="35"/>
  <c r="P133" i="35"/>
  <c r="O133" i="35"/>
  <c r="N133" i="35"/>
  <c r="M133" i="35"/>
  <c r="L133" i="35"/>
  <c r="K133" i="35"/>
  <c r="J133" i="35"/>
  <c r="I133" i="35"/>
  <c r="H133" i="35"/>
  <c r="G133" i="35"/>
  <c r="F133" i="35"/>
  <c r="E133" i="35"/>
  <c r="D133" i="35"/>
  <c r="A133" i="35"/>
  <c r="A132" i="35"/>
  <c r="A131" i="35"/>
  <c r="A130" i="35"/>
  <c r="R128" i="35"/>
  <c r="Q128" i="35"/>
  <c r="P128" i="35"/>
  <c r="O128" i="35"/>
  <c r="N128" i="35"/>
  <c r="M128" i="35"/>
  <c r="L128" i="35"/>
  <c r="K128" i="35"/>
  <c r="J128" i="35"/>
  <c r="I128" i="35"/>
  <c r="H128" i="35"/>
  <c r="G128" i="35"/>
  <c r="F128" i="35"/>
  <c r="E128" i="35"/>
  <c r="D128" i="35"/>
  <c r="A128" i="35"/>
  <c r="A129" i="35" s="1"/>
  <c r="A127" i="35"/>
  <c r="R125" i="35"/>
  <c r="Q125" i="35"/>
  <c r="P125" i="35"/>
  <c r="O125" i="35"/>
  <c r="N125" i="35"/>
  <c r="M125" i="35"/>
  <c r="L125" i="35"/>
  <c r="K125" i="35"/>
  <c r="J125" i="35"/>
  <c r="I125" i="35"/>
  <c r="H125" i="35"/>
  <c r="G125" i="35"/>
  <c r="F125" i="35"/>
  <c r="E125" i="35"/>
  <c r="D125" i="35"/>
  <c r="A125" i="35"/>
  <c r="A126" i="35" s="1"/>
  <c r="A124" i="35"/>
  <c r="R122" i="35"/>
  <c r="R120" i="35" s="1"/>
  <c r="Q122" i="35"/>
  <c r="P122" i="35"/>
  <c r="P120" i="35" s="1"/>
  <c r="O122" i="35"/>
  <c r="N122" i="35"/>
  <c r="N120" i="35" s="1"/>
  <c r="M122" i="35"/>
  <c r="L122" i="35"/>
  <c r="L120" i="35" s="1"/>
  <c r="K122" i="35"/>
  <c r="J122" i="35"/>
  <c r="J120" i="35" s="1"/>
  <c r="I122" i="35"/>
  <c r="H122" i="35"/>
  <c r="H120" i="35" s="1"/>
  <c r="G122" i="35"/>
  <c r="F122" i="35"/>
  <c r="F120" i="35" s="1"/>
  <c r="E122" i="35"/>
  <c r="D122" i="35"/>
  <c r="D120" i="35" s="1"/>
  <c r="A122" i="35"/>
  <c r="A123" i="35" s="1"/>
  <c r="A121" i="35"/>
  <c r="Q120" i="35"/>
  <c r="O120" i="35"/>
  <c r="M120" i="35"/>
  <c r="K120" i="35"/>
  <c r="I120" i="35"/>
  <c r="G120" i="35"/>
  <c r="E120" i="35"/>
  <c r="A119" i="35"/>
  <c r="R118" i="35"/>
  <c r="Q118" i="35"/>
  <c r="P118" i="35"/>
  <c r="O118" i="35"/>
  <c r="N118" i="35"/>
  <c r="M118" i="35"/>
  <c r="L118" i="35"/>
  <c r="K118" i="35"/>
  <c r="J118" i="35"/>
  <c r="I118" i="35"/>
  <c r="H118" i="35"/>
  <c r="G118" i="35"/>
  <c r="A118" i="35"/>
  <c r="R117" i="35"/>
  <c r="R119" i="35" s="1"/>
  <c r="Q117" i="35"/>
  <c r="Q119" i="35" s="1"/>
  <c r="P117" i="35"/>
  <c r="P119" i="35" s="1"/>
  <c r="O117" i="35"/>
  <c r="O119" i="35" s="1"/>
  <c r="N117" i="35"/>
  <c r="N119" i="35" s="1"/>
  <c r="M117" i="35"/>
  <c r="M119" i="35" s="1"/>
  <c r="L117" i="35"/>
  <c r="L119" i="35" s="1"/>
  <c r="K117" i="35"/>
  <c r="K119" i="35" s="1"/>
  <c r="J117" i="35"/>
  <c r="J119" i="35" s="1"/>
  <c r="I117" i="35"/>
  <c r="I119" i="35" s="1"/>
  <c r="H117" i="35"/>
  <c r="H119" i="35" s="1"/>
  <c r="G117" i="35"/>
  <c r="G119" i="35" s="1"/>
  <c r="F117" i="35"/>
  <c r="F119" i="35" s="1"/>
  <c r="E117" i="35"/>
  <c r="D117" i="35"/>
  <c r="D119" i="35" s="1"/>
  <c r="A117" i="35"/>
  <c r="A116" i="35"/>
  <c r="R115" i="35"/>
  <c r="Q115" i="35"/>
  <c r="P115" i="35"/>
  <c r="O115" i="35"/>
  <c r="N115" i="35"/>
  <c r="M115" i="35"/>
  <c r="L115" i="35"/>
  <c r="K115" i="35"/>
  <c r="J115" i="35"/>
  <c r="I115" i="35"/>
  <c r="H115" i="35"/>
  <c r="G115" i="35"/>
  <c r="A115" i="35"/>
  <c r="A114" i="35"/>
  <c r="A113" i="35"/>
  <c r="F112" i="35"/>
  <c r="F110" i="35" s="1"/>
  <c r="F101" i="35" s="1"/>
  <c r="F97" i="35" s="1"/>
  <c r="D112" i="35"/>
  <c r="D110" i="35" s="1"/>
  <c r="D101" i="35" s="1"/>
  <c r="D97" i="35" s="1"/>
  <c r="R110" i="35"/>
  <c r="Q110" i="35"/>
  <c r="Q101" i="35" s="1"/>
  <c r="Q97" i="35" s="1"/>
  <c r="P110" i="35"/>
  <c r="O110" i="35"/>
  <c r="O101" i="35" s="1"/>
  <c r="O97" i="35" s="1"/>
  <c r="N110" i="35"/>
  <c r="M110" i="35"/>
  <c r="M101" i="35" s="1"/>
  <c r="M97" i="35" s="1"/>
  <c r="L110" i="35"/>
  <c r="K110" i="35"/>
  <c r="K101" i="35" s="1"/>
  <c r="K97" i="35" s="1"/>
  <c r="J110" i="35"/>
  <c r="I110" i="35"/>
  <c r="I101" i="35" s="1"/>
  <c r="I97" i="35" s="1"/>
  <c r="H110" i="35"/>
  <c r="G110" i="35"/>
  <c r="G101" i="35" s="1"/>
  <c r="G97" i="35" s="1"/>
  <c r="A110" i="35"/>
  <c r="A111" i="35" s="1"/>
  <c r="F109" i="35"/>
  <c r="E109" i="35"/>
  <c r="E112" i="35" s="1"/>
  <c r="E110" i="35" s="1"/>
  <c r="E101" i="35" s="1"/>
  <c r="D109" i="35"/>
  <c r="A109" i="35"/>
  <c r="R107" i="35"/>
  <c r="Q107" i="35"/>
  <c r="P107" i="35"/>
  <c r="O107" i="35"/>
  <c r="N107" i="35"/>
  <c r="M107" i="35"/>
  <c r="L107" i="35"/>
  <c r="K107" i="35"/>
  <c r="J107" i="35"/>
  <c r="I107" i="35"/>
  <c r="H107" i="35"/>
  <c r="G107" i="35"/>
  <c r="F107" i="35"/>
  <c r="D107" i="35"/>
  <c r="A107" i="35"/>
  <c r="A108" i="35" s="1"/>
  <c r="A106" i="35"/>
  <c r="A105" i="35"/>
  <c r="R104" i="35"/>
  <c r="R102" i="35" s="1"/>
  <c r="Q104" i="35"/>
  <c r="P104" i="35"/>
  <c r="P102" i="35" s="1"/>
  <c r="O104" i="35"/>
  <c r="N104" i="35"/>
  <c r="N102" i="35" s="1"/>
  <c r="M104" i="35"/>
  <c r="L104" i="35"/>
  <c r="L102" i="35" s="1"/>
  <c r="K104" i="35"/>
  <c r="J104" i="35"/>
  <c r="J102" i="35" s="1"/>
  <c r="I104" i="35"/>
  <c r="H104" i="35"/>
  <c r="H102" i="35" s="1"/>
  <c r="G104" i="35"/>
  <c r="F104" i="35"/>
  <c r="F102" i="35" s="1"/>
  <c r="E104" i="35"/>
  <c r="D104" i="35"/>
  <c r="D102" i="35" s="1"/>
  <c r="A104" i="35"/>
  <c r="A103" i="35"/>
  <c r="Q102" i="35"/>
  <c r="O102" i="35"/>
  <c r="M102" i="35"/>
  <c r="K102" i="35"/>
  <c r="I102" i="35"/>
  <c r="G102" i="35"/>
  <c r="R101" i="35"/>
  <c r="P101" i="35"/>
  <c r="N101" i="35"/>
  <c r="L101" i="35"/>
  <c r="J101" i="35"/>
  <c r="H101" i="35"/>
  <c r="A101" i="35"/>
  <c r="R100" i="35"/>
  <c r="Q100" i="35"/>
  <c r="P100" i="35"/>
  <c r="O100" i="35"/>
  <c r="N100" i="35"/>
  <c r="M100" i="35"/>
  <c r="L100" i="35"/>
  <c r="K100" i="35"/>
  <c r="J100" i="35"/>
  <c r="I100" i="35"/>
  <c r="H100" i="35"/>
  <c r="G100" i="35"/>
  <c r="F100" i="35"/>
  <c r="D100" i="35"/>
  <c r="A100" i="35"/>
  <c r="R99" i="35"/>
  <c r="Q99" i="35"/>
  <c r="P99" i="35"/>
  <c r="O99" i="35"/>
  <c r="N99" i="35"/>
  <c r="M99" i="35"/>
  <c r="L99" i="35"/>
  <c r="K99" i="35"/>
  <c r="J99" i="35"/>
  <c r="I99" i="35"/>
  <c r="H99" i="35"/>
  <c r="G99" i="35"/>
  <c r="F99" i="35"/>
  <c r="E99" i="35"/>
  <c r="D99" i="35"/>
  <c r="A99" i="35"/>
  <c r="R98" i="35"/>
  <c r="Q98" i="35"/>
  <c r="P98" i="35"/>
  <c r="O98" i="35"/>
  <c r="N98" i="35"/>
  <c r="M98" i="35"/>
  <c r="L98" i="35"/>
  <c r="K98" i="35"/>
  <c r="J98" i="35"/>
  <c r="I98" i="35"/>
  <c r="H98" i="35"/>
  <c r="G98" i="35"/>
  <c r="F98" i="35"/>
  <c r="E98" i="35"/>
  <c r="D98" i="35"/>
  <c r="A98" i="35"/>
  <c r="R97" i="35"/>
  <c r="P97" i="35"/>
  <c r="N97" i="35"/>
  <c r="L97" i="35"/>
  <c r="J97" i="35"/>
  <c r="H97" i="35"/>
  <c r="D473" i="34"/>
  <c r="D470" i="34"/>
  <c r="R463" i="34"/>
  <c r="Q463" i="34"/>
  <c r="P463" i="34"/>
  <c r="O463" i="34"/>
  <c r="N463" i="34"/>
  <c r="M463" i="34"/>
  <c r="L463" i="34"/>
  <c r="K463" i="34"/>
  <c r="J463" i="34"/>
  <c r="I463" i="34"/>
  <c r="H463" i="34"/>
  <c r="G463" i="34"/>
  <c r="F463" i="34"/>
  <c r="E463" i="34"/>
  <c r="D463" i="34"/>
  <c r="R455" i="34"/>
  <c r="Q455" i="34"/>
  <c r="P455" i="34"/>
  <c r="O455" i="34"/>
  <c r="N455" i="34"/>
  <c r="M455" i="34"/>
  <c r="L455" i="34"/>
  <c r="K455" i="34"/>
  <c r="J455" i="34"/>
  <c r="I455" i="34"/>
  <c r="H455" i="34"/>
  <c r="G455" i="34"/>
  <c r="F455" i="34"/>
  <c r="E455" i="34"/>
  <c r="D455" i="34"/>
  <c r="R453" i="34"/>
  <c r="Q453" i="34"/>
  <c r="P453" i="34"/>
  <c r="O453" i="34"/>
  <c r="N453" i="34"/>
  <c r="M453" i="34"/>
  <c r="L453" i="34"/>
  <c r="K453" i="34"/>
  <c r="J453" i="34"/>
  <c r="I453" i="34"/>
  <c r="H453" i="34"/>
  <c r="G453" i="34"/>
  <c r="F453" i="34"/>
  <c r="E453" i="34"/>
  <c r="D453" i="34"/>
  <c r="R452" i="34"/>
  <c r="Q452" i="34"/>
  <c r="P452" i="34"/>
  <c r="O452" i="34"/>
  <c r="N452" i="34"/>
  <c r="M452" i="34"/>
  <c r="L452" i="34"/>
  <c r="K452" i="34"/>
  <c r="J452" i="34"/>
  <c r="I452" i="34"/>
  <c r="H452" i="34"/>
  <c r="G452" i="34"/>
  <c r="F452" i="34"/>
  <c r="E452" i="34"/>
  <c r="D452" i="34"/>
  <c r="R451" i="34"/>
  <c r="Q451" i="34"/>
  <c r="P451" i="34"/>
  <c r="O451" i="34"/>
  <c r="N451" i="34"/>
  <c r="M451" i="34"/>
  <c r="L451" i="34"/>
  <c r="K451" i="34"/>
  <c r="J451" i="34"/>
  <c r="I451" i="34"/>
  <c r="H451" i="34"/>
  <c r="F451" i="34"/>
  <c r="E451" i="34"/>
  <c r="D451" i="34"/>
  <c r="R450" i="34"/>
  <c r="Q450" i="34"/>
  <c r="P450" i="34"/>
  <c r="O450" i="34"/>
  <c r="N450" i="34"/>
  <c r="M450" i="34"/>
  <c r="L450" i="34"/>
  <c r="K450" i="34"/>
  <c r="J450" i="34"/>
  <c r="I450" i="34"/>
  <c r="H450" i="34"/>
  <c r="G450" i="34"/>
  <c r="F450" i="34"/>
  <c r="E450" i="34"/>
  <c r="D450" i="34"/>
  <c r="R449" i="34"/>
  <c r="Q449" i="34"/>
  <c r="P449" i="34"/>
  <c r="O449" i="34"/>
  <c r="N449" i="34"/>
  <c r="M449" i="34"/>
  <c r="L449" i="34"/>
  <c r="K449" i="34"/>
  <c r="J449" i="34"/>
  <c r="I449" i="34"/>
  <c r="H449" i="34"/>
  <c r="G449" i="34"/>
  <c r="F449" i="34"/>
  <c r="E449" i="34"/>
  <c r="D449" i="34"/>
  <c r="R448" i="34"/>
  <c r="Q448" i="34"/>
  <c r="Q446" i="34" s="1"/>
  <c r="P448" i="34"/>
  <c r="O448" i="34"/>
  <c r="O446" i="34" s="1"/>
  <c r="N448" i="34"/>
  <c r="M448" i="34"/>
  <c r="M446" i="34" s="1"/>
  <c r="L448" i="34"/>
  <c r="K448" i="34"/>
  <c r="J448" i="34"/>
  <c r="I448" i="34"/>
  <c r="I446" i="34" s="1"/>
  <c r="H448" i="34"/>
  <c r="G448" i="34"/>
  <c r="G446" i="34" s="1"/>
  <c r="F448" i="34"/>
  <c r="E448" i="34"/>
  <c r="E446" i="34" s="1"/>
  <c r="D448" i="34"/>
  <c r="R447" i="34"/>
  <c r="R446" i="34" s="1"/>
  <c r="Q447" i="34"/>
  <c r="P447" i="34"/>
  <c r="P446" i="34" s="1"/>
  <c r="O447" i="34"/>
  <c r="N447" i="34"/>
  <c r="N446" i="34" s="1"/>
  <c r="M447" i="34"/>
  <c r="L447" i="34"/>
  <c r="L446" i="34" s="1"/>
  <c r="K447" i="34"/>
  <c r="J447" i="34"/>
  <c r="J446" i="34" s="1"/>
  <c r="I447" i="34"/>
  <c r="H447" i="34"/>
  <c r="H446" i="34" s="1"/>
  <c r="G447" i="34"/>
  <c r="F447" i="34"/>
  <c r="F446" i="34" s="1"/>
  <c r="E447" i="34"/>
  <c r="D447" i="34"/>
  <c r="D446" i="34" s="1"/>
  <c r="K446" i="34"/>
  <c r="R445" i="34"/>
  <c r="Q445" i="34"/>
  <c r="P445" i="34"/>
  <c r="O445" i="34"/>
  <c r="N445" i="34"/>
  <c r="M445" i="34"/>
  <c r="L445" i="34"/>
  <c r="K445" i="34"/>
  <c r="J445" i="34"/>
  <c r="I445" i="34"/>
  <c r="H445" i="34"/>
  <c r="G445" i="34"/>
  <c r="F445" i="34"/>
  <c r="E445" i="34"/>
  <c r="D445" i="34"/>
  <c r="R444" i="34"/>
  <c r="Q444" i="34"/>
  <c r="P444" i="34"/>
  <c r="O444" i="34"/>
  <c r="N444" i="34"/>
  <c r="M444" i="34"/>
  <c r="L444" i="34"/>
  <c r="K444" i="34"/>
  <c r="J444" i="34"/>
  <c r="I444" i="34"/>
  <c r="H444" i="34"/>
  <c r="G444" i="34"/>
  <c r="F444" i="34"/>
  <c r="E444" i="34"/>
  <c r="D444" i="34"/>
  <c r="F425" i="34"/>
  <c r="E425" i="34"/>
  <c r="D425" i="34"/>
  <c r="F424" i="34"/>
  <c r="E424" i="34"/>
  <c r="D424" i="34"/>
  <c r="F423" i="34"/>
  <c r="E423" i="34"/>
  <c r="D423" i="34"/>
  <c r="F422" i="34"/>
  <c r="E422" i="34"/>
  <c r="D422" i="34"/>
  <c r="F421" i="34"/>
  <c r="E421" i="34"/>
  <c r="D421" i="34"/>
  <c r="F420" i="34"/>
  <c r="E420" i="34"/>
  <c r="D420" i="34"/>
  <c r="F419" i="34"/>
  <c r="E419" i="34"/>
  <c r="D419" i="34"/>
  <c r="E418" i="34"/>
  <c r="E429" i="34" s="1"/>
  <c r="F417" i="34"/>
  <c r="E417" i="34"/>
  <c r="D417" i="34"/>
  <c r="F416" i="34"/>
  <c r="E416" i="34"/>
  <c r="D416" i="34"/>
  <c r="F415" i="34"/>
  <c r="E415" i="34"/>
  <c r="D415" i="34"/>
  <c r="F414" i="34"/>
  <c r="E414" i="34"/>
  <c r="D414" i="34"/>
  <c r="F413" i="34"/>
  <c r="E413" i="34"/>
  <c r="D413" i="34"/>
  <c r="F411" i="34"/>
  <c r="E411" i="34"/>
  <c r="D411" i="34"/>
  <c r="F410" i="34"/>
  <c r="E410" i="34"/>
  <c r="D410" i="34"/>
  <c r="F409" i="34"/>
  <c r="E409" i="34"/>
  <c r="D409" i="34"/>
  <c r="F408" i="34"/>
  <c r="F407" i="34" s="1"/>
  <c r="E408" i="34"/>
  <c r="D408" i="34"/>
  <c r="D407" i="34" s="1"/>
  <c r="E407" i="34"/>
  <c r="F406" i="34"/>
  <c r="E406" i="34"/>
  <c r="D406" i="34"/>
  <c r="F405" i="34"/>
  <c r="E405" i="34"/>
  <c r="D405" i="34"/>
  <c r="F404" i="34"/>
  <c r="E404" i="34"/>
  <c r="D404" i="34"/>
  <c r="F403" i="34"/>
  <c r="E403" i="34"/>
  <c r="D403" i="34"/>
  <c r="R393" i="34"/>
  <c r="Q393" i="34"/>
  <c r="P393" i="34"/>
  <c r="O393" i="34"/>
  <c r="N393" i="34"/>
  <c r="M393" i="34"/>
  <c r="L393" i="34"/>
  <c r="K393" i="34"/>
  <c r="J393" i="34"/>
  <c r="I393" i="34"/>
  <c r="H393" i="34"/>
  <c r="G393" i="34"/>
  <c r="F393" i="34"/>
  <c r="E393" i="34"/>
  <c r="D393" i="34"/>
  <c r="R392" i="34"/>
  <c r="Q392" i="34"/>
  <c r="P392" i="34"/>
  <c r="O392" i="34"/>
  <c r="N392" i="34"/>
  <c r="M392" i="34"/>
  <c r="L392" i="34"/>
  <c r="K392" i="34"/>
  <c r="J392" i="34"/>
  <c r="I392" i="34"/>
  <c r="H392" i="34"/>
  <c r="G392" i="34"/>
  <c r="F392" i="34"/>
  <c r="E392" i="34"/>
  <c r="D392" i="34"/>
  <c r="R390" i="34"/>
  <c r="Q390" i="34"/>
  <c r="P390" i="34"/>
  <c r="O390" i="34"/>
  <c r="N390" i="34"/>
  <c r="M390" i="34"/>
  <c r="L390" i="34"/>
  <c r="K390" i="34"/>
  <c r="J390" i="34"/>
  <c r="I390" i="34"/>
  <c r="H390" i="34"/>
  <c r="G390" i="34"/>
  <c r="F390" i="34"/>
  <c r="E390" i="34"/>
  <c r="D390" i="34"/>
  <c r="R389" i="34"/>
  <c r="Q389" i="34"/>
  <c r="Q388" i="34" s="1"/>
  <c r="P389" i="34"/>
  <c r="O389" i="34"/>
  <c r="O388" i="34" s="1"/>
  <c r="N389" i="34"/>
  <c r="M389" i="34"/>
  <c r="M388" i="34" s="1"/>
  <c r="L389" i="34"/>
  <c r="K389" i="34"/>
  <c r="K388" i="34" s="1"/>
  <c r="J389" i="34"/>
  <c r="I389" i="34"/>
  <c r="I388" i="34" s="1"/>
  <c r="H389" i="34"/>
  <c r="G389" i="34"/>
  <c r="G388" i="34" s="1"/>
  <c r="F389" i="34"/>
  <c r="E389" i="34"/>
  <c r="D389" i="34"/>
  <c r="R388" i="34"/>
  <c r="P388" i="34"/>
  <c r="N388" i="34"/>
  <c r="L388" i="34"/>
  <c r="J388" i="34"/>
  <c r="H388" i="34"/>
  <c r="F388" i="34"/>
  <c r="D388" i="34"/>
  <c r="R387" i="34"/>
  <c r="Q387" i="34"/>
  <c r="Q385" i="34" s="1"/>
  <c r="P387" i="34"/>
  <c r="O387" i="34"/>
  <c r="N387" i="34"/>
  <c r="M387" i="34"/>
  <c r="M385" i="34" s="1"/>
  <c r="L387" i="34"/>
  <c r="K387" i="34"/>
  <c r="J387" i="34"/>
  <c r="I387" i="34"/>
  <c r="I385" i="34" s="1"/>
  <c r="H387" i="34"/>
  <c r="G387" i="34"/>
  <c r="F387" i="34"/>
  <c r="E387" i="34"/>
  <c r="E385" i="34" s="1"/>
  <c r="D387" i="34"/>
  <c r="R386" i="34"/>
  <c r="R385" i="34" s="1"/>
  <c r="Q386" i="34"/>
  <c r="P386" i="34"/>
  <c r="P385" i="34" s="1"/>
  <c r="O386" i="34"/>
  <c r="N386" i="34"/>
  <c r="N385" i="34" s="1"/>
  <c r="M386" i="34"/>
  <c r="L386" i="34"/>
  <c r="L385" i="34" s="1"/>
  <c r="K386" i="34"/>
  <c r="J386" i="34"/>
  <c r="J385" i="34" s="1"/>
  <c r="I386" i="34"/>
  <c r="H386" i="34"/>
  <c r="H385" i="34" s="1"/>
  <c r="G386" i="34"/>
  <c r="F386" i="34"/>
  <c r="F385" i="34" s="1"/>
  <c r="E386" i="34"/>
  <c r="D386" i="34"/>
  <c r="D385" i="34" s="1"/>
  <c r="O385" i="34"/>
  <c r="K385" i="34"/>
  <c r="G385" i="34"/>
  <c r="R384" i="34"/>
  <c r="Q384" i="34"/>
  <c r="P384" i="34"/>
  <c r="O384" i="34"/>
  <c r="N384" i="34"/>
  <c r="M384" i="34"/>
  <c r="L384" i="34"/>
  <c r="K384" i="34"/>
  <c r="J384" i="34"/>
  <c r="I384" i="34"/>
  <c r="H384" i="34"/>
  <c r="G384" i="34"/>
  <c r="F384" i="34"/>
  <c r="E384" i="34"/>
  <c r="D384" i="34"/>
  <c r="R383" i="34"/>
  <c r="Q383" i="34"/>
  <c r="Q381" i="34" s="1"/>
  <c r="P383" i="34"/>
  <c r="O383" i="34"/>
  <c r="N383" i="34"/>
  <c r="M383" i="34"/>
  <c r="M381" i="34" s="1"/>
  <c r="L383" i="34"/>
  <c r="K383" i="34"/>
  <c r="J383" i="34"/>
  <c r="I383" i="34"/>
  <c r="I381" i="34" s="1"/>
  <c r="H383" i="34"/>
  <c r="F383" i="34"/>
  <c r="E383" i="34"/>
  <c r="D383" i="34"/>
  <c r="R382" i="34"/>
  <c r="R381" i="34" s="1"/>
  <c r="Q382" i="34"/>
  <c r="P382" i="34"/>
  <c r="P381" i="34" s="1"/>
  <c r="O382" i="34"/>
  <c r="N382" i="34"/>
  <c r="N381" i="34" s="1"/>
  <c r="M382" i="34"/>
  <c r="L382" i="34"/>
  <c r="L381" i="34" s="1"/>
  <c r="K382" i="34"/>
  <c r="J382" i="34"/>
  <c r="J381" i="34" s="1"/>
  <c r="I382" i="34"/>
  <c r="H382" i="34"/>
  <c r="H381" i="34" s="1"/>
  <c r="G382" i="34"/>
  <c r="F382" i="34"/>
  <c r="F381" i="34" s="1"/>
  <c r="E382" i="34"/>
  <c r="D382" i="34"/>
  <c r="D381" i="34" s="1"/>
  <c r="O381" i="34"/>
  <c r="K381" i="34"/>
  <c r="R380" i="34"/>
  <c r="Q380" i="34"/>
  <c r="P380" i="34"/>
  <c r="O380" i="34"/>
  <c r="N380" i="34"/>
  <c r="M380" i="34"/>
  <c r="L380" i="34"/>
  <c r="K380" i="34"/>
  <c r="J380" i="34"/>
  <c r="I380" i="34"/>
  <c r="H380" i="34"/>
  <c r="G380" i="34"/>
  <c r="F380" i="34"/>
  <c r="E380" i="34"/>
  <c r="D380" i="34"/>
  <c r="R379" i="34"/>
  <c r="Q379" i="34"/>
  <c r="P379" i="34"/>
  <c r="O379" i="34"/>
  <c r="N379" i="34"/>
  <c r="M379" i="34"/>
  <c r="L379" i="34"/>
  <c r="K379" i="34"/>
  <c r="J379" i="34"/>
  <c r="I379" i="34"/>
  <c r="H379" i="34"/>
  <c r="G379" i="34"/>
  <c r="F379" i="34"/>
  <c r="E379" i="34"/>
  <c r="D379" i="34"/>
  <c r="R378" i="34"/>
  <c r="Q378" i="34"/>
  <c r="P378" i="34"/>
  <c r="O378" i="34"/>
  <c r="N378" i="34"/>
  <c r="M378" i="34"/>
  <c r="L378" i="34"/>
  <c r="K378" i="34"/>
  <c r="J378" i="34"/>
  <c r="I378" i="34"/>
  <c r="H378" i="34"/>
  <c r="G378" i="34"/>
  <c r="F378" i="34"/>
  <c r="E378" i="34"/>
  <c r="D378" i="34"/>
  <c r="R377" i="34"/>
  <c r="Q377" i="34"/>
  <c r="Q375" i="34" s="1"/>
  <c r="P377" i="34"/>
  <c r="O377" i="34"/>
  <c r="N377" i="34"/>
  <c r="M377" i="34"/>
  <c r="M375" i="34" s="1"/>
  <c r="L377" i="34"/>
  <c r="K377" i="34"/>
  <c r="J377" i="34"/>
  <c r="I377" i="34"/>
  <c r="I375" i="34" s="1"/>
  <c r="H377" i="34"/>
  <c r="G377" i="34"/>
  <c r="F377" i="34"/>
  <c r="E377" i="34"/>
  <c r="E375" i="34" s="1"/>
  <c r="D377" i="34"/>
  <c r="R376" i="34"/>
  <c r="R375" i="34" s="1"/>
  <c r="Q376" i="34"/>
  <c r="P376" i="34"/>
  <c r="P375" i="34" s="1"/>
  <c r="O376" i="34"/>
  <c r="N376" i="34"/>
  <c r="N375" i="34" s="1"/>
  <c r="M376" i="34"/>
  <c r="L376" i="34"/>
  <c r="L375" i="34" s="1"/>
  <c r="K376" i="34"/>
  <c r="J376" i="34"/>
  <c r="J375" i="34" s="1"/>
  <c r="I376" i="34"/>
  <c r="H376" i="34"/>
  <c r="H375" i="34" s="1"/>
  <c r="G376" i="34"/>
  <c r="F376" i="34"/>
  <c r="F375" i="34" s="1"/>
  <c r="E376" i="34"/>
  <c r="D376" i="34"/>
  <c r="D375" i="34" s="1"/>
  <c r="O375" i="34"/>
  <c r="K375" i="34"/>
  <c r="G375" i="34"/>
  <c r="R374" i="34"/>
  <c r="Q374" i="34"/>
  <c r="P374" i="34"/>
  <c r="O374" i="34"/>
  <c r="N374" i="34"/>
  <c r="M374" i="34"/>
  <c r="L374" i="34"/>
  <c r="K374" i="34"/>
  <c r="J374" i="34"/>
  <c r="I374" i="34"/>
  <c r="H374" i="34"/>
  <c r="G374" i="34"/>
  <c r="F374" i="34"/>
  <c r="E374" i="34"/>
  <c r="D374" i="34"/>
  <c r="R373" i="34"/>
  <c r="Q373" i="34"/>
  <c r="P373" i="34"/>
  <c r="O373" i="34"/>
  <c r="N373" i="34"/>
  <c r="M373" i="34"/>
  <c r="L373" i="34"/>
  <c r="K373" i="34"/>
  <c r="J373" i="34"/>
  <c r="I373" i="34"/>
  <c r="H373" i="34"/>
  <c r="G373" i="34"/>
  <c r="F373" i="34"/>
  <c r="E373" i="34"/>
  <c r="D373" i="34"/>
  <c r="R372" i="34"/>
  <c r="Q372" i="34"/>
  <c r="P372" i="34"/>
  <c r="O372" i="34"/>
  <c r="N372" i="34"/>
  <c r="M372" i="34"/>
  <c r="L372" i="34"/>
  <c r="K372" i="34"/>
  <c r="J372" i="34"/>
  <c r="I372" i="34"/>
  <c r="H372" i="34"/>
  <c r="G372" i="34"/>
  <c r="F372" i="34"/>
  <c r="E372" i="34"/>
  <c r="D372" i="34"/>
  <c r="R371" i="34"/>
  <c r="Q371" i="34"/>
  <c r="P371" i="34"/>
  <c r="O371" i="34"/>
  <c r="N371" i="34"/>
  <c r="M371" i="34"/>
  <c r="L371" i="34"/>
  <c r="K371" i="34"/>
  <c r="J371" i="34"/>
  <c r="I371" i="34"/>
  <c r="H371" i="34"/>
  <c r="G371" i="34"/>
  <c r="F371" i="34"/>
  <c r="E371" i="34"/>
  <c r="D371" i="34"/>
  <c r="R369" i="34"/>
  <c r="Q369" i="34"/>
  <c r="P369" i="34"/>
  <c r="O369" i="34"/>
  <c r="N369" i="34"/>
  <c r="M369" i="34"/>
  <c r="L369" i="34"/>
  <c r="K369" i="34"/>
  <c r="J369" i="34"/>
  <c r="I369" i="34"/>
  <c r="H369" i="34"/>
  <c r="G369" i="34"/>
  <c r="F369" i="34"/>
  <c r="E369" i="34"/>
  <c r="D369" i="34"/>
  <c r="R368" i="34"/>
  <c r="Q368" i="34"/>
  <c r="P368" i="34"/>
  <c r="O368" i="34"/>
  <c r="N368" i="34"/>
  <c r="M368" i="34"/>
  <c r="L368" i="34"/>
  <c r="K368" i="34"/>
  <c r="J368" i="34"/>
  <c r="I368" i="34"/>
  <c r="H368" i="34"/>
  <c r="G368" i="34"/>
  <c r="F368" i="34"/>
  <c r="E368" i="34"/>
  <c r="D368" i="34"/>
  <c r="R367" i="34"/>
  <c r="Q367" i="34"/>
  <c r="P367" i="34"/>
  <c r="O367" i="34"/>
  <c r="N367" i="34"/>
  <c r="M367" i="34"/>
  <c r="L367" i="34"/>
  <c r="K367" i="34"/>
  <c r="J367" i="34"/>
  <c r="I367" i="34"/>
  <c r="H367" i="34"/>
  <c r="G367" i="34"/>
  <c r="F367" i="34"/>
  <c r="E367" i="34"/>
  <c r="D367" i="34"/>
  <c r="R365" i="34"/>
  <c r="Q365" i="34"/>
  <c r="P365" i="34"/>
  <c r="O365" i="34"/>
  <c r="N365" i="34"/>
  <c r="M365" i="34"/>
  <c r="L365" i="34"/>
  <c r="K365" i="34"/>
  <c r="J365" i="34"/>
  <c r="I365" i="34"/>
  <c r="H365" i="34"/>
  <c r="G365" i="34"/>
  <c r="F365" i="34"/>
  <c r="E365" i="34"/>
  <c r="D365" i="34"/>
  <c r="R364" i="34"/>
  <c r="Q364" i="34"/>
  <c r="P364" i="34"/>
  <c r="O364" i="34"/>
  <c r="N364" i="34"/>
  <c r="M364" i="34"/>
  <c r="L364" i="34"/>
  <c r="K364" i="34"/>
  <c r="J364" i="34"/>
  <c r="I364" i="34"/>
  <c r="H364" i="34"/>
  <c r="G364" i="34"/>
  <c r="F364" i="34"/>
  <c r="E364" i="34"/>
  <c r="D364" i="34"/>
  <c r="R363" i="34"/>
  <c r="Q363" i="34"/>
  <c r="P363" i="34"/>
  <c r="O363" i="34"/>
  <c r="N363" i="34"/>
  <c r="M363" i="34"/>
  <c r="L363" i="34"/>
  <c r="K363" i="34"/>
  <c r="J363" i="34"/>
  <c r="I363" i="34"/>
  <c r="H363" i="34"/>
  <c r="G363" i="34"/>
  <c r="F363" i="34"/>
  <c r="E363" i="34"/>
  <c r="D363" i="34"/>
  <c r="R362" i="34"/>
  <c r="Q362" i="34"/>
  <c r="P362" i="34"/>
  <c r="O362" i="34"/>
  <c r="N362" i="34"/>
  <c r="M362" i="34"/>
  <c r="L362" i="34"/>
  <c r="K362" i="34"/>
  <c r="J362" i="34"/>
  <c r="I362" i="34"/>
  <c r="H362" i="34"/>
  <c r="G362" i="34"/>
  <c r="F362" i="34"/>
  <c r="E362" i="34"/>
  <c r="D362" i="34"/>
  <c r="R357" i="34"/>
  <c r="Q357" i="34"/>
  <c r="P357" i="34"/>
  <c r="O357" i="34"/>
  <c r="N357" i="34"/>
  <c r="M357" i="34"/>
  <c r="L357" i="34"/>
  <c r="K357" i="34"/>
  <c r="J357" i="34"/>
  <c r="I357" i="34"/>
  <c r="H357" i="34"/>
  <c r="G357" i="34"/>
  <c r="F357" i="34"/>
  <c r="E357" i="34"/>
  <c r="D357" i="34"/>
  <c r="E344" i="34"/>
  <c r="R335" i="34"/>
  <c r="Q335" i="34"/>
  <c r="Q329" i="34" s="1"/>
  <c r="P335" i="34"/>
  <c r="O335" i="34"/>
  <c r="O329" i="34" s="1"/>
  <c r="N335" i="34"/>
  <c r="M335" i="34"/>
  <c r="M329" i="34" s="1"/>
  <c r="L335" i="34"/>
  <c r="K335" i="34"/>
  <c r="K329" i="34" s="1"/>
  <c r="J335" i="34"/>
  <c r="I335" i="34"/>
  <c r="I329" i="34" s="1"/>
  <c r="H335" i="34"/>
  <c r="G335" i="34"/>
  <c r="G329" i="34" s="1"/>
  <c r="F335" i="34"/>
  <c r="E335" i="34"/>
  <c r="E329" i="34" s="1"/>
  <c r="E328" i="34" s="1"/>
  <c r="D335" i="34"/>
  <c r="A335" i="34"/>
  <c r="A337" i="34" s="1"/>
  <c r="A333" i="34"/>
  <c r="A332" i="34"/>
  <c r="A331" i="34"/>
  <c r="A330" i="34"/>
  <c r="A334" i="34" s="1"/>
  <c r="R329" i="34"/>
  <c r="R328" i="34" s="1"/>
  <c r="P329" i="34"/>
  <c r="P328" i="34" s="1"/>
  <c r="N329" i="34"/>
  <c r="N328" i="34" s="1"/>
  <c r="L329" i="34"/>
  <c r="L328" i="34" s="1"/>
  <c r="J329" i="34"/>
  <c r="J328" i="34" s="1"/>
  <c r="H329" i="34"/>
  <c r="H328" i="34" s="1"/>
  <c r="F329" i="34"/>
  <c r="D329" i="34"/>
  <c r="Q328" i="34"/>
  <c r="O328" i="34"/>
  <c r="M328" i="34"/>
  <c r="K328" i="34"/>
  <c r="I328" i="34"/>
  <c r="G328" i="34"/>
  <c r="A325" i="34"/>
  <c r="G324" i="34"/>
  <c r="G321" i="34" s="1"/>
  <c r="A324" i="34"/>
  <c r="A323" i="34"/>
  <c r="A322" i="34"/>
  <c r="R321" i="34"/>
  <c r="Q321" i="34"/>
  <c r="Q394" i="34" s="1"/>
  <c r="P321" i="34"/>
  <c r="O321" i="34"/>
  <c r="O456" i="34" s="1"/>
  <c r="N321" i="34"/>
  <c r="M321" i="34"/>
  <c r="M456" i="34" s="1"/>
  <c r="L321" i="34"/>
  <c r="K321" i="34"/>
  <c r="K456" i="34" s="1"/>
  <c r="J321" i="34"/>
  <c r="I321" i="34"/>
  <c r="I456" i="34" s="1"/>
  <c r="H321" i="34"/>
  <c r="F321" i="34"/>
  <c r="E321" i="34"/>
  <c r="E456" i="34" s="1"/>
  <c r="D321" i="34"/>
  <c r="R318" i="34"/>
  <c r="Q318" i="34"/>
  <c r="P318" i="34"/>
  <c r="O318" i="34"/>
  <c r="N318" i="34"/>
  <c r="M318" i="34"/>
  <c r="L318" i="34"/>
  <c r="K318" i="34"/>
  <c r="J318" i="34"/>
  <c r="I318" i="34"/>
  <c r="H318" i="34"/>
  <c r="G318" i="34"/>
  <c r="F318" i="34"/>
  <c r="E318" i="34"/>
  <c r="D318" i="34"/>
  <c r="A318" i="34"/>
  <c r="A320" i="34" s="1"/>
  <c r="A317" i="34"/>
  <c r="G316" i="34"/>
  <c r="A316" i="34"/>
  <c r="A315" i="34"/>
  <c r="R314" i="34"/>
  <c r="Q314" i="34"/>
  <c r="P314" i="34"/>
  <c r="O314" i="34"/>
  <c r="N314" i="34"/>
  <c r="M314" i="34"/>
  <c r="L314" i="34"/>
  <c r="K314" i="34"/>
  <c r="J314" i="34"/>
  <c r="I314" i="34"/>
  <c r="H314" i="34"/>
  <c r="G314" i="34"/>
  <c r="F314" i="34"/>
  <c r="E314" i="34"/>
  <c r="D314" i="34"/>
  <c r="R308" i="34"/>
  <c r="Q308" i="34"/>
  <c r="P308" i="34"/>
  <c r="O308" i="34"/>
  <c r="N308" i="34"/>
  <c r="M308" i="34"/>
  <c r="L308" i="34"/>
  <c r="K308" i="34"/>
  <c r="J308" i="34"/>
  <c r="I308" i="34"/>
  <c r="H308" i="34"/>
  <c r="G308" i="34"/>
  <c r="F308" i="34"/>
  <c r="E308" i="34"/>
  <c r="D308" i="34"/>
  <c r="A308" i="34"/>
  <c r="A311" i="34" s="1"/>
  <c r="A307" i="34"/>
  <c r="A306" i="34"/>
  <c r="A305" i="34"/>
  <c r="A304" i="34"/>
  <c r="A303" i="34"/>
  <c r="A302" i="34"/>
  <c r="A301" i="34"/>
  <c r="A300" i="34"/>
  <c r="R299" i="34"/>
  <c r="Q299" i="34"/>
  <c r="P299" i="34"/>
  <c r="O299" i="34"/>
  <c r="N299" i="34"/>
  <c r="M299" i="34"/>
  <c r="L299" i="34"/>
  <c r="K299" i="34"/>
  <c r="J299" i="34"/>
  <c r="I299" i="34"/>
  <c r="H299" i="34"/>
  <c r="G299" i="34"/>
  <c r="F299" i="34"/>
  <c r="E299" i="34"/>
  <c r="D299" i="34"/>
  <c r="A298" i="34"/>
  <c r="A297" i="34"/>
  <c r="A296" i="34"/>
  <c r="A295" i="34"/>
  <c r="A294" i="34"/>
  <c r="A293" i="34"/>
  <c r="A292" i="34"/>
  <c r="A291" i="34"/>
  <c r="A290" i="34"/>
  <c r="A289" i="34"/>
  <c r="A288" i="34"/>
  <c r="A287" i="34"/>
  <c r="A286" i="34"/>
  <c r="R285" i="34"/>
  <c r="Q285" i="34"/>
  <c r="P285" i="34"/>
  <c r="O285" i="34"/>
  <c r="N285" i="34"/>
  <c r="M285" i="34"/>
  <c r="L285" i="34"/>
  <c r="K285" i="34"/>
  <c r="J285" i="34"/>
  <c r="I285" i="34"/>
  <c r="H285" i="34"/>
  <c r="G285" i="34"/>
  <c r="F285" i="34"/>
  <c r="E285" i="34"/>
  <c r="D285" i="34"/>
  <c r="A283" i="34"/>
  <c r="A285" i="34" s="1"/>
  <c r="R282" i="34"/>
  <c r="Q282" i="34"/>
  <c r="P282" i="34"/>
  <c r="O282" i="34"/>
  <c r="N282" i="34"/>
  <c r="M282" i="34"/>
  <c r="L282" i="34"/>
  <c r="K282" i="34"/>
  <c r="J282" i="34"/>
  <c r="I282" i="34"/>
  <c r="H282" i="34"/>
  <c r="G282" i="34"/>
  <c r="F282" i="34"/>
  <c r="E282" i="34"/>
  <c r="D282" i="34"/>
  <c r="A281" i="34"/>
  <c r="A280" i="34"/>
  <c r="A279" i="34"/>
  <c r="R278" i="34"/>
  <c r="Q278" i="34"/>
  <c r="P278" i="34"/>
  <c r="O278" i="34"/>
  <c r="N278" i="34"/>
  <c r="M278" i="34"/>
  <c r="L278" i="34"/>
  <c r="K278" i="34"/>
  <c r="J278" i="34"/>
  <c r="I278" i="34"/>
  <c r="H278" i="34"/>
  <c r="G278" i="34"/>
  <c r="F278" i="34"/>
  <c r="E278" i="34"/>
  <c r="D278" i="34"/>
  <c r="A276" i="34"/>
  <c r="A278" i="34" s="1"/>
  <c r="R275" i="34"/>
  <c r="Q275" i="34"/>
  <c r="P275" i="34"/>
  <c r="O275" i="34"/>
  <c r="N275" i="34"/>
  <c r="M275" i="34"/>
  <c r="L275" i="34"/>
  <c r="K275" i="34"/>
  <c r="J275" i="34"/>
  <c r="I275" i="34"/>
  <c r="H275" i="34"/>
  <c r="G275" i="34"/>
  <c r="F275" i="34"/>
  <c r="E275" i="34"/>
  <c r="D275" i="34"/>
  <c r="A274" i="34"/>
  <c r="R272" i="34"/>
  <c r="Q272" i="34"/>
  <c r="P272" i="34"/>
  <c r="O272" i="34"/>
  <c r="N272" i="34"/>
  <c r="M272" i="34"/>
  <c r="L272" i="34"/>
  <c r="K272" i="34"/>
  <c r="J272" i="34"/>
  <c r="I272" i="34"/>
  <c r="H272" i="34"/>
  <c r="G272" i="34"/>
  <c r="F272" i="34"/>
  <c r="E272" i="34"/>
  <c r="D272" i="34"/>
  <c r="R269" i="34"/>
  <c r="R267" i="34" s="1"/>
  <c r="Q269" i="34"/>
  <c r="P269" i="34"/>
  <c r="P267" i="34" s="1"/>
  <c r="O269" i="34"/>
  <c r="N269" i="34"/>
  <c r="N267" i="34" s="1"/>
  <c r="M269" i="34"/>
  <c r="L269" i="34"/>
  <c r="L267" i="34" s="1"/>
  <c r="K269" i="34"/>
  <c r="J269" i="34"/>
  <c r="J267" i="34" s="1"/>
  <c r="I269" i="34"/>
  <c r="H269" i="34"/>
  <c r="H267" i="34" s="1"/>
  <c r="G269" i="34"/>
  <c r="F269" i="34"/>
  <c r="F267" i="34" s="1"/>
  <c r="E269" i="34"/>
  <c r="D269" i="34"/>
  <c r="D267" i="34" s="1"/>
  <c r="A269" i="34"/>
  <c r="A273" i="34" s="1"/>
  <c r="A268" i="34"/>
  <c r="Q267" i="34"/>
  <c r="O267" i="34"/>
  <c r="M267" i="34"/>
  <c r="K267" i="34"/>
  <c r="I267" i="34"/>
  <c r="G267" i="34"/>
  <c r="E267" i="34"/>
  <c r="R266" i="34"/>
  <c r="Q266" i="34"/>
  <c r="P266" i="34"/>
  <c r="O266" i="34"/>
  <c r="N266" i="34"/>
  <c r="M266" i="34"/>
  <c r="L266" i="34"/>
  <c r="K266" i="34"/>
  <c r="J266" i="34"/>
  <c r="I266" i="34"/>
  <c r="H266" i="34"/>
  <c r="G266" i="34"/>
  <c r="F266" i="34"/>
  <c r="E266" i="34"/>
  <c r="D266" i="34"/>
  <c r="R264" i="34"/>
  <c r="Q264" i="34"/>
  <c r="P264" i="34"/>
  <c r="O264" i="34"/>
  <c r="N264" i="34"/>
  <c r="M264" i="34"/>
  <c r="L264" i="34"/>
  <c r="K264" i="34"/>
  <c r="J264" i="34"/>
  <c r="I264" i="34"/>
  <c r="H264" i="34"/>
  <c r="G264" i="34"/>
  <c r="F264" i="34"/>
  <c r="E264" i="34"/>
  <c r="D264" i="34"/>
  <c r="R257" i="34"/>
  <c r="R370" i="34" s="1"/>
  <c r="Q257" i="34"/>
  <c r="Q370" i="34" s="1"/>
  <c r="P257" i="34"/>
  <c r="P370" i="34" s="1"/>
  <c r="O257" i="34"/>
  <c r="O370" i="34" s="1"/>
  <c r="N257" i="34"/>
  <c r="N370" i="34" s="1"/>
  <c r="M257" i="34"/>
  <c r="M370" i="34" s="1"/>
  <c r="L257" i="34"/>
  <c r="L370" i="34" s="1"/>
  <c r="K257" i="34"/>
  <c r="K370" i="34" s="1"/>
  <c r="J257" i="34"/>
  <c r="J370" i="34" s="1"/>
  <c r="I257" i="34"/>
  <c r="I370" i="34" s="1"/>
  <c r="H257" i="34"/>
  <c r="H370" i="34" s="1"/>
  <c r="G257" i="34"/>
  <c r="G370" i="34" s="1"/>
  <c r="F257" i="34"/>
  <c r="F370" i="34" s="1"/>
  <c r="E257" i="34"/>
  <c r="E370" i="34" s="1"/>
  <c r="D257" i="34"/>
  <c r="D370" i="34" s="1"/>
  <c r="R251" i="34"/>
  <c r="Q251" i="34"/>
  <c r="P251" i="34"/>
  <c r="O251" i="34"/>
  <c r="N251" i="34"/>
  <c r="M251" i="34"/>
  <c r="L251" i="34"/>
  <c r="K251" i="34"/>
  <c r="J251" i="34"/>
  <c r="I251" i="34"/>
  <c r="H251" i="34"/>
  <c r="G251" i="34"/>
  <c r="F251" i="34"/>
  <c r="E251" i="34"/>
  <c r="D251" i="34"/>
  <c r="R247" i="34"/>
  <c r="Q247" i="34"/>
  <c r="P247" i="34"/>
  <c r="O247" i="34"/>
  <c r="N247" i="34"/>
  <c r="M247" i="34"/>
  <c r="L247" i="34"/>
  <c r="K247" i="34"/>
  <c r="J247" i="34"/>
  <c r="I247" i="34"/>
  <c r="H247" i="34"/>
  <c r="G247" i="34"/>
  <c r="F247" i="34"/>
  <c r="E247" i="34"/>
  <c r="D247" i="34"/>
  <c r="R244" i="34"/>
  <c r="Q244" i="34"/>
  <c r="P244" i="34"/>
  <c r="O244" i="34"/>
  <c r="N244" i="34"/>
  <c r="M244" i="34"/>
  <c r="L244" i="34"/>
  <c r="K244" i="34"/>
  <c r="J244" i="34"/>
  <c r="I244" i="34"/>
  <c r="H244" i="34"/>
  <c r="G244" i="34"/>
  <c r="F244" i="34"/>
  <c r="E244" i="34"/>
  <c r="D244" i="34"/>
  <c r="A244" i="34"/>
  <c r="A245" i="34" s="1"/>
  <c r="R241" i="34"/>
  <c r="Q241" i="34"/>
  <c r="P241" i="34"/>
  <c r="O241" i="34"/>
  <c r="N241" i="34"/>
  <c r="M241" i="34"/>
  <c r="L241" i="34"/>
  <c r="K241" i="34"/>
  <c r="J241" i="34"/>
  <c r="I241" i="34"/>
  <c r="H241" i="34"/>
  <c r="G241" i="34"/>
  <c r="F241" i="34"/>
  <c r="E241" i="34"/>
  <c r="D241" i="34"/>
  <c r="A241" i="34"/>
  <c r="A242" i="34" s="1"/>
  <c r="R238" i="34"/>
  <c r="Q238" i="34"/>
  <c r="P238" i="34"/>
  <c r="O238" i="34"/>
  <c r="N238" i="34"/>
  <c r="M238" i="34"/>
  <c r="L238" i="34"/>
  <c r="K238" i="34"/>
  <c r="J238" i="34"/>
  <c r="I238" i="34"/>
  <c r="H238" i="34"/>
  <c r="G238" i="34"/>
  <c r="F238" i="34"/>
  <c r="E238" i="34"/>
  <c r="D238" i="34"/>
  <c r="A238" i="34"/>
  <c r="A239" i="34" s="1"/>
  <c r="R235" i="34"/>
  <c r="Q235" i="34"/>
  <c r="P235" i="34"/>
  <c r="O235" i="34"/>
  <c r="N235" i="34"/>
  <c r="M235" i="34"/>
  <c r="L235" i="34"/>
  <c r="K235" i="34"/>
  <c r="J235" i="34"/>
  <c r="I235" i="34"/>
  <c r="H235" i="34"/>
  <c r="G235" i="34"/>
  <c r="F235" i="34"/>
  <c r="E235" i="34"/>
  <c r="D235" i="34"/>
  <c r="A235" i="34"/>
  <c r="A236" i="34" s="1"/>
  <c r="A234" i="34"/>
  <c r="A233" i="34"/>
  <c r="R232" i="34"/>
  <c r="Q232" i="34"/>
  <c r="P232" i="34"/>
  <c r="O232" i="34"/>
  <c r="N232" i="34"/>
  <c r="M232" i="34"/>
  <c r="L232" i="34"/>
  <c r="K232" i="34"/>
  <c r="J232" i="34"/>
  <c r="I232" i="34"/>
  <c r="H232" i="34"/>
  <c r="G232" i="34"/>
  <c r="F232" i="34"/>
  <c r="E232" i="34"/>
  <c r="D232" i="34"/>
  <c r="A232" i="34"/>
  <c r="R231" i="34"/>
  <c r="R233" i="34" s="1"/>
  <c r="Q231" i="34"/>
  <c r="Q233" i="34" s="1"/>
  <c r="P231" i="34"/>
  <c r="P233" i="34" s="1"/>
  <c r="O231" i="34"/>
  <c r="O233" i="34" s="1"/>
  <c r="N231" i="34"/>
  <c r="N233" i="34" s="1"/>
  <c r="M231" i="34"/>
  <c r="M233" i="34" s="1"/>
  <c r="L231" i="34"/>
  <c r="L233" i="34" s="1"/>
  <c r="K231" i="34"/>
  <c r="K233" i="34" s="1"/>
  <c r="J231" i="34"/>
  <c r="J233" i="34" s="1"/>
  <c r="I231" i="34"/>
  <c r="I233" i="34" s="1"/>
  <c r="H231" i="34"/>
  <c r="H233" i="34" s="1"/>
  <c r="G231" i="34"/>
  <c r="G233" i="34" s="1"/>
  <c r="F231" i="34"/>
  <c r="F233" i="34" s="1"/>
  <c r="E231" i="34"/>
  <c r="E233" i="34" s="1"/>
  <c r="D231" i="34"/>
  <c r="D233" i="34" s="1"/>
  <c r="R229" i="34"/>
  <c r="R443" i="34" s="1"/>
  <c r="R454" i="34" s="1"/>
  <c r="P229" i="34"/>
  <c r="P443" i="34" s="1"/>
  <c r="P454" i="34" s="1"/>
  <c r="N229" i="34"/>
  <c r="N443" i="34" s="1"/>
  <c r="N454" i="34" s="1"/>
  <c r="L229" i="34"/>
  <c r="L443" i="34" s="1"/>
  <c r="L454" i="34" s="1"/>
  <c r="J229" i="34"/>
  <c r="J443" i="34" s="1"/>
  <c r="J454" i="34" s="1"/>
  <c r="H229" i="34"/>
  <c r="H443" i="34" s="1"/>
  <c r="H454" i="34" s="1"/>
  <c r="F229" i="34"/>
  <c r="F443" i="34" s="1"/>
  <c r="D229" i="34"/>
  <c r="D443" i="34" s="1"/>
  <c r="D454" i="34" s="1"/>
  <c r="R226" i="34"/>
  <c r="Q226" i="34"/>
  <c r="P226" i="34"/>
  <c r="O226" i="34"/>
  <c r="N226" i="34"/>
  <c r="M226" i="34"/>
  <c r="L226" i="34"/>
  <c r="K226" i="34"/>
  <c r="J226" i="34"/>
  <c r="I226" i="34"/>
  <c r="H226" i="34"/>
  <c r="G226" i="34"/>
  <c r="F226" i="34"/>
  <c r="E226" i="34"/>
  <c r="D226" i="34"/>
  <c r="A226" i="34"/>
  <c r="A227" i="34" s="1"/>
  <c r="R223" i="34"/>
  <c r="Q223" i="34"/>
  <c r="P223" i="34"/>
  <c r="O223" i="34"/>
  <c r="N223" i="34"/>
  <c r="M223" i="34"/>
  <c r="L223" i="34"/>
  <c r="K223" i="34"/>
  <c r="J223" i="34"/>
  <c r="I223" i="34"/>
  <c r="H223" i="34"/>
  <c r="G223" i="34"/>
  <c r="F223" i="34"/>
  <c r="E223" i="34"/>
  <c r="D223" i="34"/>
  <c r="A223" i="34"/>
  <c r="A224" i="34" s="1"/>
  <c r="D220" i="34"/>
  <c r="R220" i="34"/>
  <c r="Q220" i="34"/>
  <c r="P220" i="34"/>
  <c r="O220" i="34"/>
  <c r="N220" i="34"/>
  <c r="M220" i="34"/>
  <c r="L220" i="34"/>
  <c r="K220" i="34"/>
  <c r="J220" i="34"/>
  <c r="I220" i="34"/>
  <c r="H220" i="34"/>
  <c r="G220" i="34"/>
  <c r="F220" i="34"/>
  <c r="F213" i="34" s="1"/>
  <c r="F209" i="34" s="1"/>
  <c r="F208" i="34" s="1"/>
  <c r="E220" i="34"/>
  <c r="A220" i="34"/>
  <c r="A221" i="34" s="1"/>
  <c r="D217" i="34"/>
  <c r="D213" i="34" s="1"/>
  <c r="R217" i="34"/>
  <c r="Q217" i="34"/>
  <c r="P217" i="34"/>
  <c r="O217" i="34"/>
  <c r="N217" i="34"/>
  <c r="M217" i="34"/>
  <c r="L217" i="34"/>
  <c r="K217" i="34"/>
  <c r="J217" i="34"/>
  <c r="I217" i="34"/>
  <c r="H217" i="34"/>
  <c r="G217" i="34"/>
  <c r="F217" i="34"/>
  <c r="E217" i="34"/>
  <c r="A217" i="34"/>
  <c r="A218" i="34" s="1"/>
  <c r="A216" i="34"/>
  <c r="A215" i="34"/>
  <c r="R214" i="34"/>
  <c r="Q214" i="34"/>
  <c r="P214" i="34"/>
  <c r="O214" i="34"/>
  <c r="N214" i="34"/>
  <c r="M214" i="34"/>
  <c r="L214" i="34"/>
  <c r="K214" i="34"/>
  <c r="J214" i="34"/>
  <c r="I214" i="34"/>
  <c r="H214" i="34"/>
  <c r="G214" i="34"/>
  <c r="F214" i="34"/>
  <c r="E214" i="34"/>
  <c r="D214" i="34"/>
  <c r="A214" i="34"/>
  <c r="R213" i="34"/>
  <c r="Q213" i="34"/>
  <c r="Q209" i="34" s="1"/>
  <c r="P213" i="34"/>
  <c r="O213" i="34"/>
  <c r="O209" i="34" s="1"/>
  <c r="N213" i="34"/>
  <c r="M213" i="34"/>
  <c r="M209" i="34" s="1"/>
  <c r="L213" i="34"/>
  <c r="K213" i="34"/>
  <c r="K209" i="34" s="1"/>
  <c r="J213" i="34"/>
  <c r="I213" i="34"/>
  <c r="I209" i="34" s="1"/>
  <c r="H213" i="34"/>
  <c r="G213" i="34"/>
  <c r="G209" i="34" s="1"/>
  <c r="E213" i="34"/>
  <c r="E209" i="34" s="1"/>
  <c r="R209" i="34"/>
  <c r="R208" i="34" s="1"/>
  <c r="P209" i="34"/>
  <c r="P208" i="34" s="1"/>
  <c r="N209" i="34"/>
  <c r="N208" i="34" s="1"/>
  <c r="L209" i="34"/>
  <c r="L208" i="34" s="1"/>
  <c r="J209" i="34"/>
  <c r="J208" i="34" s="1"/>
  <c r="H209" i="34"/>
  <c r="H208" i="34" s="1"/>
  <c r="R205" i="34"/>
  <c r="Q205" i="34"/>
  <c r="P205" i="34"/>
  <c r="O205" i="34"/>
  <c r="N205" i="34"/>
  <c r="M205" i="34"/>
  <c r="L205" i="34"/>
  <c r="K205" i="34"/>
  <c r="J205" i="34"/>
  <c r="I205" i="34"/>
  <c r="H205" i="34"/>
  <c r="G205" i="34"/>
  <c r="F205" i="34"/>
  <c r="E205" i="34"/>
  <c r="D205" i="34"/>
  <c r="A205" i="34"/>
  <c r="R202" i="34"/>
  <c r="Q202" i="34"/>
  <c r="P202" i="34"/>
  <c r="O202" i="34"/>
  <c r="N202" i="34"/>
  <c r="M202" i="34"/>
  <c r="L202" i="34"/>
  <c r="K202" i="34"/>
  <c r="J202" i="34"/>
  <c r="I202" i="34"/>
  <c r="H202" i="34"/>
  <c r="G202" i="34"/>
  <c r="F202" i="34"/>
  <c r="E202" i="34"/>
  <c r="D202" i="34"/>
  <c r="A202" i="34"/>
  <c r="R199" i="34"/>
  <c r="Q199" i="34"/>
  <c r="P199" i="34"/>
  <c r="O199" i="34"/>
  <c r="N199" i="34"/>
  <c r="M199" i="34"/>
  <c r="L199" i="34"/>
  <c r="K199" i="34"/>
  <c r="J199" i="34"/>
  <c r="I199" i="34"/>
  <c r="H199" i="34"/>
  <c r="G199" i="34"/>
  <c r="F199" i="34"/>
  <c r="E199" i="34"/>
  <c r="D199" i="34"/>
  <c r="A199" i="34"/>
  <c r="R196" i="34"/>
  <c r="R192" i="34" s="1"/>
  <c r="R194" i="34" s="1"/>
  <c r="Q196" i="34"/>
  <c r="P196" i="34"/>
  <c r="P192" i="34" s="1"/>
  <c r="P194" i="34" s="1"/>
  <c r="O196" i="34"/>
  <c r="N196" i="34"/>
  <c r="N192" i="34" s="1"/>
  <c r="N194" i="34" s="1"/>
  <c r="M196" i="34"/>
  <c r="L196" i="34"/>
  <c r="L192" i="34" s="1"/>
  <c r="L194" i="34" s="1"/>
  <c r="K196" i="34"/>
  <c r="J196" i="34"/>
  <c r="J192" i="34" s="1"/>
  <c r="J194" i="34" s="1"/>
  <c r="I196" i="34"/>
  <c r="H196" i="34"/>
  <c r="H192" i="34" s="1"/>
  <c r="H194" i="34" s="1"/>
  <c r="G196" i="34"/>
  <c r="F196" i="34"/>
  <c r="F192" i="34" s="1"/>
  <c r="F194" i="34" s="1"/>
  <c r="E196" i="34"/>
  <c r="D196" i="34"/>
  <c r="D192" i="34" s="1"/>
  <c r="D194" i="34" s="1"/>
  <c r="A196" i="34"/>
  <c r="A195" i="34"/>
  <c r="A194" i="34"/>
  <c r="A206" i="34" s="1"/>
  <c r="R193" i="34"/>
  <c r="Q193" i="34"/>
  <c r="P193" i="34"/>
  <c r="O193" i="34"/>
  <c r="N193" i="34"/>
  <c r="M193" i="34"/>
  <c r="L193" i="34"/>
  <c r="K193" i="34"/>
  <c r="J193" i="34"/>
  <c r="I193" i="34"/>
  <c r="H193" i="34"/>
  <c r="G193" i="34"/>
  <c r="F193" i="34"/>
  <c r="E193" i="34"/>
  <c r="D193" i="34"/>
  <c r="A193" i="34"/>
  <c r="A207" i="34" s="1"/>
  <c r="Q192" i="34"/>
  <c r="Q194" i="34" s="1"/>
  <c r="O192" i="34"/>
  <c r="O194" i="34" s="1"/>
  <c r="M192" i="34"/>
  <c r="M194" i="34" s="1"/>
  <c r="K192" i="34"/>
  <c r="K194" i="34" s="1"/>
  <c r="I192" i="34"/>
  <c r="I194" i="34" s="1"/>
  <c r="G192" i="34"/>
  <c r="G194" i="34" s="1"/>
  <c r="E192" i="34"/>
  <c r="E194" i="34" s="1"/>
  <c r="A191" i="34"/>
  <c r="R190" i="34"/>
  <c r="Q190" i="34"/>
  <c r="P190" i="34"/>
  <c r="O190" i="34"/>
  <c r="N190" i="34"/>
  <c r="M190" i="34"/>
  <c r="L190" i="34"/>
  <c r="K190" i="34"/>
  <c r="J190" i="34"/>
  <c r="I190" i="34"/>
  <c r="H190" i="34"/>
  <c r="G190" i="34"/>
  <c r="F190" i="34"/>
  <c r="E190" i="34"/>
  <c r="D190" i="34"/>
  <c r="A190" i="34"/>
  <c r="R189" i="34"/>
  <c r="R191" i="34" s="1"/>
  <c r="Q189" i="34"/>
  <c r="Q191" i="34" s="1"/>
  <c r="P189" i="34"/>
  <c r="P191" i="34" s="1"/>
  <c r="O189" i="34"/>
  <c r="O191" i="34" s="1"/>
  <c r="N189" i="34"/>
  <c r="N191" i="34" s="1"/>
  <c r="M189" i="34"/>
  <c r="M191" i="34" s="1"/>
  <c r="L189" i="34"/>
  <c r="L191" i="34" s="1"/>
  <c r="K189" i="34"/>
  <c r="K191" i="34" s="1"/>
  <c r="J189" i="34"/>
  <c r="J191" i="34" s="1"/>
  <c r="I189" i="34"/>
  <c r="I191" i="34" s="1"/>
  <c r="H189" i="34"/>
  <c r="H191" i="34" s="1"/>
  <c r="G189" i="34"/>
  <c r="G191" i="34" s="1"/>
  <c r="F189" i="34"/>
  <c r="F191" i="34" s="1"/>
  <c r="E189" i="34"/>
  <c r="E191" i="34" s="1"/>
  <c r="D189" i="34"/>
  <c r="D191" i="34" s="1"/>
  <c r="A189" i="34"/>
  <c r="A188" i="34"/>
  <c r="R187" i="34"/>
  <c r="Q187" i="34"/>
  <c r="P187" i="34"/>
  <c r="O187" i="34"/>
  <c r="N187" i="34"/>
  <c r="M187" i="34"/>
  <c r="L187" i="34"/>
  <c r="K187" i="34"/>
  <c r="J187" i="34"/>
  <c r="I187" i="34"/>
  <c r="H187" i="34"/>
  <c r="G187" i="34"/>
  <c r="F187" i="34"/>
  <c r="E187" i="34"/>
  <c r="D187" i="34"/>
  <c r="A187" i="34"/>
  <c r="A186" i="34"/>
  <c r="A185" i="34"/>
  <c r="R182" i="34"/>
  <c r="Q182" i="34"/>
  <c r="P182" i="34"/>
  <c r="O182" i="34"/>
  <c r="N182" i="34"/>
  <c r="M182" i="34"/>
  <c r="L182" i="34"/>
  <c r="K182" i="34"/>
  <c r="J182" i="34"/>
  <c r="I182" i="34"/>
  <c r="H182" i="34"/>
  <c r="G182" i="34"/>
  <c r="F182" i="34"/>
  <c r="E182" i="34"/>
  <c r="D182" i="34"/>
  <c r="A182" i="34"/>
  <c r="A183" i="34" s="1"/>
  <c r="R179" i="34"/>
  <c r="Q179" i="34"/>
  <c r="P179" i="34"/>
  <c r="O179" i="34"/>
  <c r="N179" i="34"/>
  <c r="M179" i="34"/>
  <c r="L179" i="34"/>
  <c r="K179" i="34"/>
  <c r="J179" i="34"/>
  <c r="I179" i="34"/>
  <c r="H179" i="34"/>
  <c r="G179" i="34"/>
  <c r="F179" i="34"/>
  <c r="E179" i="34"/>
  <c r="D179" i="34"/>
  <c r="A179" i="34"/>
  <c r="A180" i="34" s="1"/>
  <c r="R176" i="34"/>
  <c r="Q176" i="34"/>
  <c r="Q174" i="34" s="1"/>
  <c r="P176" i="34"/>
  <c r="O176" i="34"/>
  <c r="O174" i="34" s="1"/>
  <c r="N176" i="34"/>
  <c r="M176" i="34"/>
  <c r="M174" i="34" s="1"/>
  <c r="L176" i="34"/>
  <c r="K176" i="34"/>
  <c r="K174" i="34" s="1"/>
  <c r="J176" i="34"/>
  <c r="I176" i="34"/>
  <c r="I174" i="34" s="1"/>
  <c r="H176" i="34"/>
  <c r="G176" i="34"/>
  <c r="G174" i="34" s="1"/>
  <c r="F176" i="34"/>
  <c r="E176" i="34"/>
  <c r="E174" i="34" s="1"/>
  <c r="D176" i="34"/>
  <c r="A176" i="34"/>
  <c r="A177" i="34" s="1"/>
  <c r="A175" i="34"/>
  <c r="R174" i="34"/>
  <c r="P174" i="34"/>
  <c r="N174" i="34"/>
  <c r="L174" i="34"/>
  <c r="J174" i="34"/>
  <c r="H174" i="34"/>
  <c r="F174" i="34"/>
  <c r="D174" i="34"/>
  <c r="A173" i="34"/>
  <c r="R172" i="34"/>
  <c r="Q172" i="34"/>
  <c r="P172" i="34"/>
  <c r="O172" i="34"/>
  <c r="N172" i="34"/>
  <c r="M172" i="34"/>
  <c r="L172" i="34"/>
  <c r="K172" i="34"/>
  <c r="J172" i="34"/>
  <c r="I172" i="34"/>
  <c r="H172" i="34"/>
  <c r="G172" i="34"/>
  <c r="F172" i="34"/>
  <c r="E172" i="34"/>
  <c r="D172" i="34"/>
  <c r="A172" i="34"/>
  <c r="R171" i="34"/>
  <c r="R173" i="34" s="1"/>
  <c r="Q171" i="34"/>
  <c r="Q173" i="34" s="1"/>
  <c r="P171" i="34"/>
  <c r="P173" i="34" s="1"/>
  <c r="O171" i="34"/>
  <c r="O173" i="34" s="1"/>
  <c r="N171" i="34"/>
  <c r="N173" i="34" s="1"/>
  <c r="M171" i="34"/>
  <c r="M173" i="34" s="1"/>
  <c r="L171" i="34"/>
  <c r="L173" i="34" s="1"/>
  <c r="K171" i="34"/>
  <c r="K173" i="34" s="1"/>
  <c r="J171" i="34"/>
  <c r="J173" i="34" s="1"/>
  <c r="I171" i="34"/>
  <c r="I173" i="34" s="1"/>
  <c r="H171" i="34"/>
  <c r="H173" i="34" s="1"/>
  <c r="G171" i="34"/>
  <c r="G173" i="34" s="1"/>
  <c r="F171" i="34"/>
  <c r="F173" i="34" s="1"/>
  <c r="E171" i="34"/>
  <c r="E173" i="34" s="1"/>
  <c r="D171" i="34"/>
  <c r="D173" i="34" s="1"/>
  <c r="A171" i="34"/>
  <c r="A170" i="34"/>
  <c r="R169" i="34"/>
  <c r="Q169" i="34"/>
  <c r="P169" i="34"/>
  <c r="O169" i="34"/>
  <c r="N169" i="34"/>
  <c r="M169" i="34"/>
  <c r="L169" i="34"/>
  <c r="K169" i="34"/>
  <c r="J169" i="34"/>
  <c r="I169" i="34"/>
  <c r="H169" i="34"/>
  <c r="G169" i="34"/>
  <c r="F169" i="34"/>
  <c r="E169" i="34"/>
  <c r="D169" i="34"/>
  <c r="A169" i="34"/>
  <c r="A168" i="34"/>
  <c r="A167" i="34"/>
  <c r="R164" i="34"/>
  <c r="Q164" i="34"/>
  <c r="P164" i="34"/>
  <c r="O164" i="34"/>
  <c r="N164" i="34"/>
  <c r="M164" i="34"/>
  <c r="L164" i="34"/>
  <c r="K164" i="34"/>
  <c r="J164" i="34"/>
  <c r="I164" i="34"/>
  <c r="H164" i="34"/>
  <c r="G164" i="34"/>
  <c r="F164" i="34"/>
  <c r="E164" i="34"/>
  <c r="D164" i="34"/>
  <c r="A164" i="34"/>
  <c r="A166" i="34" s="1"/>
  <c r="R161" i="34"/>
  <c r="Q161" i="34"/>
  <c r="P161" i="34"/>
  <c r="O161" i="34"/>
  <c r="N161" i="34"/>
  <c r="M161" i="34"/>
  <c r="L161" i="34"/>
  <c r="K161" i="34"/>
  <c r="J161" i="34"/>
  <c r="I161" i="34"/>
  <c r="H161" i="34"/>
  <c r="G161" i="34"/>
  <c r="F161" i="34"/>
  <c r="E161" i="34"/>
  <c r="D161" i="34"/>
  <c r="A161" i="34"/>
  <c r="A163" i="34" s="1"/>
  <c r="R158" i="34"/>
  <c r="Q158" i="34"/>
  <c r="Q156" i="34" s="1"/>
  <c r="P158" i="34"/>
  <c r="O158" i="34"/>
  <c r="O156" i="34" s="1"/>
  <c r="N158" i="34"/>
  <c r="M158" i="34"/>
  <c r="M156" i="34" s="1"/>
  <c r="L158" i="34"/>
  <c r="K158" i="34"/>
  <c r="K156" i="34" s="1"/>
  <c r="J158" i="34"/>
  <c r="I158" i="34"/>
  <c r="I156" i="34" s="1"/>
  <c r="H158" i="34"/>
  <c r="G158" i="34"/>
  <c r="G156" i="34" s="1"/>
  <c r="F158" i="34"/>
  <c r="E158" i="34"/>
  <c r="E156" i="34" s="1"/>
  <c r="D158" i="34"/>
  <c r="A158" i="34"/>
  <c r="A160" i="34" s="1"/>
  <c r="A157" i="34"/>
  <c r="R156" i="34"/>
  <c r="P156" i="34"/>
  <c r="N156" i="34"/>
  <c r="L156" i="34"/>
  <c r="J156" i="34"/>
  <c r="H156" i="34"/>
  <c r="F156" i="34"/>
  <c r="D156" i="34"/>
  <c r="A155" i="34"/>
  <c r="R154" i="34"/>
  <c r="Q154" i="34"/>
  <c r="P154" i="34"/>
  <c r="O154" i="34"/>
  <c r="N154" i="34"/>
  <c r="M154" i="34"/>
  <c r="L154" i="34"/>
  <c r="K154" i="34"/>
  <c r="J154" i="34"/>
  <c r="I154" i="34"/>
  <c r="H154" i="34"/>
  <c r="G154" i="34"/>
  <c r="F154" i="34"/>
  <c r="E154" i="34"/>
  <c r="D154" i="34"/>
  <c r="A154" i="34"/>
  <c r="R153" i="34"/>
  <c r="R155" i="34" s="1"/>
  <c r="Q153" i="34"/>
  <c r="Q155" i="34" s="1"/>
  <c r="P153" i="34"/>
  <c r="P155" i="34" s="1"/>
  <c r="O153" i="34"/>
  <c r="O155" i="34" s="1"/>
  <c r="N153" i="34"/>
  <c r="N155" i="34" s="1"/>
  <c r="M153" i="34"/>
  <c r="M155" i="34" s="1"/>
  <c r="L153" i="34"/>
  <c r="L155" i="34" s="1"/>
  <c r="K153" i="34"/>
  <c r="K155" i="34" s="1"/>
  <c r="J153" i="34"/>
  <c r="J155" i="34" s="1"/>
  <c r="I153" i="34"/>
  <c r="I155" i="34" s="1"/>
  <c r="H153" i="34"/>
  <c r="H155" i="34" s="1"/>
  <c r="G153" i="34"/>
  <c r="G155" i="34" s="1"/>
  <c r="F153" i="34"/>
  <c r="F155" i="34" s="1"/>
  <c r="E153" i="34"/>
  <c r="E155" i="34" s="1"/>
  <c r="D153" i="34"/>
  <c r="D155" i="34" s="1"/>
  <c r="A153" i="34"/>
  <c r="A152" i="34"/>
  <c r="R151" i="34"/>
  <c r="Q151" i="34"/>
  <c r="P151" i="34"/>
  <c r="O151" i="34"/>
  <c r="N151" i="34"/>
  <c r="M151" i="34"/>
  <c r="L151" i="34"/>
  <c r="K151" i="34"/>
  <c r="J151" i="34"/>
  <c r="I151" i="34"/>
  <c r="H151" i="34"/>
  <c r="G151" i="34"/>
  <c r="F151" i="34"/>
  <c r="E151" i="34"/>
  <c r="D151" i="34"/>
  <c r="A151" i="34"/>
  <c r="A150" i="34"/>
  <c r="A149" i="34"/>
  <c r="A148" i="34"/>
  <c r="R146" i="34"/>
  <c r="Q146" i="34"/>
  <c r="P146" i="34"/>
  <c r="O146" i="34"/>
  <c r="N146" i="34"/>
  <c r="M146" i="34"/>
  <c r="L146" i="34"/>
  <c r="K146" i="34"/>
  <c r="J146" i="34"/>
  <c r="I146" i="34"/>
  <c r="H146" i="34"/>
  <c r="G146" i="34"/>
  <c r="F146" i="34"/>
  <c r="E146" i="34"/>
  <c r="D146" i="34"/>
  <c r="A146" i="34"/>
  <c r="A147" i="34" s="1"/>
  <c r="A145" i="34"/>
  <c r="R143" i="34"/>
  <c r="Q143" i="34"/>
  <c r="P143" i="34"/>
  <c r="O143" i="34"/>
  <c r="N143" i="34"/>
  <c r="M143" i="34"/>
  <c r="L143" i="34"/>
  <c r="K143" i="34"/>
  <c r="J143" i="34"/>
  <c r="I143" i="34"/>
  <c r="H143" i="34"/>
  <c r="G143" i="34"/>
  <c r="F143" i="34"/>
  <c r="E143" i="34"/>
  <c r="D143" i="34"/>
  <c r="A143" i="34"/>
  <c r="A144" i="34" s="1"/>
  <c r="A142" i="34"/>
  <c r="R140" i="34"/>
  <c r="R138" i="34" s="1"/>
  <c r="Q140" i="34"/>
  <c r="P140" i="34"/>
  <c r="P138" i="34" s="1"/>
  <c r="O140" i="34"/>
  <c r="N140" i="34"/>
  <c r="N138" i="34" s="1"/>
  <c r="M140" i="34"/>
  <c r="L140" i="34"/>
  <c r="L138" i="34" s="1"/>
  <c r="K140" i="34"/>
  <c r="J140" i="34"/>
  <c r="J138" i="34" s="1"/>
  <c r="I140" i="34"/>
  <c r="H140" i="34"/>
  <c r="H138" i="34" s="1"/>
  <c r="G140" i="34"/>
  <c r="F140" i="34"/>
  <c r="F138" i="34" s="1"/>
  <c r="E140" i="34"/>
  <c r="D140" i="34"/>
  <c r="D138" i="34" s="1"/>
  <c r="A140" i="34"/>
  <c r="A141" i="34" s="1"/>
  <c r="A139" i="34"/>
  <c r="Q138" i="34"/>
  <c r="O138" i="34"/>
  <c r="M138" i="34"/>
  <c r="K138" i="34"/>
  <c r="I138" i="34"/>
  <c r="G138" i="34"/>
  <c r="E138" i="34"/>
  <c r="A137" i="34"/>
  <c r="R136" i="34"/>
  <c r="Q136" i="34"/>
  <c r="P136" i="34"/>
  <c r="O136" i="34"/>
  <c r="N136" i="34"/>
  <c r="M136" i="34"/>
  <c r="L136" i="34"/>
  <c r="K136" i="34"/>
  <c r="J136" i="34"/>
  <c r="I136" i="34"/>
  <c r="H136" i="34"/>
  <c r="G136" i="34"/>
  <c r="F136" i="34"/>
  <c r="E136" i="34"/>
  <c r="D136" i="34"/>
  <c r="A136" i="34"/>
  <c r="R135" i="34"/>
  <c r="R137" i="34" s="1"/>
  <c r="Q135" i="34"/>
  <c r="Q137" i="34" s="1"/>
  <c r="P135" i="34"/>
  <c r="P137" i="34" s="1"/>
  <c r="O135" i="34"/>
  <c r="O137" i="34" s="1"/>
  <c r="N135" i="34"/>
  <c r="N137" i="34" s="1"/>
  <c r="M135" i="34"/>
  <c r="M137" i="34" s="1"/>
  <c r="L135" i="34"/>
  <c r="L137" i="34" s="1"/>
  <c r="K135" i="34"/>
  <c r="K137" i="34" s="1"/>
  <c r="J135" i="34"/>
  <c r="J137" i="34" s="1"/>
  <c r="I135" i="34"/>
  <c r="I137" i="34" s="1"/>
  <c r="H135" i="34"/>
  <c r="H137" i="34" s="1"/>
  <c r="G135" i="34"/>
  <c r="G137" i="34" s="1"/>
  <c r="F135" i="34"/>
  <c r="F137" i="34" s="1"/>
  <c r="E135" i="34"/>
  <c r="E137" i="34" s="1"/>
  <c r="D135" i="34"/>
  <c r="D137" i="34" s="1"/>
  <c r="A135" i="34"/>
  <c r="A134" i="34"/>
  <c r="R133" i="34"/>
  <c r="Q133" i="34"/>
  <c r="P133" i="34"/>
  <c r="O133" i="34"/>
  <c r="N133" i="34"/>
  <c r="M133" i="34"/>
  <c r="L133" i="34"/>
  <c r="K133" i="34"/>
  <c r="J133" i="34"/>
  <c r="I133" i="34"/>
  <c r="H133" i="34"/>
  <c r="G133" i="34"/>
  <c r="F133" i="34"/>
  <c r="E133" i="34"/>
  <c r="D133" i="34"/>
  <c r="A133" i="34"/>
  <c r="A132" i="34"/>
  <c r="A131" i="34"/>
  <c r="R128" i="34"/>
  <c r="Q128" i="34"/>
  <c r="P128" i="34"/>
  <c r="O128" i="34"/>
  <c r="N128" i="34"/>
  <c r="M128" i="34"/>
  <c r="L128" i="34"/>
  <c r="K128" i="34"/>
  <c r="J128" i="34"/>
  <c r="I128" i="34"/>
  <c r="H128" i="34"/>
  <c r="G128" i="34"/>
  <c r="F128" i="34"/>
  <c r="E128" i="34"/>
  <c r="D128" i="34"/>
  <c r="A128" i="34"/>
  <c r="A130" i="34" s="1"/>
  <c r="R125" i="34"/>
  <c r="Q125" i="34"/>
  <c r="P125" i="34"/>
  <c r="O125" i="34"/>
  <c r="N125" i="34"/>
  <c r="M125" i="34"/>
  <c r="L125" i="34"/>
  <c r="K125" i="34"/>
  <c r="J125" i="34"/>
  <c r="I125" i="34"/>
  <c r="H125" i="34"/>
  <c r="G125" i="34"/>
  <c r="F125" i="34"/>
  <c r="E125" i="34"/>
  <c r="D125" i="34"/>
  <c r="A125" i="34"/>
  <c r="A127" i="34" s="1"/>
  <c r="R122" i="34"/>
  <c r="Q122" i="34"/>
  <c r="P122" i="34"/>
  <c r="O122" i="34"/>
  <c r="N122" i="34"/>
  <c r="M122" i="34"/>
  <c r="L122" i="34"/>
  <c r="K122" i="34"/>
  <c r="J122" i="34"/>
  <c r="I122" i="34"/>
  <c r="H122" i="34"/>
  <c r="G122" i="34"/>
  <c r="F122" i="34"/>
  <c r="E122" i="34"/>
  <c r="D122" i="34"/>
  <c r="A122" i="34"/>
  <c r="A124" i="34" s="1"/>
  <c r="A121" i="34"/>
  <c r="R120" i="34"/>
  <c r="Q120" i="34"/>
  <c r="P120" i="34"/>
  <c r="O120" i="34"/>
  <c r="N120" i="34"/>
  <c r="M120" i="34"/>
  <c r="L120" i="34"/>
  <c r="K120" i="34"/>
  <c r="J120" i="34"/>
  <c r="I120" i="34"/>
  <c r="H120" i="34"/>
  <c r="G120" i="34"/>
  <c r="F120" i="34"/>
  <c r="E120" i="34"/>
  <c r="D120" i="34"/>
  <c r="A119" i="34"/>
  <c r="R118" i="34"/>
  <c r="Q118" i="34"/>
  <c r="P118" i="34"/>
  <c r="O118" i="34"/>
  <c r="N118" i="34"/>
  <c r="M118" i="34"/>
  <c r="L118" i="34"/>
  <c r="K118" i="34"/>
  <c r="J118" i="34"/>
  <c r="I118" i="34"/>
  <c r="H118" i="34"/>
  <c r="G118" i="34"/>
  <c r="A118" i="34"/>
  <c r="R117" i="34"/>
  <c r="R119" i="34" s="1"/>
  <c r="Q117" i="34"/>
  <c r="Q119" i="34" s="1"/>
  <c r="P117" i="34"/>
  <c r="P119" i="34" s="1"/>
  <c r="O117" i="34"/>
  <c r="O119" i="34" s="1"/>
  <c r="N117" i="34"/>
  <c r="N119" i="34" s="1"/>
  <c r="M117" i="34"/>
  <c r="M119" i="34" s="1"/>
  <c r="L117" i="34"/>
  <c r="L119" i="34" s="1"/>
  <c r="K117" i="34"/>
  <c r="K119" i="34" s="1"/>
  <c r="J117" i="34"/>
  <c r="J119" i="34" s="1"/>
  <c r="I117" i="34"/>
  <c r="I119" i="34" s="1"/>
  <c r="H117" i="34"/>
  <c r="H119" i="34" s="1"/>
  <c r="G117" i="34"/>
  <c r="G119" i="34" s="1"/>
  <c r="A117" i="34"/>
  <c r="A116" i="34"/>
  <c r="R115" i="34"/>
  <c r="Q115" i="34"/>
  <c r="P115" i="34"/>
  <c r="O115" i="34"/>
  <c r="N115" i="34"/>
  <c r="M115" i="34"/>
  <c r="L115" i="34"/>
  <c r="K115" i="34"/>
  <c r="J115" i="34"/>
  <c r="I115" i="34"/>
  <c r="H115" i="34"/>
  <c r="G115" i="34"/>
  <c r="A115" i="34"/>
  <c r="A114" i="34"/>
  <c r="A113" i="34"/>
  <c r="R110" i="34"/>
  <c r="Q110" i="34"/>
  <c r="P110" i="34"/>
  <c r="O110" i="34"/>
  <c r="N110" i="34"/>
  <c r="M110" i="34"/>
  <c r="L110" i="34"/>
  <c r="K110" i="34"/>
  <c r="J110" i="34"/>
  <c r="I110" i="34"/>
  <c r="H110" i="34"/>
  <c r="G110" i="34"/>
  <c r="A110" i="34"/>
  <c r="A112" i="34" s="1"/>
  <c r="F109" i="34"/>
  <c r="F112" i="34" s="1"/>
  <c r="F110" i="34" s="1"/>
  <c r="E109" i="34"/>
  <c r="E112" i="34" s="1"/>
  <c r="E110" i="34" s="1"/>
  <c r="D109" i="34"/>
  <c r="D112" i="34" s="1"/>
  <c r="D110" i="34" s="1"/>
  <c r="R107" i="34"/>
  <c r="Q107" i="34"/>
  <c r="P107" i="34"/>
  <c r="O107" i="34"/>
  <c r="N107" i="34"/>
  <c r="M107" i="34"/>
  <c r="L107" i="34"/>
  <c r="K107" i="34"/>
  <c r="J107" i="34"/>
  <c r="I107" i="34"/>
  <c r="H107" i="34"/>
  <c r="G107" i="34"/>
  <c r="F107" i="34"/>
  <c r="F100" i="34" s="1"/>
  <c r="D107" i="34"/>
  <c r="D100" i="34" s="1"/>
  <c r="A107" i="34"/>
  <c r="A108" i="34" s="1"/>
  <c r="A106" i="34"/>
  <c r="A105" i="34"/>
  <c r="R104" i="34"/>
  <c r="Q104" i="34"/>
  <c r="P104" i="34"/>
  <c r="O104" i="34"/>
  <c r="N104" i="34"/>
  <c r="M104" i="34"/>
  <c r="L104" i="34"/>
  <c r="K104" i="34"/>
  <c r="J104" i="34"/>
  <c r="I104" i="34"/>
  <c r="H104" i="34"/>
  <c r="G104" i="34"/>
  <c r="F104" i="34"/>
  <c r="E104" i="34"/>
  <c r="E99" i="34" s="1"/>
  <c r="D104" i="34"/>
  <c r="A104" i="34"/>
  <c r="A103" i="34"/>
  <c r="R102" i="34"/>
  <c r="Q102" i="34"/>
  <c r="P102" i="34"/>
  <c r="O102" i="34"/>
  <c r="N102" i="34"/>
  <c r="M102" i="34"/>
  <c r="L102" i="34"/>
  <c r="K102" i="34"/>
  <c r="J102" i="34"/>
  <c r="I102" i="34"/>
  <c r="H102" i="34"/>
  <c r="G102" i="34"/>
  <c r="R101" i="34"/>
  <c r="Q101" i="34"/>
  <c r="P101" i="34"/>
  <c r="O101" i="34"/>
  <c r="N101" i="34"/>
  <c r="M101" i="34"/>
  <c r="L101" i="34"/>
  <c r="K101" i="34"/>
  <c r="J101" i="34"/>
  <c r="I101" i="34"/>
  <c r="H101" i="34"/>
  <c r="G101" i="34"/>
  <c r="A101" i="34"/>
  <c r="R100" i="34"/>
  <c r="Q100" i="34"/>
  <c r="P100" i="34"/>
  <c r="O100" i="34"/>
  <c r="N100" i="34"/>
  <c r="M100" i="34"/>
  <c r="L100" i="34"/>
  <c r="K100" i="34"/>
  <c r="J100" i="34"/>
  <c r="I100" i="34"/>
  <c r="H100" i="34"/>
  <c r="G100" i="34"/>
  <c r="A100" i="34"/>
  <c r="R99" i="34"/>
  <c r="Q99" i="34"/>
  <c r="P99" i="34"/>
  <c r="O99" i="34"/>
  <c r="N99" i="34"/>
  <c r="M99" i="34"/>
  <c r="L99" i="34"/>
  <c r="K99" i="34"/>
  <c r="J99" i="34"/>
  <c r="I99" i="34"/>
  <c r="H99" i="34"/>
  <c r="G99" i="34"/>
  <c r="F99" i="34"/>
  <c r="D99" i="34"/>
  <c r="A99" i="34"/>
  <c r="R98" i="34"/>
  <c r="Q98" i="34"/>
  <c r="P98" i="34"/>
  <c r="O98" i="34"/>
  <c r="N98" i="34"/>
  <c r="M98" i="34"/>
  <c r="L98" i="34"/>
  <c r="K98" i="34"/>
  <c r="J98" i="34"/>
  <c r="I98" i="34"/>
  <c r="H98" i="34"/>
  <c r="G98" i="34"/>
  <c r="F98" i="34"/>
  <c r="E98" i="34"/>
  <c r="D98" i="34"/>
  <c r="A98" i="34"/>
  <c r="R97" i="34"/>
  <c r="Q97" i="34"/>
  <c r="P97" i="34"/>
  <c r="O97" i="34"/>
  <c r="N97" i="34"/>
  <c r="M97" i="34"/>
  <c r="L97" i="34"/>
  <c r="K97" i="34"/>
  <c r="J97" i="34"/>
  <c r="I97" i="34"/>
  <c r="H97" i="34"/>
  <c r="G97" i="34"/>
  <c r="R94" i="34"/>
  <c r="P94" i="34"/>
  <c r="N94" i="34"/>
  <c r="L94" i="34"/>
  <c r="J94" i="34"/>
  <c r="H94" i="34"/>
  <c r="D473" i="33"/>
  <c r="D470" i="33"/>
  <c r="R463" i="33"/>
  <c r="Q463" i="33"/>
  <c r="P463" i="33"/>
  <c r="O463" i="33"/>
  <c r="N463" i="33"/>
  <c r="M463" i="33"/>
  <c r="L463" i="33"/>
  <c r="K463" i="33"/>
  <c r="J463" i="33"/>
  <c r="I463" i="33"/>
  <c r="H463" i="33"/>
  <c r="G463" i="33"/>
  <c r="F463" i="33"/>
  <c r="E463" i="33"/>
  <c r="D463" i="33"/>
  <c r="R455" i="33"/>
  <c r="Q455" i="33"/>
  <c r="P455" i="33"/>
  <c r="O455" i="33"/>
  <c r="N455" i="33"/>
  <c r="M455" i="33"/>
  <c r="L455" i="33"/>
  <c r="K455" i="33"/>
  <c r="J455" i="33"/>
  <c r="I455" i="33"/>
  <c r="H455" i="33"/>
  <c r="G455" i="33"/>
  <c r="F455" i="33"/>
  <c r="E455" i="33"/>
  <c r="D455" i="33"/>
  <c r="R453" i="33"/>
  <c r="Q453" i="33"/>
  <c r="P453" i="33"/>
  <c r="O453" i="33"/>
  <c r="N453" i="33"/>
  <c r="M453" i="33"/>
  <c r="L453" i="33"/>
  <c r="K453" i="33"/>
  <c r="J453" i="33"/>
  <c r="I453" i="33"/>
  <c r="H453" i="33"/>
  <c r="G453" i="33"/>
  <c r="F453" i="33"/>
  <c r="E453" i="33"/>
  <c r="D453" i="33"/>
  <c r="R452" i="33"/>
  <c r="Q452" i="33"/>
  <c r="P452" i="33"/>
  <c r="O452" i="33"/>
  <c r="N452" i="33"/>
  <c r="M452" i="33"/>
  <c r="L452" i="33"/>
  <c r="K452" i="33"/>
  <c r="J452" i="33"/>
  <c r="I452" i="33"/>
  <c r="H452" i="33"/>
  <c r="G452" i="33"/>
  <c r="F452" i="33"/>
  <c r="E452" i="33"/>
  <c r="D452" i="33"/>
  <c r="R451" i="33"/>
  <c r="Q451" i="33"/>
  <c r="P451" i="33"/>
  <c r="O451" i="33"/>
  <c r="N451" i="33"/>
  <c r="M451" i="33"/>
  <c r="L451" i="33"/>
  <c r="K451" i="33"/>
  <c r="J451" i="33"/>
  <c r="I451" i="33"/>
  <c r="H451" i="33"/>
  <c r="F451" i="33"/>
  <c r="E451" i="33"/>
  <c r="D451" i="33"/>
  <c r="R450" i="33"/>
  <c r="Q450" i="33"/>
  <c r="P450" i="33"/>
  <c r="O450" i="33"/>
  <c r="N450" i="33"/>
  <c r="M450" i="33"/>
  <c r="L450" i="33"/>
  <c r="K450" i="33"/>
  <c r="J450" i="33"/>
  <c r="I450" i="33"/>
  <c r="H450" i="33"/>
  <c r="G450" i="33"/>
  <c r="F450" i="33"/>
  <c r="E450" i="33"/>
  <c r="D450" i="33"/>
  <c r="R449" i="33"/>
  <c r="Q449" i="33"/>
  <c r="P449" i="33"/>
  <c r="O449" i="33"/>
  <c r="N449" i="33"/>
  <c r="M449" i="33"/>
  <c r="L449" i="33"/>
  <c r="K449" i="33"/>
  <c r="J449" i="33"/>
  <c r="I449" i="33"/>
  <c r="H449" i="33"/>
  <c r="G449" i="33"/>
  <c r="F449" i="33"/>
  <c r="F446" i="33" s="1"/>
  <c r="E449" i="33"/>
  <c r="D449" i="33"/>
  <c r="D446" i="33" s="1"/>
  <c r="R448" i="33"/>
  <c r="Q448" i="33"/>
  <c r="P448" i="33"/>
  <c r="O448" i="33"/>
  <c r="N448" i="33"/>
  <c r="M448" i="33"/>
  <c r="L448" i="33"/>
  <c r="K448" i="33"/>
  <c r="J448" i="33"/>
  <c r="I448" i="33"/>
  <c r="H448" i="33"/>
  <c r="G448" i="33"/>
  <c r="F448" i="33"/>
  <c r="E448" i="33"/>
  <c r="D448" i="33"/>
  <c r="R447" i="33"/>
  <c r="Q447" i="33"/>
  <c r="Q446" i="33" s="1"/>
  <c r="P447" i="33"/>
  <c r="O447" i="33"/>
  <c r="O446" i="33" s="1"/>
  <c r="N447" i="33"/>
  <c r="M447" i="33"/>
  <c r="M446" i="33" s="1"/>
  <c r="L447" i="33"/>
  <c r="K447" i="33"/>
  <c r="K446" i="33" s="1"/>
  <c r="J447" i="33"/>
  <c r="I447" i="33"/>
  <c r="I446" i="33" s="1"/>
  <c r="H447" i="33"/>
  <c r="G447" i="33"/>
  <c r="G446" i="33" s="1"/>
  <c r="F447" i="33"/>
  <c r="E447" i="33"/>
  <c r="E446" i="33" s="1"/>
  <c r="D447" i="33"/>
  <c r="R446" i="33"/>
  <c r="P446" i="33"/>
  <c r="N446" i="33"/>
  <c r="L446" i="33"/>
  <c r="J446" i="33"/>
  <c r="H446" i="33"/>
  <c r="R445" i="33"/>
  <c r="Q445" i="33"/>
  <c r="P445" i="33"/>
  <c r="O445" i="33"/>
  <c r="N445" i="33"/>
  <c r="M445" i="33"/>
  <c r="L445" i="33"/>
  <c r="K445" i="33"/>
  <c r="J445" i="33"/>
  <c r="I445" i="33"/>
  <c r="H445" i="33"/>
  <c r="G445" i="33"/>
  <c r="F445" i="33"/>
  <c r="E445" i="33"/>
  <c r="D445" i="33"/>
  <c r="R444" i="33"/>
  <c r="Q444" i="33"/>
  <c r="P444" i="33"/>
  <c r="O444" i="33"/>
  <c r="N444" i="33"/>
  <c r="M444" i="33"/>
  <c r="L444" i="33"/>
  <c r="K444" i="33"/>
  <c r="J444" i="33"/>
  <c r="I444" i="33"/>
  <c r="H444" i="33"/>
  <c r="G444" i="33"/>
  <c r="F444" i="33"/>
  <c r="E444" i="33"/>
  <c r="D444" i="33"/>
  <c r="F425" i="33"/>
  <c r="F418" i="33" s="1"/>
  <c r="E425" i="33"/>
  <c r="D425" i="33"/>
  <c r="F424" i="33"/>
  <c r="E424" i="33"/>
  <c r="D424" i="33"/>
  <c r="F423" i="33"/>
  <c r="E423" i="33"/>
  <c r="D423" i="33"/>
  <c r="F422" i="33"/>
  <c r="E422" i="33"/>
  <c r="D422" i="33"/>
  <c r="F421" i="33"/>
  <c r="E421" i="33"/>
  <c r="D421" i="33"/>
  <c r="F420" i="33"/>
  <c r="E420" i="33"/>
  <c r="D420" i="33"/>
  <c r="F419" i="33"/>
  <c r="E419" i="33"/>
  <c r="E418" i="33" s="1"/>
  <c r="D419" i="33"/>
  <c r="F417" i="33"/>
  <c r="E417" i="33"/>
  <c r="D417" i="33"/>
  <c r="F416" i="33"/>
  <c r="E416" i="33"/>
  <c r="D416" i="33"/>
  <c r="F415" i="33"/>
  <c r="E415" i="33"/>
  <c r="D415" i="33"/>
  <c r="F414" i="33"/>
  <c r="E414" i="33"/>
  <c r="D414" i="33"/>
  <c r="F413" i="33"/>
  <c r="E413" i="33"/>
  <c r="D413" i="33"/>
  <c r="F411" i="33"/>
  <c r="E411" i="33"/>
  <c r="D411" i="33"/>
  <c r="F410" i="33"/>
  <c r="E410" i="33"/>
  <c r="D410" i="33"/>
  <c r="F409" i="33"/>
  <c r="E409" i="33"/>
  <c r="D409" i="33"/>
  <c r="F408" i="33"/>
  <c r="E408" i="33"/>
  <c r="E407" i="33" s="1"/>
  <c r="D408" i="33"/>
  <c r="F407" i="33"/>
  <c r="D407" i="33"/>
  <c r="F406" i="33"/>
  <c r="E406" i="33"/>
  <c r="D406" i="33"/>
  <c r="F405" i="33"/>
  <c r="E405" i="33"/>
  <c r="D405" i="33"/>
  <c r="F404" i="33"/>
  <c r="E404" i="33"/>
  <c r="D404" i="33"/>
  <c r="F403" i="33"/>
  <c r="E403" i="33"/>
  <c r="D403" i="33"/>
  <c r="R393" i="33"/>
  <c r="Q393" i="33"/>
  <c r="P393" i="33"/>
  <c r="O393" i="33"/>
  <c r="N393" i="33"/>
  <c r="M393" i="33"/>
  <c r="L393" i="33"/>
  <c r="K393" i="33"/>
  <c r="J393" i="33"/>
  <c r="I393" i="33"/>
  <c r="H393" i="33"/>
  <c r="G393" i="33"/>
  <c r="F393" i="33"/>
  <c r="E393" i="33"/>
  <c r="D393" i="33"/>
  <c r="R392" i="33"/>
  <c r="Q392" i="33"/>
  <c r="P392" i="33"/>
  <c r="O392" i="33"/>
  <c r="N392" i="33"/>
  <c r="M392" i="33"/>
  <c r="L392" i="33"/>
  <c r="K392" i="33"/>
  <c r="J392" i="33"/>
  <c r="I392" i="33"/>
  <c r="H392" i="33"/>
  <c r="G392" i="33"/>
  <c r="F392" i="33"/>
  <c r="E392" i="33"/>
  <c r="D392" i="33"/>
  <c r="R390" i="33"/>
  <c r="Q390" i="33"/>
  <c r="P390" i="33"/>
  <c r="O390" i="33"/>
  <c r="N390" i="33"/>
  <c r="M390" i="33"/>
  <c r="L390" i="33"/>
  <c r="K390" i="33"/>
  <c r="J390" i="33"/>
  <c r="I390" i="33"/>
  <c r="H390" i="33"/>
  <c r="G390" i="33"/>
  <c r="F390" i="33"/>
  <c r="E390" i="33"/>
  <c r="E388" i="33" s="1"/>
  <c r="D390" i="33"/>
  <c r="R389" i="33"/>
  <c r="R388" i="33" s="1"/>
  <c r="Q389" i="33"/>
  <c r="P389" i="33"/>
  <c r="P388" i="33" s="1"/>
  <c r="O389" i="33"/>
  <c r="N389" i="33"/>
  <c r="N388" i="33" s="1"/>
  <c r="M389" i="33"/>
  <c r="L389" i="33"/>
  <c r="L388" i="33" s="1"/>
  <c r="K389" i="33"/>
  <c r="J389" i="33"/>
  <c r="J388" i="33" s="1"/>
  <c r="I389" i="33"/>
  <c r="H389" i="33"/>
  <c r="H388" i="33" s="1"/>
  <c r="G389" i="33"/>
  <c r="F389" i="33"/>
  <c r="F388" i="33" s="1"/>
  <c r="E389" i="33"/>
  <c r="D389" i="33"/>
  <c r="D388" i="33" s="1"/>
  <c r="Q388" i="33"/>
  <c r="O388" i="33"/>
  <c r="M388" i="33"/>
  <c r="K388" i="33"/>
  <c r="I388" i="33"/>
  <c r="G388" i="33"/>
  <c r="R387" i="33"/>
  <c r="Q387" i="33"/>
  <c r="P387" i="33"/>
  <c r="O387" i="33"/>
  <c r="N387" i="33"/>
  <c r="M387" i="33"/>
  <c r="L387" i="33"/>
  <c r="K387" i="33"/>
  <c r="J387" i="33"/>
  <c r="I387" i="33"/>
  <c r="H387" i="33"/>
  <c r="G387" i="33"/>
  <c r="F387" i="33"/>
  <c r="E387" i="33"/>
  <c r="D387" i="33"/>
  <c r="R386" i="33"/>
  <c r="Q386" i="33"/>
  <c r="Q385" i="33" s="1"/>
  <c r="P386" i="33"/>
  <c r="O386" i="33"/>
  <c r="O385" i="33" s="1"/>
  <c r="N386" i="33"/>
  <c r="M386" i="33"/>
  <c r="M385" i="33" s="1"/>
  <c r="L386" i="33"/>
  <c r="K386" i="33"/>
  <c r="K385" i="33" s="1"/>
  <c r="J386" i="33"/>
  <c r="I386" i="33"/>
  <c r="I385" i="33" s="1"/>
  <c r="H386" i="33"/>
  <c r="G386" i="33"/>
  <c r="G385" i="33" s="1"/>
  <c r="F386" i="33"/>
  <c r="E386" i="33"/>
  <c r="E385" i="33" s="1"/>
  <c r="D386" i="33"/>
  <c r="R385" i="33"/>
  <c r="P385" i="33"/>
  <c r="N385" i="33"/>
  <c r="L385" i="33"/>
  <c r="J385" i="33"/>
  <c r="H385" i="33"/>
  <c r="F385" i="33"/>
  <c r="D385" i="33"/>
  <c r="R384" i="33"/>
  <c r="Q384" i="33"/>
  <c r="P384" i="33"/>
  <c r="O384" i="33"/>
  <c r="N384" i="33"/>
  <c r="M384" i="33"/>
  <c r="L384" i="33"/>
  <c r="K384" i="33"/>
  <c r="J384" i="33"/>
  <c r="I384" i="33"/>
  <c r="H384" i="33"/>
  <c r="G384" i="33"/>
  <c r="F384" i="33"/>
  <c r="E384" i="33"/>
  <c r="D384" i="33"/>
  <c r="R383" i="33"/>
  <c r="Q383" i="33"/>
  <c r="P383" i="33"/>
  <c r="O383" i="33"/>
  <c r="N383" i="33"/>
  <c r="M383" i="33"/>
  <c r="L383" i="33"/>
  <c r="K383" i="33"/>
  <c r="J383" i="33"/>
  <c r="I383" i="33"/>
  <c r="H383" i="33"/>
  <c r="F383" i="33"/>
  <c r="E383" i="33"/>
  <c r="D383" i="33"/>
  <c r="R382" i="33"/>
  <c r="Q382" i="33"/>
  <c r="Q381" i="33" s="1"/>
  <c r="P382" i="33"/>
  <c r="O382" i="33"/>
  <c r="O381" i="33" s="1"/>
  <c r="N382" i="33"/>
  <c r="M382" i="33"/>
  <c r="M381" i="33" s="1"/>
  <c r="L382" i="33"/>
  <c r="K382" i="33"/>
  <c r="K381" i="33" s="1"/>
  <c r="J382" i="33"/>
  <c r="I382" i="33"/>
  <c r="I381" i="33" s="1"/>
  <c r="H382" i="33"/>
  <c r="G382" i="33"/>
  <c r="F382" i="33"/>
  <c r="E382" i="33"/>
  <c r="E381" i="33" s="1"/>
  <c r="D382" i="33"/>
  <c r="R381" i="33"/>
  <c r="P381" i="33"/>
  <c r="N381" i="33"/>
  <c r="L381" i="33"/>
  <c r="J381" i="33"/>
  <c r="H381" i="33"/>
  <c r="F381" i="33"/>
  <c r="D381" i="33"/>
  <c r="R380" i="33"/>
  <c r="Q380" i="33"/>
  <c r="P380" i="33"/>
  <c r="O380" i="33"/>
  <c r="N380" i="33"/>
  <c r="M380" i="33"/>
  <c r="L380" i="33"/>
  <c r="K380" i="33"/>
  <c r="J380" i="33"/>
  <c r="I380" i="33"/>
  <c r="H380" i="33"/>
  <c r="G380" i="33"/>
  <c r="F380" i="33"/>
  <c r="E380" i="33"/>
  <c r="D380" i="33"/>
  <c r="R379" i="33"/>
  <c r="Q379" i="33"/>
  <c r="P379" i="33"/>
  <c r="O379" i="33"/>
  <c r="N379" i="33"/>
  <c r="M379" i="33"/>
  <c r="L379" i="33"/>
  <c r="K379" i="33"/>
  <c r="J379" i="33"/>
  <c r="I379" i="33"/>
  <c r="H379" i="33"/>
  <c r="G379" i="33"/>
  <c r="F379" i="33"/>
  <c r="E379" i="33"/>
  <c r="D379" i="33"/>
  <c r="R378" i="33"/>
  <c r="Q378" i="33"/>
  <c r="P378" i="33"/>
  <c r="O378" i="33"/>
  <c r="N378" i="33"/>
  <c r="M378" i="33"/>
  <c r="L378" i="33"/>
  <c r="K378" i="33"/>
  <c r="J378" i="33"/>
  <c r="I378" i="33"/>
  <c r="H378" i="33"/>
  <c r="G378" i="33"/>
  <c r="F378" i="33"/>
  <c r="E378" i="33"/>
  <c r="D378" i="33"/>
  <c r="R377" i="33"/>
  <c r="Q377" i="33"/>
  <c r="P377" i="33"/>
  <c r="O377" i="33"/>
  <c r="N377" i="33"/>
  <c r="M377" i="33"/>
  <c r="L377" i="33"/>
  <c r="K377" i="33"/>
  <c r="J377" i="33"/>
  <c r="I377" i="33"/>
  <c r="H377" i="33"/>
  <c r="G377" i="33"/>
  <c r="F377" i="33"/>
  <c r="E377" i="33"/>
  <c r="D377" i="33"/>
  <c r="R376" i="33"/>
  <c r="Q376" i="33"/>
  <c r="Q375" i="33" s="1"/>
  <c r="P376" i="33"/>
  <c r="O376" i="33"/>
  <c r="O375" i="33" s="1"/>
  <c r="N376" i="33"/>
  <c r="M376" i="33"/>
  <c r="M375" i="33" s="1"/>
  <c r="L376" i="33"/>
  <c r="K376" i="33"/>
  <c r="K375" i="33" s="1"/>
  <c r="J376" i="33"/>
  <c r="I376" i="33"/>
  <c r="I375" i="33" s="1"/>
  <c r="H376" i="33"/>
  <c r="G376" i="33"/>
  <c r="G375" i="33" s="1"/>
  <c r="F376" i="33"/>
  <c r="F375" i="33" s="1"/>
  <c r="E376" i="33"/>
  <c r="E375" i="33" s="1"/>
  <c r="D376" i="33"/>
  <c r="R375" i="33"/>
  <c r="P375" i="33"/>
  <c r="N375" i="33"/>
  <c r="L375" i="33"/>
  <c r="J375" i="33"/>
  <c r="H375" i="33"/>
  <c r="D375" i="33"/>
  <c r="R374" i="33"/>
  <c r="Q374" i="33"/>
  <c r="P374" i="33"/>
  <c r="O374" i="33"/>
  <c r="N374" i="33"/>
  <c r="M374" i="33"/>
  <c r="L374" i="33"/>
  <c r="K374" i="33"/>
  <c r="J374" i="33"/>
  <c r="I374" i="33"/>
  <c r="H374" i="33"/>
  <c r="G374" i="33"/>
  <c r="F374" i="33"/>
  <c r="E374" i="33"/>
  <c r="D374" i="33"/>
  <c r="R373" i="33"/>
  <c r="Q373" i="33"/>
  <c r="P373" i="33"/>
  <c r="O373" i="33"/>
  <c r="N373" i="33"/>
  <c r="M373" i="33"/>
  <c r="L373" i="33"/>
  <c r="K373" i="33"/>
  <c r="J373" i="33"/>
  <c r="I373" i="33"/>
  <c r="H373" i="33"/>
  <c r="G373" i="33"/>
  <c r="F373" i="33"/>
  <c r="E373" i="33"/>
  <c r="D373" i="33"/>
  <c r="R372" i="33"/>
  <c r="Q372" i="33"/>
  <c r="P372" i="33"/>
  <c r="O372" i="33"/>
  <c r="N372" i="33"/>
  <c r="M372" i="33"/>
  <c r="L372" i="33"/>
  <c r="K372" i="33"/>
  <c r="J372" i="33"/>
  <c r="I372" i="33"/>
  <c r="H372" i="33"/>
  <c r="G372" i="33"/>
  <c r="F372" i="33"/>
  <c r="E372" i="33"/>
  <c r="D372" i="33"/>
  <c r="R371" i="33"/>
  <c r="Q371" i="33"/>
  <c r="P371" i="33"/>
  <c r="O371" i="33"/>
  <c r="N371" i="33"/>
  <c r="M371" i="33"/>
  <c r="L371" i="33"/>
  <c r="K371" i="33"/>
  <c r="J371" i="33"/>
  <c r="I371" i="33"/>
  <c r="H371" i="33"/>
  <c r="G371" i="33"/>
  <c r="F371" i="33"/>
  <c r="E371" i="33"/>
  <c r="D371" i="33"/>
  <c r="R369" i="33"/>
  <c r="Q369" i="33"/>
  <c r="P369" i="33"/>
  <c r="O369" i="33"/>
  <c r="N369" i="33"/>
  <c r="M369" i="33"/>
  <c r="L369" i="33"/>
  <c r="K369" i="33"/>
  <c r="J369" i="33"/>
  <c r="I369" i="33"/>
  <c r="H369" i="33"/>
  <c r="G369" i="33"/>
  <c r="F369" i="33"/>
  <c r="E369" i="33"/>
  <c r="D369" i="33"/>
  <c r="R368" i="33"/>
  <c r="Q368" i="33"/>
  <c r="P368" i="33"/>
  <c r="O368" i="33"/>
  <c r="N368" i="33"/>
  <c r="M368" i="33"/>
  <c r="L368" i="33"/>
  <c r="K368" i="33"/>
  <c r="J368" i="33"/>
  <c r="I368" i="33"/>
  <c r="H368" i="33"/>
  <c r="G368" i="33"/>
  <c r="F368" i="33"/>
  <c r="E368" i="33"/>
  <c r="D368" i="33"/>
  <c r="R367" i="33"/>
  <c r="Q367" i="33"/>
  <c r="P367" i="33"/>
  <c r="O367" i="33"/>
  <c r="N367" i="33"/>
  <c r="M367" i="33"/>
  <c r="L367" i="33"/>
  <c r="K367" i="33"/>
  <c r="J367" i="33"/>
  <c r="I367" i="33"/>
  <c r="H367" i="33"/>
  <c r="G367" i="33"/>
  <c r="F367" i="33"/>
  <c r="E367" i="33"/>
  <c r="D367" i="33"/>
  <c r="R365" i="33"/>
  <c r="Q365" i="33"/>
  <c r="P365" i="33"/>
  <c r="O365" i="33"/>
  <c r="N365" i="33"/>
  <c r="M365" i="33"/>
  <c r="L365" i="33"/>
  <c r="K365" i="33"/>
  <c r="J365" i="33"/>
  <c r="I365" i="33"/>
  <c r="H365" i="33"/>
  <c r="G365" i="33"/>
  <c r="F365" i="33"/>
  <c r="E365" i="33"/>
  <c r="D365" i="33"/>
  <c r="R364" i="33"/>
  <c r="Q364" i="33"/>
  <c r="P364" i="33"/>
  <c r="O364" i="33"/>
  <c r="N364" i="33"/>
  <c r="M364" i="33"/>
  <c r="L364" i="33"/>
  <c r="K364" i="33"/>
  <c r="J364" i="33"/>
  <c r="I364" i="33"/>
  <c r="H364" i="33"/>
  <c r="G364" i="33"/>
  <c r="F364" i="33"/>
  <c r="E364" i="33"/>
  <c r="D364" i="33"/>
  <c r="R363" i="33"/>
  <c r="Q363" i="33"/>
  <c r="P363" i="33"/>
  <c r="O363" i="33"/>
  <c r="N363" i="33"/>
  <c r="M363" i="33"/>
  <c r="L363" i="33"/>
  <c r="K363" i="33"/>
  <c r="J363" i="33"/>
  <c r="I363" i="33"/>
  <c r="H363" i="33"/>
  <c r="G363" i="33"/>
  <c r="F363" i="33"/>
  <c r="E363" i="33"/>
  <c r="D363" i="33"/>
  <c r="R362" i="33"/>
  <c r="Q362" i="33"/>
  <c r="P362" i="33"/>
  <c r="O362" i="33"/>
  <c r="N362" i="33"/>
  <c r="M362" i="33"/>
  <c r="L362" i="33"/>
  <c r="K362" i="33"/>
  <c r="J362" i="33"/>
  <c r="I362" i="33"/>
  <c r="H362" i="33"/>
  <c r="G362" i="33"/>
  <c r="F362" i="33"/>
  <c r="E362" i="33"/>
  <c r="D362" i="33"/>
  <c r="R357" i="33"/>
  <c r="Q357" i="33"/>
  <c r="P357" i="33"/>
  <c r="O357" i="33"/>
  <c r="N357" i="33"/>
  <c r="M357" i="33"/>
  <c r="L357" i="33"/>
  <c r="K357" i="33"/>
  <c r="J357" i="33"/>
  <c r="I357" i="33"/>
  <c r="H357" i="33"/>
  <c r="G357" i="33"/>
  <c r="F357" i="33"/>
  <c r="E357" i="33"/>
  <c r="D357" i="33"/>
  <c r="E344" i="33"/>
  <c r="A337" i="33"/>
  <c r="R335" i="33"/>
  <c r="R329" i="33" s="1"/>
  <c r="Q335" i="33"/>
  <c r="P335" i="33"/>
  <c r="P329" i="33" s="1"/>
  <c r="O335" i="33"/>
  <c r="N335" i="33"/>
  <c r="N329" i="33" s="1"/>
  <c r="M335" i="33"/>
  <c r="L335" i="33"/>
  <c r="L329" i="33" s="1"/>
  <c r="K335" i="33"/>
  <c r="J335" i="33"/>
  <c r="J329" i="33" s="1"/>
  <c r="I335" i="33"/>
  <c r="H335" i="33"/>
  <c r="H329" i="33" s="1"/>
  <c r="G335" i="33"/>
  <c r="F335" i="33"/>
  <c r="F329" i="33" s="1"/>
  <c r="E335" i="33"/>
  <c r="E329" i="33" s="1"/>
  <c r="E328" i="33" s="1"/>
  <c r="D335" i="33"/>
  <c r="D329" i="33" s="1"/>
  <c r="A335" i="33"/>
  <c r="A338" i="33" s="1"/>
  <c r="A333" i="33"/>
  <c r="A332" i="33"/>
  <c r="A331" i="33"/>
  <c r="A330" i="33"/>
  <c r="A334" i="33" s="1"/>
  <c r="Q329" i="33"/>
  <c r="O329" i="33"/>
  <c r="M329" i="33"/>
  <c r="K329" i="33"/>
  <c r="I329" i="33"/>
  <c r="G329" i="33"/>
  <c r="R328" i="33"/>
  <c r="Q328" i="33"/>
  <c r="P328" i="33"/>
  <c r="O328" i="33"/>
  <c r="N328" i="33"/>
  <c r="M328" i="33"/>
  <c r="L328" i="33"/>
  <c r="K328" i="33"/>
  <c r="J328" i="33"/>
  <c r="I328" i="33"/>
  <c r="H328" i="33"/>
  <c r="G328" i="33"/>
  <c r="A325" i="33"/>
  <c r="G324" i="33"/>
  <c r="G321" i="33" s="1"/>
  <c r="A324" i="33"/>
  <c r="A323" i="33"/>
  <c r="A322" i="33"/>
  <c r="R321" i="33"/>
  <c r="Q321" i="33"/>
  <c r="P321" i="33"/>
  <c r="O321" i="33"/>
  <c r="N321" i="33"/>
  <c r="M321" i="33"/>
  <c r="L321" i="33"/>
  <c r="K321" i="33"/>
  <c r="J321" i="33"/>
  <c r="I321" i="33"/>
  <c r="H321" i="33"/>
  <c r="F321" i="33"/>
  <c r="E321" i="33"/>
  <c r="D321" i="33"/>
  <c r="R318" i="33"/>
  <c r="Q318" i="33"/>
  <c r="P318" i="33"/>
  <c r="O318" i="33"/>
  <c r="N318" i="33"/>
  <c r="M318" i="33"/>
  <c r="L318" i="33"/>
  <c r="K318" i="33"/>
  <c r="J318" i="33"/>
  <c r="I318" i="33"/>
  <c r="H318" i="33"/>
  <c r="G318" i="33"/>
  <c r="F318" i="33"/>
  <c r="E318" i="33"/>
  <c r="D318" i="33"/>
  <c r="A318" i="33"/>
  <c r="A319" i="33" s="1"/>
  <c r="A317" i="33"/>
  <c r="G316" i="33"/>
  <c r="A316" i="33"/>
  <c r="A315" i="33"/>
  <c r="R314" i="33"/>
  <c r="Q314" i="33"/>
  <c r="P314" i="33"/>
  <c r="O314" i="33"/>
  <c r="N314" i="33"/>
  <c r="M314" i="33"/>
  <c r="L314" i="33"/>
  <c r="K314" i="33"/>
  <c r="J314" i="33"/>
  <c r="I314" i="33"/>
  <c r="H314" i="33"/>
  <c r="G314" i="33"/>
  <c r="F314" i="33"/>
  <c r="E314" i="33"/>
  <c r="D314" i="33"/>
  <c r="R308" i="33"/>
  <c r="Q308" i="33"/>
  <c r="P308" i="33"/>
  <c r="O308" i="33"/>
  <c r="N308" i="33"/>
  <c r="M308" i="33"/>
  <c r="L308" i="33"/>
  <c r="K308" i="33"/>
  <c r="J308" i="33"/>
  <c r="I308" i="33"/>
  <c r="H308" i="33"/>
  <c r="G308" i="33"/>
  <c r="F308" i="33"/>
  <c r="E308" i="33"/>
  <c r="D308" i="33"/>
  <c r="A308" i="33"/>
  <c r="A313" i="33" s="1"/>
  <c r="A307" i="33"/>
  <c r="A306" i="33"/>
  <c r="A305" i="33"/>
  <c r="A304" i="33"/>
  <c r="A303" i="33"/>
  <c r="A302" i="33"/>
  <c r="A301" i="33"/>
  <c r="A300" i="33"/>
  <c r="R299" i="33"/>
  <c r="Q299" i="33"/>
  <c r="P299" i="33"/>
  <c r="O299" i="33"/>
  <c r="N299" i="33"/>
  <c r="M299" i="33"/>
  <c r="L299" i="33"/>
  <c r="K299" i="33"/>
  <c r="J299" i="33"/>
  <c r="I299" i="33"/>
  <c r="H299" i="33"/>
  <c r="G299" i="33"/>
  <c r="F299" i="33"/>
  <c r="E299" i="33"/>
  <c r="D299" i="33"/>
  <c r="A298" i="33"/>
  <c r="A297" i="33"/>
  <c r="A296" i="33"/>
  <c r="A295" i="33"/>
  <c r="A294" i="33"/>
  <c r="A293" i="33"/>
  <c r="A292" i="33"/>
  <c r="A291" i="33"/>
  <c r="A290" i="33"/>
  <c r="A289" i="33"/>
  <c r="A288" i="33"/>
  <c r="A287" i="33"/>
  <c r="A286" i="33"/>
  <c r="R285" i="33"/>
  <c r="Q285" i="33"/>
  <c r="P285" i="33"/>
  <c r="O285" i="33"/>
  <c r="N285" i="33"/>
  <c r="M285" i="33"/>
  <c r="L285" i="33"/>
  <c r="K285" i="33"/>
  <c r="J285" i="33"/>
  <c r="I285" i="33"/>
  <c r="H285" i="33"/>
  <c r="G285" i="33"/>
  <c r="F285" i="33"/>
  <c r="E285" i="33"/>
  <c r="D285" i="33"/>
  <c r="A283" i="33"/>
  <c r="A285" i="33" s="1"/>
  <c r="R282" i="33"/>
  <c r="Q282" i="33"/>
  <c r="P282" i="33"/>
  <c r="O282" i="33"/>
  <c r="N282" i="33"/>
  <c r="M282" i="33"/>
  <c r="L282" i="33"/>
  <c r="K282" i="33"/>
  <c r="J282" i="33"/>
  <c r="I282" i="33"/>
  <c r="H282" i="33"/>
  <c r="G282" i="33"/>
  <c r="F282" i="33"/>
  <c r="E282" i="33"/>
  <c r="D282" i="33"/>
  <c r="A281" i="33"/>
  <c r="A280" i="33"/>
  <c r="A279" i="33"/>
  <c r="R278" i="33"/>
  <c r="Q278" i="33"/>
  <c r="P278" i="33"/>
  <c r="O278" i="33"/>
  <c r="N278" i="33"/>
  <c r="M278" i="33"/>
  <c r="L278" i="33"/>
  <c r="K278" i="33"/>
  <c r="J278" i="33"/>
  <c r="I278" i="33"/>
  <c r="H278" i="33"/>
  <c r="G278" i="33"/>
  <c r="F278" i="33"/>
  <c r="E278" i="33"/>
  <c r="D278" i="33"/>
  <c r="A276" i="33"/>
  <c r="A278" i="33" s="1"/>
  <c r="R275" i="33"/>
  <c r="Q275" i="33"/>
  <c r="P275" i="33"/>
  <c r="O275" i="33"/>
  <c r="N275" i="33"/>
  <c r="M275" i="33"/>
  <c r="L275" i="33"/>
  <c r="K275" i="33"/>
  <c r="J275" i="33"/>
  <c r="I275" i="33"/>
  <c r="H275" i="33"/>
  <c r="G275" i="33"/>
  <c r="F275" i="33"/>
  <c r="E275" i="33"/>
  <c r="D275" i="33"/>
  <c r="A274" i="33"/>
  <c r="R272" i="33"/>
  <c r="Q272" i="33"/>
  <c r="P272" i="33"/>
  <c r="O272" i="33"/>
  <c r="N272" i="33"/>
  <c r="M272" i="33"/>
  <c r="L272" i="33"/>
  <c r="K272" i="33"/>
  <c r="J272" i="33"/>
  <c r="I272" i="33"/>
  <c r="H272" i="33"/>
  <c r="G272" i="33"/>
  <c r="F272" i="33"/>
  <c r="E272" i="33"/>
  <c r="D272" i="33"/>
  <c r="R269" i="33"/>
  <c r="R267" i="33" s="1"/>
  <c r="Q269" i="33"/>
  <c r="P269" i="33"/>
  <c r="P267" i="33" s="1"/>
  <c r="O269" i="33"/>
  <c r="N269" i="33"/>
  <c r="N267" i="33" s="1"/>
  <c r="M269" i="33"/>
  <c r="L269" i="33"/>
  <c r="L267" i="33" s="1"/>
  <c r="K269" i="33"/>
  <c r="J269" i="33"/>
  <c r="J267" i="33" s="1"/>
  <c r="I269" i="33"/>
  <c r="H269" i="33"/>
  <c r="H267" i="33" s="1"/>
  <c r="G269" i="33"/>
  <c r="F269" i="33"/>
  <c r="F267" i="33" s="1"/>
  <c r="E269" i="33"/>
  <c r="D269" i="33"/>
  <c r="D267" i="33" s="1"/>
  <c r="A269" i="33"/>
  <c r="A273" i="33" s="1"/>
  <c r="A268" i="33"/>
  <c r="Q267" i="33"/>
  <c r="O267" i="33"/>
  <c r="M267" i="33"/>
  <c r="K267" i="33"/>
  <c r="I267" i="33"/>
  <c r="G267" i="33"/>
  <c r="E267" i="33"/>
  <c r="R266" i="33"/>
  <c r="Q266" i="33"/>
  <c r="P266" i="33"/>
  <c r="O266" i="33"/>
  <c r="N266" i="33"/>
  <c r="M266" i="33"/>
  <c r="L266" i="33"/>
  <c r="K266" i="33"/>
  <c r="J266" i="33"/>
  <c r="I266" i="33"/>
  <c r="H266" i="33"/>
  <c r="G266" i="33"/>
  <c r="F266" i="33"/>
  <c r="E266" i="33"/>
  <c r="D266" i="33"/>
  <c r="R264" i="33"/>
  <c r="Q264" i="33"/>
  <c r="P264" i="33"/>
  <c r="O264" i="33"/>
  <c r="N264" i="33"/>
  <c r="M264" i="33"/>
  <c r="L264" i="33"/>
  <c r="K264" i="33"/>
  <c r="J264" i="33"/>
  <c r="I264" i="33"/>
  <c r="H264" i="33"/>
  <c r="G264" i="33"/>
  <c r="F264" i="33"/>
  <c r="E264" i="33"/>
  <c r="D264" i="33"/>
  <c r="R257" i="33"/>
  <c r="R370" i="33" s="1"/>
  <c r="Q257" i="33"/>
  <c r="Q370" i="33" s="1"/>
  <c r="P257" i="33"/>
  <c r="P370" i="33" s="1"/>
  <c r="O257" i="33"/>
  <c r="O370" i="33" s="1"/>
  <c r="N257" i="33"/>
  <c r="N370" i="33" s="1"/>
  <c r="M257" i="33"/>
  <c r="M370" i="33" s="1"/>
  <c r="L257" i="33"/>
  <c r="L370" i="33" s="1"/>
  <c r="K257" i="33"/>
  <c r="K370" i="33" s="1"/>
  <c r="J257" i="33"/>
  <c r="J370" i="33" s="1"/>
  <c r="I257" i="33"/>
  <c r="I370" i="33" s="1"/>
  <c r="H257" i="33"/>
  <c r="H370" i="33" s="1"/>
  <c r="G257" i="33"/>
  <c r="G370" i="33" s="1"/>
  <c r="F257" i="33"/>
  <c r="F370" i="33" s="1"/>
  <c r="E257" i="33"/>
  <c r="E370" i="33" s="1"/>
  <c r="D257" i="33"/>
  <c r="D370" i="33" s="1"/>
  <c r="R254" i="33"/>
  <c r="Q254" i="33"/>
  <c r="P254" i="33"/>
  <c r="O254" i="33"/>
  <c r="N254" i="33"/>
  <c r="M254" i="33"/>
  <c r="L254" i="33"/>
  <c r="K254" i="33"/>
  <c r="J254" i="33"/>
  <c r="I254" i="33"/>
  <c r="H254" i="33"/>
  <c r="G254" i="33"/>
  <c r="F254" i="33"/>
  <c r="E254" i="33"/>
  <c r="D254" i="33"/>
  <c r="R251" i="33"/>
  <c r="Q251" i="33"/>
  <c r="P251" i="33"/>
  <c r="O251" i="33"/>
  <c r="N251" i="33"/>
  <c r="M251" i="33"/>
  <c r="L251" i="33"/>
  <c r="K251" i="33"/>
  <c r="J251" i="33"/>
  <c r="I251" i="33"/>
  <c r="H251" i="33"/>
  <c r="G251" i="33"/>
  <c r="F251" i="33"/>
  <c r="E251" i="33"/>
  <c r="D251" i="33"/>
  <c r="R250" i="33"/>
  <c r="Q250" i="33"/>
  <c r="P250" i="33"/>
  <c r="O250" i="33"/>
  <c r="N250" i="33"/>
  <c r="M250" i="33"/>
  <c r="L250" i="33"/>
  <c r="K250" i="33"/>
  <c r="J250" i="33"/>
  <c r="I250" i="33"/>
  <c r="H250" i="33"/>
  <c r="G250" i="33"/>
  <c r="F250" i="33"/>
  <c r="E250" i="33"/>
  <c r="D250" i="33"/>
  <c r="R247" i="33"/>
  <c r="R464" i="33" s="1"/>
  <c r="Q247" i="33"/>
  <c r="P247" i="33"/>
  <c r="P464" i="33" s="1"/>
  <c r="O247" i="33"/>
  <c r="N247" i="33"/>
  <c r="N464" i="33" s="1"/>
  <c r="M247" i="33"/>
  <c r="L247" i="33"/>
  <c r="L464" i="33" s="1"/>
  <c r="K247" i="33"/>
  <c r="J247" i="33"/>
  <c r="J464" i="33" s="1"/>
  <c r="I247" i="33"/>
  <c r="H247" i="33"/>
  <c r="H464" i="33" s="1"/>
  <c r="G247" i="33"/>
  <c r="F247" i="33"/>
  <c r="F464" i="33" s="1"/>
  <c r="E247" i="33"/>
  <c r="D247" i="33"/>
  <c r="D464" i="33" s="1"/>
  <c r="R244" i="33"/>
  <c r="Q244" i="33"/>
  <c r="P244" i="33"/>
  <c r="O244" i="33"/>
  <c r="N244" i="33"/>
  <c r="M244" i="33"/>
  <c r="L244" i="33"/>
  <c r="K244" i="33"/>
  <c r="J244" i="33"/>
  <c r="I244" i="33"/>
  <c r="H244" i="33"/>
  <c r="G244" i="33"/>
  <c r="F244" i="33"/>
  <c r="E244" i="33"/>
  <c r="D244" i="33"/>
  <c r="A244" i="33"/>
  <c r="R241" i="33"/>
  <c r="Q241" i="33"/>
  <c r="P241" i="33"/>
  <c r="O241" i="33"/>
  <c r="N241" i="33"/>
  <c r="M241" i="33"/>
  <c r="L241" i="33"/>
  <c r="K241" i="33"/>
  <c r="J241" i="33"/>
  <c r="I241" i="33"/>
  <c r="H241" i="33"/>
  <c r="G241" i="33"/>
  <c r="F241" i="33"/>
  <c r="E241" i="33"/>
  <c r="D241" i="33"/>
  <c r="A241" i="33"/>
  <c r="A243" i="33" s="1"/>
  <c r="R238" i="33"/>
  <c r="Q238" i="33"/>
  <c r="P238" i="33"/>
  <c r="O238" i="33"/>
  <c r="N238" i="33"/>
  <c r="M238" i="33"/>
  <c r="L238" i="33"/>
  <c r="K238" i="33"/>
  <c r="J238" i="33"/>
  <c r="I238" i="33"/>
  <c r="H238" i="33"/>
  <c r="G238" i="33"/>
  <c r="F238" i="33"/>
  <c r="E238" i="33"/>
  <c r="D238" i="33"/>
  <c r="A238" i="33"/>
  <c r="A240" i="33" s="1"/>
  <c r="R235" i="33"/>
  <c r="Q235" i="33"/>
  <c r="P235" i="33"/>
  <c r="O235" i="33"/>
  <c r="N235" i="33"/>
  <c r="M235" i="33"/>
  <c r="L235" i="33"/>
  <c r="K235" i="33"/>
  <c r="J235" i="33"/>
  <c r="I235" i="33"/>
  <c r="H235" i="33"/>
  <c r="G235" i="33"/>
  <c r="F235" i="33"/>
  <c r="E235" i="33"/>
  <c r="D235" i="33"/>
  <c r="A235" i="33"/>
  <c r="A237" i="33" s="1"/>
  <c r="A234" i="33"/>
  <c r="A233" i="33"/>
  <c r="R232" i="33"/>
  <c r="R234" i="33" s="1"/>
  <c r="Q232" i="33"/>
  <c r="Q234" i="33" s="1"/>
  <c r="P232" i="33"/>
  <c r="P234" i="33" s="1"/>
  <c r="O232" i="33"/>
  <c r="O234" i="33" s="1"/>
  <c r="N232" i="33"/>
  <c r="N234" i="33" s="1"/>
  <c r="M232" i="33"/>
  <c r="M234" i="33" s="1"/>
  <c r="L232" i="33"/>
  <c r="L234" i="33" s="1"/>
  <c r="K232" i="33"/>
  <c r="K234" i="33" s="1"/>
  <c r="J232" i="33"/>
  <c r="J234" i="33" s="1"/>
  <c r="I232" i="33"/>
  <c r="I234" i="33" s="1"/>
  <c r="H232" i="33"/>
  <c r="H234" i="33" s="1"/>
  <c r="G232" i="33"/>
  <c r="G234" i="33" s="1"/>
  <c r="F232" i="33"/>
  <c r="F234" i="33" s="1"/>
  <c r="E232" i="33"/>
  <c r="E234" i="33" s="1"/>
  <c r="D232" i="33"/>
  <c r="D234" i="33" s="1"/>
  <c r="A232" i="33"/>
  <c r="R231" i="33"/>
  <c r="R233" i="33" s="1"/>
  <c r="P231" i="33"/>
  <c r="P233" i="33" s="1"/>
  <c r="N231" i="33"/>
  <c r="N233" i="33" s="1"/>
  <c r="L231" i="33"/>
  <c r="L233" i="33" s="1"/>
  <c r="J231" i="33"/>
  <c r="J233" i="33" s="1"/>
  <c r="H231" i="33"/>
  <c r="H233" i="33" s="1"/>
  <c r="F231" i="33"/>
  <c r="F233" i="33" s="1"/>
  <c r="D231" i="33"/>
  <c r="D233" i="33" s="1"/>
  <c r="R229" i="33"/>
  <c r="R443" i="33" s="1"/>
  <c r="R454" i="33" s="1"/>
  <c r="P229" i="33"/>
  <c r="P443" i="33" s="1"/>
  <c r="P454" i="33" s="1"/>
  <c r="N229" i="33"/>
  <c r="N443" i="33" s="1"/>
  <c r="N454" i="33" s="1"/>
  <c r="L229" i="33"/>
  <c r="L443" i="33" s="1"/>
  <c r="L454" i="33" s="1"/>
  <c r="J229" i="33"/>
  <c r="J443" i="33" s="1"/>
  <c r="J454" i="33" s="1"/>
  <c r="H229" i="33"/>
  <c r="H443" i="33" s="1"/>
  <c r="H454" i="33" s="1"/>
  <c r="F229" i="33"/>
  <c r="F443" i="33" s="1"/>
  <c r="D229" i="33"/>
  <c r="D443" i="33" s="1"/>
  <c r="R226" i="33"/>
  <c r="Q226" i="33"/>
  <c r="P226" i="33"/>
  <c r="O226" i="33"/>
  <c r="N226" i="33"/>
  <c r="M226" i="33"/>
  <c r="L226" i="33"/>
  <c r="K226" i="33"/>
  <c r="J226" i="33"/>
  <c r="I226" i="33"/>
  <c r="H226" i="33"/>
  <c r="G226" i="33"/>
  <c r="F226" i="33"/>
  <c r="E226" i="33"/>
  <c r="D226" i="33"/>
  <c r="A226" i="33"/>
  <c r="A228" i="33" s="1"/>
  <c r="R223" i="33"/>
  <c r="Q223" i="33"/>
  <c r="Q213" i="33" s="1"/>
  <c r="P223" i="33"/>
  <c r="O223" i="33"/>
  <c r="O213" i="33" s="1"/>
  <c r="N223" i="33"/>
  <c r="M223" i="33"/>
  <c r="M213" i="33" s="1"/>
  <c r="L223" i="33"/>
  <c r="K223" i="33"/>
  <c r="K213" i="33" s="1"/>
  <c r="J223" i="33"/>
  <c r="I223" i="33"/>
  <c r="I213" i="33" s="1"/>
  <c r="H223" i="33"/>
  <c r="G223" i="33"/>
  <c r="G213" i="33" s="1"/>
  <c r="F223" i="33"/>
  <c r="E223" i="33"/>
  <c r="D223" i="33"/>
  <c r="A223" i="33"/>
  <c r="A225" i="33" s="1"/>
  <c r="D220" i="33"/>
  <c r="R220" i="33"/>
  <c r="Q220" i="33"/>
  <c r="P220" i="33"/>
  <c r="O220" i="33"/>
  <c r="N220" i="33"/>
  <c r="M220" i="33"/>
  <c r="L220" i="33"/>
  <c r="K220" i="33"/>
  <c r="J220" i="33"/>
  <c r="I220" i="33"/>
  <c r="H220" i="33"/>
  <c r="G220" i="33"/>
  <c r="F220" i="33"/>
  <c r="E220" i="33"/>
  <c r="A220" i="33"/>
  <c r="A222" i="33" s="1"/>
  <c r="R217" i="33"/>
  <c r="Q217" i="33"/>
  <c r="P217" i="33"/>
  <c r="O217" i="33"/>
  <c r="N217" i="33"/>
  <c r="M217" i="33"/>
  <c r="L217" i="33"/>
  <c r="K217" i="33"/>
  <c r="J217" i="33"/>
  <c r="I217" i="33"/>
  <c r="H217" i="33"/>
  <c r="G217" i="33"/>
  <c r="F217" i="33"/>
  <c r="E217" i="33"/>
  <c r="D217" i="33"/>
  <c r="D213" i="33" s="1"/>
  <c r="D209" i="33" s="1"/>
  <c r="A217" i="33"/>
  <c r="A219" i="33" s="1"/>
  <c r="A216" i="33"/>
  <c r="A215" i="33"/>
  <c r="R214" i="33"/>
  <c r="R216" i="33" s="1"/>
  <c r="Q214" i="33"/>
  <c r="Q216" i="33" s="1"/>
  <c r="P214" i="33"/>
  <c r="P216" i="33" s="1"/>
  <c r="O214" i="33"/>
  <c r="O216" i="33" s="1"/>
  <c r="N214" i="33"/>
  <c r="N216" i="33" s="1"/>
  <c r="M214" i="33"/>
  <c r="M216" i="33" s="1"/>
  <c r="L214" i="33"/>
  <c r="L216" i="33" s="1"/>
  <c r="K214" i="33"/>
  <c r="K216" i="33" s="1"/>
  <c r="J214" i="33"/>
  <c r="J216" i="33" s="1"/>
  <c r="I214" i="33"/>
  <c r="I216" i="33" s="1"/>
  <c r="H214" i="33"/>
  <c r="H216" i="33" s="1"/>
  <c r="G214" i="33"/>
  <c r="G216" i="33" s="1"/>
  <c r="F214" i="33"/>
  <c r="F216" i="33" s="1"/>
  <c r="E214" i="33"/>
  <c r="E216" i="33" s="1"/>
  <c r="D214" i="33"/>
  <c r="D216" i="33" s="1"/>
  <c r="A214" i="33"/>
  <c r="R213" i="33"/>
  <c r="R209" i="33" s="1"/>
  <c r="R208" i="33" s="1"/>
  <c r="P213" i="33"/>
  <c r="P209" i="33" s="1"/>
  <c r="P208" i="33" s="1"/>
  <c r="N213" i="33"/>
  <c r="N209" i="33" s="1"/>
  <c r="N208" i="33" s="1"/>
  <c r="L213" i="33"/>
  <c r="L209" i="33" s="1"/>
  <c r="L208" i="33" s="1"/>
  <c r="J213" i="33"/>
  <c r="J209" i="33" s="1"/>
  <c r="J208" i="33" s="1"/>
  <c r="H213" i="33"/>
  <c r="H209" i="33" s="1"/>
  <c r="H208" i="33" s="1"/>
  <c r="F213" i="33"/>
  <c r="F209" i="33" s="1"/>
  <c r="F208" i="33" s="1"/>
  <c r="A206" i="33"/>
  <c r="R205" i="33"/>
  <c r="Q205" i="33"/>
  <c r="P205" i="33"/>
  <c r="O205" i="33"/>
  <c r="N205" i="33"/>
  <c r="M205" i="33"/>
  <c r="L205" i="33"/>
  <c r="K205" i="33"/>
  <c r="J205" i="33"/>
  <c r="I205" i="33"/>
  <c r="H205" i="33"/>
  <c r="G205" i="33"/>
  <c r="F205" i="33"/>
  <c r="E205" i="33"/>
  <c r="D205" i="33"/>
  <c r="A205" i="33"/>
  <c r="A203" i="33"/>
  <c r="R202" i="33"/>
  <c r="Q202" i="33"/>
  <c r="P202" i="33"/>
  <c r="O202" i="33"/>
  <c r="N202" i="33"/>
  <c r="M202" i="33"/>
  <c r="L202" i="33"/>
  <c r="K202" i="33"/>
  <c r="J202" i="33"/>
  <c r="I202" i="33"/>
  <c r="H202" i="33"/>
  <c r="G202" i="33"/>
  <c r="F202" i="33"/>
  <c r="E202" i="33"/>
  <c r="D202" i="33"/>
  <c r="A202" i="33"/>
  <c r="A200" i="33"/>
  <c r="R199" i="33"/>
  <c r="Q199" i="33"/>
  <c r="P199" i="33"/>
  <c r="O199" i="33"/>
  <c r="N199" i="33"/>
  <c r="M199" i="33"/>
  <c r="L199" i="33"/>
  <c r="K199" i="33"/>
  <c r="J199" i="33"/>
  <c r="I199" i="33"/>
  <c r="H199" i="33"/>
  <c r="G199" i="33"/>
  <c r="F199" i="33"/>
  <c r="E199" i="33"/>
  <c r="D199" i="33"/>
  <c r="A199" i="33"/>
  <c r="A197" i="33"/>
  <c r="R196" i="33"/>
  <c r="Q196" i="33"/>
  <c r="Q192" i="33" s="1"/>
  <c r="P196" i="33"/>
  <c r="O196" i="33"/>
  <c r="O192" i="33" s="1"/>
  <c r="N196" i="33"/>
  <c r="M196" i="33"/>
  <c r="M192" i="33" s="1"/>
  <c r="L196" i="33"/>
  <c r="K196" i="33"/>
  <c r="K192" i="33" s="1"/>
  <c r="J196" i="33"/>
  <c r="I196" i="33"/>
  <c r="I192" i="33" s="1"/>
  <c r="H196" i="33"/>
  <c r="G196" i="33"/>
  <c r="G192" i="33" s="1"/>
  <c r="F196" i="33"/>
  <c r="E196" i="33"/>
  <c r="E192" i="33" s="1"/>
  <c r="D196" i="33"/>
  <c r="A196" i="33"/>
  <c r="A195" i="33"/>
  <c r="A194" i="33"/>
  <c r="R193" i="33"/>
  <c r="Q193" i="33"/>
  <c r="P193" i="33"/>
  <c r="O193" i="33"/>
  <c r="N193" i="33"/>
  <c r="M193" i="33"/>
  <c r="L193" i="33"/>
  <c r="K193" i="33"/>
  <c r="J193" i="33"/>
  <c r="I193" i="33"/>
  <c r="H193" i="33"/>
  <c r="G193" i="33"/>
  <c r="F193" i="33"/>
  <c r="E193" i="33"/>
  <c r="D193" i="33"/>
  <c r="A193" i="33"/>
  <c r="A207" i="33" s="1"/>
  <c r="R192" i="33"/>
  <c r="R194" i="33" s="1"/>
  <c r="P192" i="33"/>
  <c r="P194" i="33" s="1"/>
  <c r="N192" i="33"/>
  <c r="N194" i="33" s="1"/>
  <c r="L192" i="33"/>
  <c r="L194" i="33" s="1"/>
  <c r="J192" i="33"/>
  <c r="J194" i="33" s="1"/>
  <c r="H192" i="33"/>
  <c r="H194" i="33" s="1"/>
  <c r="F192" i="33"/>
  <c r="F194" i="33" s="1"/>
  <c r="D192" i="33"/>
  <c r="D194" i="33" s="1"/>
  <c r="A191" i="33"/>
  <c r="R190" i="33"/>
  <c r="Q190" i="33"/>
  <c r="P190" i="33"/>
  <c r="O190" i="33"/>
  <c r="N190" i="33"/>
  <c r="M190" i="33"/>
  <c r="L190" i="33"/>
  <c r="K190" i="33"/>
  <c r="J190" i="33"/>
  <c r="I190" i="33"/>
  <c r="H190" i="33"/>
  <c r="G190" i="33"/>
  <c r="F190" i="33"/>
  <c r="E190" i="33"/>
  <c r="D190" i="33"/>
  <c r="A190" i="33"/>
  <c r="R189" i="33"/>
  <c r="R191" i="33" s="1"/>
  <c r="Q189" i="33"/>
  <c r="Q191" i="33" s="1"/>
  <c r="P189" i="33"/>
  <c r="P191" i="33" s="1"/>
  <c r="O189" i="33"/>
  <c r="O191" i="33" s="1"/>
  <c r="N189" i="33"/>
  <c r="N191" i="33" s="1"/>
  <c r="M189" i="33"/>
  <c r="M191" i="33" s="1"/>
  <c r="L189" i="33"/>
  <c r="L191" i="33" s="1"/>
  <c r="K189" i="33"/>
  <c r="K191" i="33" s="1"/>
  <c r="J189" i="33"/>
  <c r="J191" i="33" s="1"/>
  <c r="I189" i="33"/>
  <c r="I191" i="33" s="1"/>
  <c r="H189" i="33"/>
  <c r="H191" i="33" s="1"/>
  <c r="G189" i="33"/>
  <c r="G191" i="33" s="1"/>
  <c r="F189" i="33"/>
  <c r="F191" i="33" s="1"/>
  <c r="E189" i="33"/>
  <c r="E191" i="33" s="1"/>
  <c r="D189" i="33"/>
  <c r="D191" i="33" s="1"/>
  <c r="A189" i="33"/>
  <c r="A188" i="33"/>
  <c r="R187" i="33"/>
  <c r="Q187" i="33"/>
  <c r="P187" i="33"/>
  <c r="O187" i="33"/>
  <c r="N187" i="33"/>
  <c r="M187" i="33"/>
  <c r="L187" i="33"/>
  <c r="K187" i="33"/>
  <c r="J187" i="33"/>
  <c r="I187" i="33"/>
  <c r="H187" i="33"/>
  <c r="G187" i="33"/>
  <c r="F187" i="33"/>
  <c r="E187" i="33"/>
  <c r="D187" i="33"/>
  <c r="A187" i="33"/>
  <c r="A186" i="33"/>
  <c r="A185" i="33"/>
  <c r="A184" i="33"/>
  <c r="R182" i="33"/>
  <c r="Q182" i="33"/>
  <c r="P182" i="33"/>
  <c r="O182" i="33"/>
  <c r="N182" i="33"/>
  <c r="M182" i="33"/>
  <c r="L182" i="33"/>
  <c r="K182" i="33"/>
  <c r="J182" i="33"/>
  <c r="I182" i="33"/>
  <c r="H182" i="33"/>
  <c r="G182" i="33"/>
  <c r="F182" i="33"/>
  <c r="E182" i="33"/>
  <c r="D182" i="33"/>
  <c r="A182" i="33"/>
  <c r="A183" i="33" s="1"/>
  <c r="A181" i="33"/>
  <c r="R179" i="33"/>
  <c r="Q179" i="33"/>
  <c r="P179" i="33"/>
  <c r="O179" i="33"/>
  <c r="N179" i="33"/>
  <c r="M179" i="33"/>
  <c r="L179" i="33"/>
  <c r="K179" i="33"/>
  <c r="J179" i="33"/>
  <c r="I179" i="33"/>
  <c r="H179" i="33"/>
  <c r="G179" i="33"/>
  <c r="F179" i="33"/>
  <c r="E179" i="33"/>
  <c r="D179" i="33"/>
  <c r="A179" i="33"/>
  <c r="A180" i="33" s="1"/>
  <c r="A178" i="33"/>
  <c r="R176" i="33"/>
  <c r="R174" i="33" s="1"/>
  <c r="Q176" i="33"/>
  <c r="P176" i="33"/>
  <c r="P174" i="33" s="1"/>
  <c r="O176" i="33"/>
  <c r="N176" i="33"/>
  <c r="N174" i="33" s="1"/>
  <c r="M176" i="33"/>
  <c r="L176" i="33"/>
  <c r="L174" i="33" s="1"/>
  <c r="K176" i="33"/>
  <c r="J176" i="33"/>
  <c r="J174" i="33" s="1"/>
  <c r="I176" i="33"/>
  <c r="H176" i="33"/>
  <c r="H174" i="33" s="1"/>
  <c r="G176" i="33"/>
  <c r="F176" i="33"/>
  <c r="F174" i="33" s="1"/>
  <c r="E176" i="33"/>
  <c r="D176" i="33"/>
  <c r="D174" i="33" s="1"/>
  <c r="A176" i="33"/>
  <c r="A177" i="33" s="1"/>
  <c r="A175" i="33"/>
  <c r="Q174" i="33"/>
  <c r="O174" i="33"/>
  <c r="M174" i="33"/>
  <c r="K174" i="33"/>
  <c r="I174" i="33"/>
  <c r="G174" i="33"/>
  <c r="E174" i="33"/>
  <c r="A173" i="33"/>
  <c r="R172" i="33"/>
  <c r="Q172" i="33"/>
  <c r="P172" i="33"/>
  <c r="O172" i="33"/>
  <c r="N172" i="33"/>
  <c r="M172" i="33"/>
  <c r="L172" i="33"/>
  <c r="K172" i="33"/>
  <c r="J172" i="33"/>
  <c r="I172" i="33"/>
  <c r="H172" i="33"/>
  <c r="G172" i="33"/>
  <c r="F172" i="33"/>
  <c r="E172" i="33"/>
  <c r="D172" i="33"/>
  <c r="A172" i="33"/>
  <c r="R171" i="33"/>
  <c r="R173" i="33" s="1"/>
  <c r="Q171" i="33"/>
  <c r="Q173" i="33" s="1"/>
  <c r="P171" i="33"/>
  <c r="P173" i="33" s="1"/>
  <c r="O171" i="33"/>
  <c r="O173" i="33" s="1"/>
  <c r="N171" i="33"/>
  <c r="N173" i="33" s="1"/>
  <c r="M171" i="33"/>
  <c r="M173" i="33" s="1"/>
  <c r="L171" i="33"/>
  <c r="L173" i="33" s="1"/>
  <c r="K171" i="33"/>
  <c r="K173" i="33" s="1"/>
  <c r="J171" i="33"/>
  <c r="J173" i="33" s="1"/>
  <c r="I171" i="33"/>
  <c r="I173" i="33" s="1"/>
  <c r="H171" i="33"/>
  <c r="H173" i="33" s="1"/>
  <c r="G171" i="33"/>
  <c r="G173" i="33" s="1"/>
  <c r="F171" i="33"/>
  <c r="F173" i="33" s="1"/>
  <c r="E171" i="33"/>
  <c r="E173" i="33" s="1"/>
  <c r="D171" i="33"/>
  <c r="D173" i="33" s="1"/>
  <c r="A171" i="33"/>
  <c r="A170" i="33"/>
  <c r="R169" i="33"/>
  <c r="Q169" i="33"/>
  <c r="P169" i="33"/>
  <c r="O169" i="33"/>
  <c r="N169" i="33"/>
  <c r="M169" i="33"/>
  <c r="L169" i="33"/>
  <c r="K169" i="33"/>
  <c r="J169" i="33"/>
  <c r="I169" i="33"/>
  <c r="H169" i="33"/>
  <c r="G169" i="33"/>
  <c r="F169" i="33"/>
  <c r="E169" i="33"/>
  <c r="D169" i="33"/>
  <c r="A169" i="33"/>
  <c r="A168" i="33"/>
  <c r="A167" i="33"/>
  <c r="R164" i="33"/>
  <c r="Q164" i="33"/>
  <c r="P164" i="33"/>
  <c r="O164" i="33"/>
  <c r="N164" i="33"/>
  <c r="M164" i="33"/>
  <c r="L164" i="33"/>
  <c r="K164" i="33"/>
  <c r="J164" i="33"/>
  <c r="I164" i="33"/>
  <c r="H164" i="33"/>
  <c r="G164" i="33"/>
  <c r="F164" i="33"/>
  <c r="E164" i="33"/>
  <c r="D164" i="33"/>
  <c r="A164" i="33"/>
  <c r="A165" i="33" s="1"/>
  <c r="R161" i="33"/>
  <c r="Q161" i="33"/>
  <c r="P161" i="33"/>
  <c r="O161" i="33"/>
  <c r="N161" i="33"/>
  <c r="M161" i="33"/>
  <c r="L161" i="33"/>
  <c r="K161" i="33"/>
  <c r="J161" i="33"/>
  <c r="I161" i="33"/>
  <c r="H161" i="33"/>
  <c r="G161" i="33"/>
  <c r="F161" i="33"/>
  <c r="E161" i="33"/>
  <c r="D161" i="33"/>
  <c r="A161" i="33"/>
  <c r="A162" i="33" s="1"/>
  <c r="R158" i="33"/>
  <c r="Q158" i="33"/>
  <c r="Q156" i="33" s="1"/>
  <c r="P158" i="33"/>
  <c r="O158" i="33"/>
  <c r="O156" i="33" s="1"/>
  <c r="N158" i="33"/>
  <c r="M158" i="33"/>
  <c r="M156" i="33" s="1"/>
  <c r="L158" i="33"/>
  <c r="K158" i="33"/>
  <c r="K156" i="33" s="1"/>
  <c r="J158" i="33"/>
  <c r="I158" i="33"/>
  <c r="I156" i="33" s="1"/>
  <c r="H158" i="33"/>
  <c r="G158" i="33"/>
  <c r="G156" i="33" s="1"/>
  <c r="F158" i="33"/>
  <c r="E158" i="33"/>
  <c r="E156" i="33" s="1"/>
  <c r="D158" i="33"/>
  <c r="A158" i="33"/>
  <c r="A159" i="33" s="1"/>
  <c r="A157" i="33"/>
  <c r="R156" i="33"/>
  <c r="P156" i="33"/>
  <c r="N156" i="33"/>
  <c r="L156" i="33"/>
  <c r="J156" i="33"/>
  <c r="H156" i="33"/>
  <c r="F156" i="33"/>
  <c r="D156" i="33"/>
  <c r="A155" i="33"/>
  <c r="R154" i="33"/>
  <c r="Q154" i="33"/>
  <c r="P154" i="33"/>
  <c r="O154" i="33"/>
  <c r="N154" i="33"/>
  <c r="M154" i="33"/>
  <c r="L154" i="33"/>
  <c r="K154" i="33"/>
  <c r="J154" i="33"/>
  <c r="I154" i="33"/>
  <c r="H154" i="33"/>
  <c r="G154" i="33"/>
  <c r="F154" i="33"/>
  <c r="E154" i="33"/>
  <c r="D154" i="33"/>
  <c r="A154" i="33"/>
  <c r="R153" i="33"/>
  <c r="R155" i="33" s="1"/>
  <c r="Q153" i="33"/>
  <c r="Q155" i="33" s="1"/>
  <c r="P153" i="33"/>
  <c r="P155" i="33" s="1"/>
  <c r="O153" i="33"/>
  <c r="O155" i="33" s="1"/>
  <c r="N153" i="33"/>
  <c r="N155" i="33" s="1"/>
  <c r="M153" i="33"/>
  <c r="M155" i="33" s="1"/>
  <c r="L153" i="33"/>
  <c r="L155" i="33" s="1"/>
  <c r="K153" i="33"/>
  <c r="K155" i="33" s="1"/>
  <c r="J153" i="33"/>
  <c r="J155" i="33" s="1"/>
  <c r="I153" i="33"/>
  <c r="I155" i="33" s="1"/>
  <c r="H153" i="33"/>
  <c r="H155" i="33" s="1"/>
  <c r="G153" i="33"/>
  <c r="G155" i="33" s="1"/>
  <c r="F153" i="33"/>
  <c r="F155" i="33" s="1"/>
  <c r="E153" i="33"/>
  <c r="E155" i="33" s="1"/>
  <c r="D153" i="33"/>
  <c r="D155" i="33" s="1"/>
  <c r="A153" i="33"/>
  <c r="A152" i="33"/>
  <c r="R151" i="33"/>
  <c r="Q151" i="33"/>
  <c r="P151" i="33"/>
  <c r="O151" i="33"/>
  <c r="N151" i="33"/>
  <c r="M151" i="33"/>
  <c r="L151" i="33"/>
  <c r="K151" i="33"/>
  <c r="J151" i="33"/>
  <c r="I151" i="33"/>
  <c r="H151" i="33"/>
  <c r="G151" i="33"/>
  <c r="F151" i="33"/>
  <c r="E151" i="33"/>
  <c r="D151" i="33"/>
  <c r="A151" i="33"/>
  <c r="A150" i="33"/>
  <c r="A149" i="33"/>
  <c r="A148" i="33"/>
  <c r="R146" i="33"/>
  <c r="Q146" i="33"/>
  <c r="P146" i="33"/>
  <c r="O146" i="33"/>
  <c r="N146" i="33"/>
  <c r="M146" i="33"/>
  <c r="L146" i="33"/>
  <c r="K146" i="33"/>
  <c r="J146" i="33"/>
  <c r="I146" i="33"/>
  <c r="H146" i="33"/>
  <c r="G146" i="33"/>
  <c r="F146" i="33"/>
  <c r="E146" i="33"/>
  <c r="D146" i="33"/>
  <c r="A146" i="33"/>
  <c r="A147" i="33" s="1"/>
  <c r="A145" i="33"/>
  <c r="R143" i="33"/>
  <c r="Q143" i="33"/>
  <c r="P143" i="33"/>
  <c r="O143" i="33"/>
  <c r="N143" i="33"/>
  <c r="M143" i="33"/>
  <c r="L143" i="33"/>
  <c r="K143" i="33"/>
  <c r="J143" i="33"/>
  <c r="I143" i="33"/>
  <c r="H143" i="33"/>
  <c r="G143" i="33"/>
  <c r="F143" i="33"/>
  <c r="E143" i="33"/>
  <c r="D143" i="33"/>
  <c r="A143" i="33"/>
  <c r="A144" i="33" s="1"/>
  <c r="A142" i="33"/>
  <c r="R140" i="33"/>
  <c r="R138" i="33" s="1"/>
  <c r="Q140" i="33"/>
  <c r="P140" i="33"/>
  <c r="P138" i="33" s="1"/>
  <c r="O140" i="33"/>
  <c r="N140" i="33"/>
  <c r="N138" i="33" s="1"/>
  <c r="M140" i="33"/>
  <c r="L140" i="33"/>
  <c r="L138" i="33" s="1"/>
  <c r="K140" i="33"/>
  <c r="J140" i="33"/>
  <c r="J138" i="33" s="1"/>
  <c r="I140" i="33"/>
  <c r="H140" i="33"/>
  <c r="H138" i="33" s="1"/>
  <c r="G140" i="33"/>
  <c r="F140" i="33"/>
  <c r="F138" i="33" s="1"/>
  <c r="E140" i="33"/>
  <c r="D140" i="33"/>
  <c r="D138" i="33" s="1"/>
  <c r="A140" i="33"/>
  <c r="A141" i="33" s="1"/>
  <c r="A139" i="33"/>
  <c r="Q138" i="33"/>
  <c r="O138" i="33"/>
  <c r="M138" i="33"/>
  <c r="K138" i="33"/>
  <c r="I138" i="33"/>
  <c r="G138" i="33"/>
  <c r="E138" i="33"/>
  <c r="A137" i="33"/>
  <c r="R136" i="33"/>
  <c r="Q136" i="33"/>
  <c r="P136" i="33"/>
  <c r="O136" i="33"/>
  <c r="N136" i="33"/>
  <c r="M136" i="33"/>
  <c r="L136" i="33"/>
  <c r="K136" i="33"/>
  <c r="J136" i="33"/>
  <c r="I136" i="33"/>
  <c r="H136" i="33"/>
  <c r="G136" i="33"/>
  <c r="F136" i="33"/>
  <c r="E136" i="33"/>
  <c r="D136" i="33"/>
  <c r="A136" i="33"/>
  <c r="R135" i="33"/>
  <c r="R137" i="33" s="1"/>
  <c r="Q135" i="33"/>
  <c r="Q137" i="33" s="1"/>
  <c r="P135" i="33"/>
  <c r="P137" i="33" s="1"/>
  <c r="O135" i="33"/>
  <c r="O137" i="33" s="1"/>
  <c r="N135" i="33"/>
  <c r="N137" i="33" s="1"/>
  <c r="M135" i="33"/>
  <c r="M137" i="33" s="1"/>
  <c r="L135" i="33"/>
  <c r="L137" i="33" s="1"/>
  <c r="K135" i="33"/>
  <c r="K137" i="33" s="1"/>
  <c r="J135" i="33"/>
  <c r="J137" i="33" s="1"/>
  <c r="I135" i="33"/>
  <c r="I137" i="33" s="1"/>
  <c r="H135" i="33"/>
  <c r="H137" i="33" s="1"/>
  <c r="G135" i="33"/>
  <c r="G137" i="33" s="1"/>
  <c r="F135" i="33"/>
  <c r="F137" i="33" s="1"/>
  <c r="E135" i="33"/>
  <c r="E137" i="33" s="1"/>
  <c r="D135" i="33"/>
  <c r="D137" i="33" s="1"/>
  <c r="A135" i="33"/>
  <c r="A134" i="33"/>
  <c r="R133" i="33"/>
  <c r="Q133" i="33"/>
  <c r="P133" i="33"/>
  <c r="O133" i="33"/>
  <c r="N133" i="33"/>
  <c r="M133" i="33"/>
  <c r="L133" i="33"/>
  <c r="K133" i="33"/>
  <c r="J133" i="33"/>
  <c r="I133" i="33"/>
  <c r="H133" i="33"/>
  <c r="G133" i="33"/>
  <c r="F133" i="33"/>
  <c r="E133" i="33"/>
  <c r="D133" i="33"/>
  <c r="A133" i="33"/>
  <c r="A132" i="33"/>
  <c r="A131" i="33"/>
  <c r="R128" i="33"/>
  <c r="Q128" i="33"/>
  <c r="P128" i="33"/>
  <c r="O128" i="33"/>
  <c r="N128" i="33"/>
  <c r="M128" i="33"/>
  <c r="L128" i="33"/>
  <c r="K128" i="33"/>
  <c r="J128" i="33"/>
  <c r="I128" i="33"/>
  <c r="H128" i="33"/>
  <c r="G128" i="33"/>
  <c r="F128" i="33"/>
  <c r="E128" i="33"/>
  <c r="D128" i="33"/>
  <c r="A128" i="33"/>
  <c r="A129" i="33" s="1"/>
  <c r="R125" i="33"/>
  <c r="Q125" i="33"/>
  <c r="P125" i="33"/>
  <c r="O125" i="33"/>
  <c r="N125" i="33"/>
  <c r="M125" i="33"/>
  <c r="L125" i="33"/>
  <c r="K125" i="33"/>
  <c r="J125" i="33"/>
  <c r="I125" i="33"/>
  <c r="H125" i="33"/>
  <c r="G125" i="33"/>
  <c r="F125" i="33"/>
  <c r="E125" i="33"/>
  <c r="D125" i="33"/>
  <c r="A125" i="33"/>
  <c r="A126" i="33" s="1"/>
  <c r="R122" i="33"/>
  <c r="Q122" i="33"/>
  <c r="Q120" i="33" s="1"/>
  <c r="P122" i="33"/>
  <c r="O122" i="33"/>
  <c r="O120" i="33" s="1"/>
  <c r="N122" i="33"/>
  <c r="M122" i="33"/>
  <c r="M120" i="33" s="1"/>
  <c r="L122" i="33"/>
  <c r="K122" i="33"/>
  <c r="K120" i="33" s="1"/>
  <c r="J122" i="33"/>
  <c r="I122" i="33"/>
  <c r="I120" i="33" s="1"/>
  <c r="H122" i="33"/>
  <c r="G122" i="33"/>
  <c r="G120" i="33" s="1"/>
  <c r="F122" i="33"/>
  <c r="E122" i="33"/>
  <c r="E120" i="33" s="1"/>
  <c r="D122" i="33"/>
  <c r="A122" i="33"/>
  <c r="A123" i="33" s="1"/>
  <c r="A121" i="33"/>
  <c r="R120" i="33"/>
  <c r="P120" i="33"/>
  <c r="N120" i="33"/>
  <c r="L120" i="33"/>
  <c r="J120" i="33"/>
  <c r="H120" i="33"/>
  <c r="F120" i="33"/>
  <c r="D120" i="33"/>
  <c r="A119" i="33"/>
  <c r="R118" i="33"/>
  <c r="Q118" i="33"/>
  <c r="P118" i="33"/>
  <c r="O118" i="33"/>
  <c r="N118" i="33"/>
  <c r="M118" i="33"/>
  <c r="L118" i="33"/>
  <c r="K118" i="33"/>
  <c r="J118" i="33"/>
  <c r="I118" i="33"/>
  <c r="H118" i="33"/>
  <c r="G118" i="33"/>
  <c r="A118" i="33"/>
  <c r="R117" i="33"/>
  <c r="R119" i="33" s="1"/>
  <c r="Q117" i="33"/>
  <c r="Q119" i="33" s="1"/>
  <c r="P117" i="33"/>
  <c r="P119" i="33" s="1"/>
  <c r="O117" i="33"/>
  <c r="O119" i="33" s="1"/>
  <c r="N117" i="33"/>
  <c r="N119" i="33" s="1"/>
  <c r="M117" i="33"/>
  <c r="M119" i="33" s="1"/>
  <c r="L117" i="33"/>
  <c r="L119" i="33" s="1"/>
  <c r="K117" i="33"/>
  <c r="K119" i="33" s="1"/>
  <c r="J117" i="33"/>
  <c r="J119" i="33" s="1"/>
  <c r="I117" i="33"/>
  <c r="I119" i="33" s="1"/>
  <c r="H117" i="33"/>
  <c r="H119" i="33" s="1"/>
  <c r="G117" i="33"/>
  <c r="G119" i="33" s="1"/>
  <c r="E117" i="33"/>
  <c r="E119" i="33" s="1"/>
  <c r="A117" i="33"/>
  <c r="A116" i="33"/>
  <c r="R115" i="33"/>
  <c r="Q115" i="33"/>
  <c r="P115" i="33"/>
  <c r="O115" i="33"/>
  <c r="N115" i="33"/>
  <c r="M115" i="33"/>
  <c r="L115" i="33"/>
  <c r="K115" i="33"/>
  <c r="J115" i="33"/>
  <c r="I115" i="33"/>
  <c r="H115" i="33"/>
  <c r="G115" i="33"/>
  <c r="F115" i="33"/>
  <c r="F117" i="33" s="1"/>
  <c r="D115" i="33"/>
  <c r="D117" i="33" s="1"/>
  <c r="A115" i="33"/>
  <c r="A114" i="33"/>
  <c r="F113" i="33"/>
  <c r="F118" i="33" s="1"/>
  <c r="E113" i="33"/>
  <c r="E118" i="33" s="1"/>
  <c r="D113" i="33"/>
  <c r="D118" i="33" s="1"/>
  <c r="A113" i="33"/>
  <c r="A112" i="33"/>
  <c r="R110" i="33"/>
  <c r="R101" i="33" s="1"/>
  <c r="R97" i="33" s="1"/>
  <c r="Q110" i="33"/>
  <c r="P110" i="33"/>
  <c r="P101" i="33" s="1"/>
  <c r="P97" i="33" s="1"/>
  <c r="O110" i="33"/>
  <c r="N110" i="33"/>
  <c r="N101" i="33" s="1"/>
  <c r="N97" i="33" s="1"/>
  <c r="M110" i="33"/>
  <c r="L110" i="33"/>
  <c r="L101" i="33" s="1"/>
  <c r="L97" i="33" s="1"/>
  <c r="K110" i="33"/>
  <c r="J110" i="33"/>
  <c r="J101" i="33" s="1"/>
  <c r="J97" i="33" s="1"/>
  <c r="I110" i="33"/>
  <c r="H110" i="33"/>
  <c r="H101" i="33" s="1"/>
  <c r="H97" i="33" s="1"/>
  <c r="G110" i="33"/>
  <c r="A110" i="33"/>
  <c r="A111" i="33" s="1"/>
  <c r="F109" i="33"/>
  <c r="F112" i="33" s="1"/>
  <c r="F110" i="33" s="1"/>
  <c r="F101" i="33" s="1"/>
  <c r="E109" i="33"/>
  <c r="E112" i="33" s="1"/>
  <c r="E110" i="33" s="1"/>
  <c r="E101" i="33" s="1"/>
  <c r="D109" i="33"/>
  <c r="D112" i="33" s="1"/>
  <c r="D110" i="33" s="1"/>
  <c r="D101" i="33" s="1"/>
  <c r="F107" i="33"/>
  <c r="R107" i="33"/>
  <c r="Q107" i="33"/>
  <c r="P107" i="33"/>
  <c r="O107" i="33"/>
  <c r="N107" i="33"/>
  <c r="M107" i="33"/>
  <c r="L107" i="33"/>
  <c r="K107" i="33"/>
  <c r="J107" i="33"/>
  <c r="I107" i="33"/>
  <c r="H107" i="33"/>
  <c r="G107" i="33"/>
  <c r="A107" i="33"/>
  <c r="A108" i="33" s="1"/>
  <c r="A106" i="33"/>
  <c r="A105" i="33"/>
  <c r="R104" i="33"/>
  <c r="Q104" i="33"/>
  <c r="Q102" i="33" s="1"/>
  <c r="P104" i="33"/>
  <c r="O104" i="33"/>
  <c r="O102" i="33" s="1"/>
  <c r="N104" i="33"/>
  <c r="M104" i="33"/>
  <c r="M102" i="33" s="1"/>
  <c r="L104" i="33"/>
  <c r="K104" i="33"/>
  <c r="K102" i="33" s="1"/>
  <c r="J104" i="33"/>
  <c r="I104" i="33"/>
  <c r="I102" i="33" s="1"/>
  <c r="H104" i="33"/>
  <c r="G104" i="33"/>
  <c r="G102" i="33" s="1"/>
  <c r="F104" i="33"/>
  <c r="E104" i="33"/>
  <c r="D104" i="33"/>
  <c r="A104" i="33"/>
  <c r="A103" i="33"/>
  <c r="R102" i="33"/>
  <c r="P102" i="33"/>
  <c r="N102" i="33"/>
  <c r="L102" i="33"/>
  <c r="J102" i="33"/>
  <c r="H102" i="33"/>
  <c r="Q101" i="33"/>
  <c r="O101" i="33"/>
  <c r="M101" i="33"/>
  <c r="K101" i="33"/>
  <c r="I101" i="33"/>
  <c r="G101" i="33"/>
  <c r="A101" i="33"/>
  <c r="R100" i="33"/>
  <c r="Q100" i="33"/>
  <c r="P100" i="33"/>
  <c r="O100" i="33"/>
  <c r="N100" i="33"/>
  <c r="M100" i="33"/>
  <c r="L100" i="33"/>
  <c r="K100" i="33"/>
  <c r="J100" i="33"/>
  <c r="I100" i="33"/>
  <c r="H100" i="33"/>
  <c r="G100" i="33"/>
  <c r="A100" i="33"/>
  <c r="R99" i="33"/>
  <c r="Q99" i="33"/>
  <c r="P99" i="33"/>
  <c r="O99" i="33"/>
  <c r="N99" i="33"/>
  <c r="M99" i="33"/>
  <c r="L99" i="33"/>
  <c r="K99" i="33"/>
  <c r="J99" i="33"/>
  <c r="I99" i="33"/>
  <c r="H99" i="33"/>
  <c r="G99" i="33"/>
  <c r="F99" i="33"/>
  <c r="E99" i="33"/>
  <c r="D99" i="33"/>
  <c r="A99" i="33"/>
  <c r="R98" i="33"/>
  <c r="P98" i="33"/>
  <c r="N98" i="33"/>
  <c r="L98" i="33"/>
  <c r="J98" i="33"/>
  <c r="H98" i="33"/>
  <c r="F98" i="33"/>
  <c r="D98" i="33"/>
  <c r="A98" i="33"/>
  <c r="S479" i="50" l="1"/>
  <c r="N472" i="50"/>
  <c r="N479" i="50" s="1"/>
  <c r="Q478" i="50"/>
  <c r="Q479" i="50" s="1"/>
  <c r="E248" i="50"/>
  <c r="E247" i="50" s="1"/>
  <c r="E366" i="50"/>
  <c r="E443" i="50"/>
  <c r="E454" i="50" s="1"/>
  <c r="E457" i="50" s="1"/>
  <c r="E471" i="50" s="1"/>
  <c r="E102" i="40"/>
  <c r="E119" i="40" s="1"/>
  <c r="E102" i="30"/>
  <c r="E119" i="31"/>
  <c r="E102" i="39"/>
  <c r="E119" i="39" s="1"/>
  <c r="E213" i="32"/>
  <c r="E359" i="32" s="1"/>
  <c r="D102" i="32"/>
  <c r="E462" i="32"/>
  <c r="E209" i="32"/>
  <c r="G462" i="32"/>
  <c r="G359" i="32"/>
  <c r="G209" i="32"/>
  <c r="G215" i="32"/>
  <c r="I462" i="32"/>
  <c r="I359" i="32"/>
  <c r="I209" i="32"/>
  <c r="I215" i="32"/>
  <c r="K462" i="32"/>
  <c r="K359" i="32"/>
  <c r="K209" i="32"/>
  <c r="K215" i="32"/>
  <c r="M462" i="32"/>
  <c r="M359" i="32"/>
  <c r="M209" i="32"/>
  <c r="M215" i="32"/>
  <c r="O462" i="32"/>
  <c r="O359" i="32"/>
  <c r="O209" i="32"/>
  <c r="O215" i="32"/>
  <c r="Q462" i="32"/>
  <c r="Q359" i="32"/>
  <c r="Q209" i="32"/>
  <c r="Q215" i="32"/>
  <c r="G461" i="32"/>
  <c r="G358" i="32"/>
  <c r="I461" i="32"/>
  <c r="I358" i="32"/>
  <c r="K461" i="32"/>
  <c r="K358" i="32"/>
  <c r="M461" i="32"/>
  <c r="M358" i="32"/>
  <c r="O461" i="32"/>
  <c r="O358" i="32"/>
  <c r="Q461" i="32"/>
  <c r="Q358" i="32"/>
  <c r="D98" i="32"/>
  <c r="D97" i="32" s="1"/>
  <c r="D194" i="32"/>
  <c r="F98" i="32"/>
  <c r="F97" i="32" s="1"/>
  <c r="F194" i="32"/>
  <c r="H98" i="32"/>
  <c r="H97" i="32" s="1"/>
  <c r="H194" i="32"/>
  <c r="J98" i="32"/>
  <c r="J97" i="32" s="1"/>
  <c r="J194" i="32"/>
  <c r="L98" i="32"/>
  <c r="L97" i="32" s="1"/>
  <c r="L194" i="32"/>
  <c r="N98" i="32"/>
  <c r="N97" i="32" s="1"/>
  <c r="N194" i="32"/>
  <c r="P98" i="32"/>
  <c r="P97" i="32" s="1"/>
  <c r="P194" i="32"/>
  <c r="R98" i="32"/>
  <c r="R97" i="32" s="1"/>
  <c r="R194" i="32"/>
  <c r="E107" i="32"/>
  <c r="A112" i="32"/>
  <c r="A142" i="32"/>
  <c r="A145" i="32"/>
  <c r="A148" i="32"/>
  <c r="A178" i="32"/>
  <c r="A181" i="32"/>
  <c r="A184" i="32"/>
  <c r="A198" i="32"/>
  <c r="A204" i="32"/>
  <c r="A218" i="32"/>
  <c r="A224" i="32"/>
  <c r="A225" i="32"/>
  <c r="A206" i="32"/>
  <c r="A203" i="32"/>
  <c r="A200" i="32"/>
  <c r="A197" i="32"/>
  <c r="A201" i="32"/>
  <c r="A221" i="32"/>
  <c r="G456" i="32"/>
  <c r="G394" i="32"/>
  <c r="D462" i="32"/>
  <c r="D359" i="32"/>
  <c r="F462" i="32"/>
  <c r="F359" i="32"/>
  <c r="H462" i="32"/>
  <c r="H359" i="32"/>
  <c r="J462" i="32"/>
  <c r="J359" i="32"/>
  <c r="L462" i="32"/>
  <c r="L359" i="32"/>
  <c r="N462" i="32"/>
  <c r="N359" i="32"/>
  <c r="P462" i="32"/>
  <c r="P359" i="32"/>
  <c r="R462" i="32"/>
  <c r="R359" i="32"/>
  <c r="D215" i="32"/>
  <c r="F215" i="32"/>
  <c r="H215" i="32"/>
  <c r="J215" i="32"/>
  <c r="L215" i="32"/>
  <c r="N215" i="32"/>
  <c r="P215" i="32"/>
  <c r="R215" i="32"/>
  <c r="A228" i="32"/>
  <c r="E229" i="32"/>
  <c r="E443" i="32" s="1"/>
  <c r="E454" i="32" s="1"/>
  <c r="G229" i="32"/>
  <c r="G443" i="32" s="1"/>
  <c r="I229" i="32"/>
  <c r="I443" i="32" s="1"/>
  <c r="I454" i="32" s="1"/>
  <c r="K229" i="32"/>
  <c r="K443" i="32" s="1"/>
  <c r="K454" i="32" s="1"/>
  <c r="K457" i="32" s="1"/>
  <c r="M229" i="32"/>
  <c r="M443" i="32" s="1"/>
  <c r="M454" i="32" s="1"/>
  <c r="O229" i="32"/>
  <c r="O443" i="32" s="1"/>
  <c r="O454" i="32" s="1"/>
  <c r="O457" i="32" s="1"/>
  <c r="Q229" i="32"/>
  <c r="Q443" i="32" s="1"/>
  <c r="Q454" i="32" s="1"/>
  <c r="A237" i="32"/>
  <c r="A240" i="32"/>
  <c r="A243" i="32"/>
  <c r="A246" i="32"/>
  <c r="E464" i="32"/>
  <c r="E360" i="32"/>
  <c r="G464" i="32"/>
  <c r="G360" i="32"/>
  <c r="I464" i="32"/>
  <c r="I360" i="32"/>
  <c r="K464" i="32"/>
  <c r="K360" i="32"/>
  <c r="M464" i="32"/>
  <c r="M360" i="32"/>
  <c r="O464" i="32"/>
  <c r="O360" i="32"/>
  <c r="Q464" i="32"/>
  <c r="Q360" i="32"/>
  <c r="E366" i="32"/>
  <c r="I366" i="32"/>
  <c r="M366" i="32"/>
  <c r="Q366" i="32"/>
  <c r="A270" i="32"/>
  <c r="A277" i="32"/>
  <c r="A284" i="32"/>
  <c r="A310" i="32"/>
  <c r="A312" i="32"/>
  <c r="A320" i="32"/>
  <c r="E456" i="32"/>
  <c r="E394" i="32"/>
  <c r="I456" i="32"/>
  <c r="I394" i="32"/>
  <c r="K456" i="32"/>
  <c r="K394" i="32"/>
  <c r="M456" i="32"/>
  <c r="M394" i="32"/>
  <c r="O456" i="32"/>
  <c r="O394" i="32"/>
  <c r="Q456" i="32"/>
  <c r="Q394" i="32"/>
  <c r="A336" i="32"/>
  <c r="D381" i="32"/>
  <c r="F381" i="32"/>
  <c r="H381" i="32"/>
  <c r="J381" i="32"/>
  <c r="L381" i="32"/>
  <c r="N381" i="32"/>
  <c r="P381" i="32"/>
  <c r="R381" i="32"/>
  <c r="D464" i="32"/>
  <c r="D360" i="32"/>
  <c r="F464" i="32"/>
  <c r="F360" i="32"/>
  <c r="H464" i="32"/>
  <c r="H360" i="32"/>
  <c r="J464" i="32"/>
  <c r="J360" i="32"/>
  <c r="L464" i="32"/>
  <c r="L360" i="32"/>
  <c r="N464" i="32"/>
  <c r="N360" i="32"/>
  <c r="P464" i="32"/>
  <c r="P360" i="32"/>
  <c r="R464" i="32"/>
  <c r="R360" i="32"/>
  <c r="D366" i="32"/>
  <c r="F366" i="32"/>
  <c r="H366" i="32"/>
  <c r="J366" i="32"/>
  <c r="L366" i="32"/>
  <c r="N366" i="32"/>
  <c r="P366" i="32"/>
  <c r="R366" i="32"/>
  <c r="A309" i="32"/>
  <c r="A311" i="32"/>
  <c r="G451" i="32"/>
  <c r="G383" i="32"/>
  <c r="G381" i="32" s="1"/>
  <c r="D456" i="32"/>
  <c r="D457" i="32" s="1"/>
  <c r="D471" i="32" s="1"/>
  <c r="D394" i="32"/>
  <c r="F456" i="32"/>
  <c r="F457" i="32" s="1"/>
  <c r="F394" i="32"/>
  <c r="H456" i="32"/>
  <c r="H457" i="32" s="1"/>
  <c r="H394" i="32"/>
  <c r="J456" i="32"/>
  <c r="J457" i="32" s="1"/>
  <c r="J394" i="32"/>
  <c r="L456" i="32"/>
  <c r="L457" i="32" s="1"/>
  <c r="L394" i="32"/>
  <c r="N456" i="32"/>
  <c r="N457" i="32" s="1"/>
  <c r="N394" i="32"/>
  <c r="P456" i="32"/>
  <c r="P457" i="32" s="1"/>
  <c r="P394" i="32"/>
  <c r="R456" i="32"/>
  <c r="R457" i="32" s="1"/>
  <c r="R394" i="32"/>
  <c r="F429" i="32"/>
  <c r="E429" i="32"/>
  <c r="D429" i="32"/>
  <c r="D101" i="31"/>
  <c r="D97" i="31" s="1"/>
  <c r="D102" i="31"/>
  <c r="F101" i="31"/>
  <c r="F97" i="31" s="1"/>
  <c r="F102" i="31"/>
  <c r="E102" i="31"/>
  <c r="E101" i="31"/>
  <c r="E97" i="31" s="1"/>
  <c r="H339" i="31"/>
  <c r="J339" i="31"/>
  <c r="L339" i="31"/>
  <c r="N339" i="31"/>
  <c r="P339" i="31"/>
  <c r="R339" i="31"/>
  <c r="G461" i="31"/>
  <c r="G358" i="31"/>
  <c r="I461" i="31"/>
  <c r="I358" i="31"/>
  <c r="K461" i="31"/>
  <c r="K358" i="31"/>
  <c r="M461" i="31"/>
  <c r="M358" i="31"/>
  <c r="O461" i="31"/>
  <c r="O358" i="31"/>
  <c r="Q461" i="31"/>
  <c r="Q358" i="31"/>
  <c r="A108" i="31"/>
  <c r="A112" i="31"/>
  <c r="A123" i="31"/>
  <c r="A126" i="31"/>
  <c r="A129" i="31"/>
  <c r="A142" i="31"/>
  <c r="A145" i="31"/>
  <c r="A148" i="31"/>
  <c r="A178" i="31"/>
  <c r="A181" i="31"/>
  <c r="A184" i="31"/>
  <c r="A198" i="31"/>
  <c r="A204" i="31"/>
  <c r="E462" i="31"/>
  <c r="E359" i="31"/>
  <c r="E209" i="31"/>
  <c r="E208" i="31" s="1"/>
  <c r="G462" i="31"/>
  <c r="G359" i="31"/>
  <c r="G209" i="31"/>
  <c r="I462" i="31"/>
  <c r="I359" i="31"/>
  <c r="I209" i="31"/>
  <c r="I208" i="31" s="1"/>
  <c r="I94" i="31" s="1"/>
  <c r="K462" i="31"/>
  <c r="K359" i="31"/>
  <c r="K209" i="31"/>
  <c r="M462" i="31"/>
  <c r="M359" i="31"/>
  <c r="M209" i="31"/>
  <c r="M208" i="31" s="1"/>
  <c r="M94" i="31" s="1"/>
  <c r="O462" i="31"/>
  <c r="O359" i="31"/>
  <c r="O209" i="31"/>
  <c r="Q462" i="31"/>
  <c r="Q359" i="31"/>
  <c r="Q209" i="31"/>
  <c r="Q208" i="31" s="1"/>
  <c r="Q94" i="31" s="1"/>
  <c r="G215" i="31"/>
  <c r="K215" i="31"/>
  <c r="O215" i="31"/>
  <c r="H461" i="31"/>
  <c r="H358" i="31"/>
  <c r="J461" i="31"/>
  <c r="J358" i="31"/>
  <c r="L461" i="31"/>
  <c r="L358" i="31"/>
  <c r="N461" i="31"/>
  <c r="N358" i="31"/>
  <c r="P461" i="31"/>
  <c r="P358" i="31"/>
  <c r="R461" i="31"/>
  <c r="R358" i="31"/>
  <c r="A206" i="31"/>
  <c r="A203" i="31"/>
  <c r="A200" i="31"/>
  <c r="A197" i="31"/>
  <c r="A201" i="31"/>
  <c r="G456" i="31"/>
  <c r="G394" i="31"/>
  <c r="D462" i="31"/>
  <c r="D359" i="31"/>
  <c r="F462" i="31"/>
  <c r="F359" i="31"/>
  <c r="H462" i="31"/>
  <c r="H359" i="31"/>
  <c r="J462" i="31"/>
  <c r="J359" i="31"/>
  <c r="J356" i="31" s="1"/>
  <c r="J395" i="31" s="1"/>
  <c r="J397" i="31" s="1"/>
  <c r="L462" i="31"/>
  <c r="L359" i="31"/>
  <c r="N462" i="31"/>
  <c r="N359" i="31"/>
  <c r="N356" i="31" s="1"/>
  <c r="N395" i="31" s="1"/>
  <c r="N397" i="31" s="1"/>
  <c r="P462" i="31"/>
  <c r="P359" i="31"/>
  <c r="R462" i="31"/>
  <c r="R359" i="31"/>
  <c r="R356" i="31" s="1"/>
  <c r="R395" i="31" s="1"/>
  <c r="R397" i="31" s="1"/>
  <c r="D215" i="31"/>
  <c r="F215" i="31"/>
  <c r="H215" i="31"/>
  <c r="J215" i="31"/>
  <c r="L215" i="31"/>
  <c r="N215" i="31"/>
  <c r="P215" i="31"/>
  <c r="R215" i="31"/>
  <c r="A219" i="31"/>
  <c r="A222" i="31"/>
  <c r="A225" i="31"/>
  <c r="A228" i="31"/>
  <c r="E229" i="31"/>
  <c r="E443" i="31" s="1"/>
  <c r="E454" i="31" s="1"/>
  <c r="G229" i="31"/>
  <c r="G443" i="31" s="1"/>
  <c r="I229" i="31"/>
  <c r="I443" i="31" s="1"/>
  <c r="I454" i="31" s="1"/>
  <c r="K229" i="31"/>
  <c r="K443" i="31" s="1"/>
  <c r="K454" i="31" s="1"/>
  <c r="K457" i="31" s="1"/>
  <c r="M229" i="31"/>
  <c r="M443" i="31" s="1"/>
  <c r="M454" i="31" s="1"/>
  <c r="O229" i="31"/>
  <c r="O443" i="31" s="1"/>
  <c r="O454" i="31" s="1"/>
  <c r="O457" i="31" s="1"/>
  <c r="Q229" i="31"/>
  <c r="Q443" i="31" s="1"/>
  <c r="Q454" i="31" s="1"/>
  <c r="A237" i="31"/>
  <c r="A240" i="31"/>
  <c r="A243" i="31"/>
  <c r="A246" i="31"/>
  <c r="E464" i="31"/>
  <c r="E360" i="31"/>
  <c r="G464" i="31"/>
  <c r="G360" i="31"/>
  <c r="I464" i="31"/>
  <c r="I360" i="31"/>
  <c r="K464" i="31"/>
  <c r="K360" i="31"/>
  <c r="M464" i="31"/>
  <c r="M360" i="31"/>
  <c r="O464" i="31"/>
  <c r="O360" i="31"/>
  <c r="Q464" i="31"/>
  <c r="Q360" i="31"/>
  <c r="E366" i="31"/>
  <c r="I366" i="31"/>
  <c r="M366" i="31"/>
  <c r="Q366" i="31"/>
  <c r="A270" i="31"/>
  <c r="A277" i="31"/>
  <c r="A284" i="31"/>
  <c r="A310" i="31"/>
  <c r="A312" i="31"/>
  <c r="A320" i="31"/>
  <c r="E456" i="31"/>
  <c r="E394" i="31"/>
  <c r="I456" i="31"/>
  <c r="I394" i="31"/>
  <c r="K456" i="31"/>
  <c r="K394" i="31"/>
  <c r="M456" i="31"/>
  <c r="M394" i="31"/>
  <c r="O456" i="31"/>
  <c r="O394" i="31"/>
  <c r="Q456" i="31"/>
  <c r="Q394" i="31"/>
  <c r="A336" i="31"/>
  <c r="D381" i="31"/>
  <c r="F381" i="31"/>
  <c r="H381" i="31"/>
  <c r="J381" i="31"/>
  <c r="L381" i="31"/>
  <c r="N381" i="31"/>
  <c r="P381" i="31"/>
  <c r="R381" i="31"/>
  <c r="D464" i="31"/>
  <c r="D360" i="31"/>
  <c r="F464" i="31"/>
  <c r="F360" i="31"/>
  <c r="H464" i="31"/>
  <c r="H360" i="31"/>
  <c r="J464" i="31"/>
  <c r="J360" i="31"/>
  <c r="L464" i="31"/>
  <c r="L360" i="31"/>
  <c r="N464" i="31"/>
  <c r="N360" i="31"/>
  <c r="P464" i="31"/>
  <c r="P360" i="31"/>
  <c r="R464" i="31"/>
  <c r="R360" i="31"/>
  <c r="D366" i="31"/>
  <c r="F366" i="31"/>
  <c r="H366" i="31"/>
  <c r="H356" i="31" s="1"/>
  <c r="H395" i="31" s="1"/>
  <c r="H397" i="31" s="1"/>
  <c r="J366" i="31"/>
  <c r="L366" i="31"/>
  <c r="L356" i="31" s="1"/>
  <c r="L395" i="31" s="1"/>
  <c r="L397" i="31" s="1"/>
  <c r="N366" i="31"/>
  <c r="P366" i="31"/>
  <c r="P356" i="31" s="1"/>
  <c r="P395" i="31" s="1"/>
  <c r="P397" i="31" s="1"/>
  <c r="R366" i="31"/>
  <c r="A309" i="31"/>
  <c r="A311" i="31"/>
  <c r="G451" i="31"/>
  <c r="G383" i="31"/>
  <c r="G381" i="31" s="1"/>
  <c r="D456" i="31"/>
  <c r="D457" i="31" s="1"/>
  <c r="D471" i="31" s="1"/>
  <c r="D394" i="31"/>
  <c r="F456" i="31"/>
  <c r="F457" i="31" s="1"/>
  <c r="F394" i="31"/>
  <c r="H456" i="31"/>
  <c r="H457" i="31" s="1"/>
  <c r="H394" i="31"/>
  <c r="J456" i="31"/>
  <c r="J457" i="31" s="1"/>
  <c r="J394" i="31"/>
  <c r="L456" i="31"/>
  <c r="L457" i="31" s="1"/>
  <c r="L394" i="31"/>
  <c r="N456" i="31"/>
  <c r="N457" i="31" s="1"/>
  <c r="N394" i="31"/>
  <c r="P456" i="31"/>
  <c r="P457" i="31" s="1"/>
  <c r="P394" i="31"/>
  <c r="R456" i="31"/>
  <c r="R457" i="31" s="1"/>
  <c r="R394" i="31"/>
  <c r="F429" i="31"/>
  <c r="E429" i="31"/>
  <c r="D429" i="31"/>
  <c r="E194" i="30"/>
  <c r="E98" i="30"/>
  <c r="E97" i="30" s="1"/>
  <c r="G194" i="30"/>
  <c r="G98" i="30"/>
  <c r="G97" i="30" s="1"/>
  <c r="I194" i="30"/>
  <c r="I98" i="30"/>
  <c r="I97" i="30" s="1"/>
  <c r="K194" i="30"/>
  <c r="K98" i="30"/>
  <c r="K97" i="30" s="1"/>
  <c r="M194" i="30"/>
  <c r="M98" i="30"/>
  <c r="M97" i="30" s="1"/>
  <c r="O194" i="30"/>
  <c r="O98" i="30"/>
  <c r="O97" i="30" s="1"/>
  <c r="Q194" i="30"/>
  <c r="Q98" i="30"/>
  <c r="Q97" i="30" s="1"/>
  <c r="D99" i="30"/>
  <c r="F99" i="30"/>
  <c r="H99" i="30"/>
  <c r="H97" i="30" s="1"/>
  <c r="J99" i="30"/>
  <c r="J97" i="30" s="1"/>
  <c r="L99" i="30"/>
  <c r="L97" i="30" s="1"/>
  <c r="N99" i="30"/>
  <c r="N97" i="30" s="1"/>
  <c r="P99" i="30"/>
  <c r="P97" i="30" s="1"/>
  <c r="R99" i="30"/>
  <c r="R97" i="30" s="1"/>
  <c r="D107" i="30"/>
  <c r="F107" i="30"/>
  <c r="A109" i="30"/>
  <c r="A124" i="30"/>
  <c r="A127" i="30"/>
  <c r="A130" i="30"/>
  <c r="A160" i="30"/>
  <c r="A163" i="30"/>
  <c r="A166" i="30"/>
  <c r="A207" i="30"/>
  <c r="A204" i="30"/>
  <c r="A201" i="30"/>
  <c r="A198" i="30"/>
  <c r="D462" i="30"/>
  <c r="D359" i="30"/>
  <c r="D209" i="30"/>
  <c r="D208" i="30" s="1"/>
  <c r="F462" i="30"/>
  <c r="F359" i="30"/>
  <c r="F209" i="30"/>
  <c r="H462" i="30"/>
  <c r="H359" i="30"/>
  <c r="H209" i="30"/>
  <c r="H208" i="30" s="1"/>
  <c r="J462" i="30"/>
  <c r="J359" i="30"/>
  <c r="J209" i="30"/>
  <c r="L462" i="30"/>
  <c r="L359" i="30"/>
  <c r="L215" i="30"/>
  <c r="L209" i="30"/>
  <c r="N462" i="30"/>
  <c r="N359" i="30"/>
  <c r="N215" i="30"/>
  <c r="N209" i="30"/>
  <c r="P462" i="30"/>
  <c r="P359" i="30"/>
  <c r="P215" i="30"/>
  <c r="P209" i="30"/>
  <c r="R462" i="30"/>
  <c r="R359" i="30"/>
  <c r="R215" i="30"/>
  <c r="R209" i="30"/>
  <c r="D215" i="30"/>
  <c r="H215" i="30"/>
  <c r="E462" i="30"/>
  <c r="E359" i="30"/>
  <c r="G462" i="30"/>
  <c r="G359" i="30"/>
  <c r="I462" i="30"/>
  <c r="I359" i="30"/>
  <c r="K462" i="30"/>
  <c r="K359" i="30"/>
  <c r="M462" i="30"/>
  <c r="M359" i="30"/>
  <c r="O462" i="30"/>
  <c r="O359" i="30"/>
  <c r="Q462" i="30"/>
  <c r="Q359" i="30"/>
  <c r="E215" i="30"/>
  <c r="G215" i="30"/>
  <c r="I215" i="30"/>
  <c r="K215" i="30"/>
  <c r="M215" i="30"/>
  <c r="O215" i="30"/>
  <c r="Q215" i="30"/>
  <c r="D229" i="30"/>
  <c r="D443" i="30" s="1"/>
  <c r="D454" i="30" s="1"/>
  <c r="F229" i="30"/>
  <c r="F443" i="30" s="1"/>
  <c r="F454" i="30" s="1"/>
  <c r="H229" i="30"/>
  <c r="H443" i="30" s="1"/>
  <c r="H454" i="30" s="1"/>
  <c r="J229" i="30"/>
  <c r="J443" i="30" s="1"/>
  <c r="J454" i="30" s="1"/>
  <c r="L229" i="30"/>
  <c r="L443" i="30" s="1"/>
  <c r="L454" i="30" s="1"/>
  <c r="N229" i="30"/>
  <c r="N443" i="30" s="1"/>
  <c r="N454" i="30" s="1"/>
  <c r="P229" i="30"/>
  <c r="P443" i="30" s="1"/>
  <c r="P454" i="30" s="1"/>
  <c r="R229" i="30"/>
  <c r="R443" i="30" s="1"/>
  <c r="R454" i="30" s="1"/>
  <c r="D464" i="30"/>
  <c r="D360" i="30"/>
  <c r="F464" i="30"/>
  <c r="F360" i="30"/>
  <c r="H464" i="30"/>
  <c r="H360" i="30"/>
  <c r="J464" i="30"/>
  <c r="J360" i="30"/>
  <c r="L464" i="30"/>
  <c r="L360" i="30"/>
  <c r="N464" i="30"/>
  <c r="N360" i="30"/>
  <c r="P464" i="30"/>
  <c r="P360" i="30"/>
  <c r="R464" i="30"/>
  <c r="R360" i="30"/>
  <c r="D366" i="30"/>
  <c r="F366" i="30"/>
  <c r="H366" i="30"/>
  <c r="J366" i="30"/>
  <c r="L366" i="30"/>
  <c r="N366" i="30"/>
  <c r="P366" i="30"/>
  <c r="R366" i="30"/>
  <c r="A274" i="30"/>
  <c r="A309" i="30"/>
  <c r="A311" i="30"/>
  <c r="G451" i="30"/>
  <c r="G383" i="30"/>
  <c r="G381" i="30" s="1"/>
  <c r="D456" i="30"/>
  <c r="D394" i="30"/>
  <c r="F456" i="30"/>
  <c r="F394" i="30"/>
  <c r="H456" i="30"/>
  <c r="H394" i="30"/>
  <c r="J456" i="30"/>
  <c r="J394" i="30"/>
  <c r="L456" i="30"/>
  <c r="L394" i="30"/>
  <c r="N456" i="30"/>
  <c r="N394" i="30"/>
  <c r="P456" i="30"/>
  <c r="P394" i="30"/>
  <c r="R456" i="30"/>
  <c r="R394" i="30"/>
  <c r="A336" i="30"/>
  <c r="D381" i="30"/>
  <c r="F381" i="30"/>
  <c r="H381" i="30"/>
  <c r="J381" i="30"/>
  <c r="L381" i="30"/>
  <c r="N381" i="30"/>
  <c r="P381" i="30"/>
  <c r="R381" i="30"/>
  <c r="G454" i="30"/>
  <c r="E464" i="30"/>
  <c r="E360" i="30"/>
  <c r="G464" i="30"/>
  <c r="G360" i="30"/>
  <c r="I464" i="30"/>
  <c r="I360" i="30"/>
  <c r="K464" i="30"/>
  <c r="K360" i="30"/>
  <c r="M464" i="30"/>
  <c r="M360" i="30"/>
  <c r="O464" i="30"/>
  <c r="O360" i="30"/>
  <c r="Q464" i="30"/>
  <c r="Q360" i="30"/>
  <c r="E366" i="30"/>
  <c r="G366" i="30"/>
  <c r="I366" i="30"/>
  <c r="K366" i="30"/>
  <c r="M366" i="30"/>
  <c r="O366" i="30"/>
  <c r="Q366" i="30"/>
  <c r="A270" i="30"/>
  <c r="E456" i="30"/>
  <c r="E457" i="30" s="1"/>
  <c r="E394" i="30"/>
  <c r="G456" i="30"/>
  <c r="G394" i="30"/>
  <c r="I456" i="30"/>
  <c r="I457" i="30" s="1"/>
  <c r="I394" i="30"/>
  <c r="K456" i="30"/>
  <c r="K457" i="30" s="1"/>
  <c r="K394" i="30"/>
  <c r="M456" i="30"/>
  <c r="M457" i="30" s="1"/>
  <c r="M394" i="30"/>
  <c r="O456" i="30"/>
  <c r="O457" i="30" s="1"/>
  <c r="O394" i="30"/>
  <c r="Q456" i="30"/>
  <c r="Q457" i="30" s="1"/>
  <c r="Q394" i="30"/>
  <c r="D429" i="30"/>
  <c r="E429" i="30"/>
  <c r="H461" i="40"/>
  <c r="H358" i="40"/>
  <c r="H94" i="40"/>
  <c r="J461" i="40"/>
  <c r="J358" i="40"/>
  <c r="J94" i="40"/>
  <c r="L461" i="40"/>
  <c r="L358" i="40"/>
  <c r="L94" i="40"/>
  <c r="N461" i="40"/>
  <c r="N358" i="40"/>
  <c r="N94" i="40"/>
  <c r="P461" i="40"/>
  <c r="P358" i="40"/>
  <c r="P94" i="40"/>
  <c r="R461" i="40"/>
  <c r="R358" i="40"/>
  <c r="R94" i="40"/>
  <c r="E98" i="40"/>
  <c r="E97" i="40" s="1"/>
  <c r="E194" i="40"/>
  <c r="G98" i="40"/>
  <c r="G97" i="40" s="1"/>
  <c r="G194" i="40"/>
  <c r="I98" i="40"/>
  <c r="I97" i="40" s="1"/>
  <c r="I194" i="40"/>
  <c r="K98" i="40"/>
  <c r="K97" i="40" s="1"/>
  <c r="K194" i="40"/>
  <c r="D107" i="40"/>
  <c r="F107" i="40"/>
  <c r="A109" i="40"/>
  <c r="A124" i="40"/>
  <c r="A127" i="40"/>
  <c r="A130" i="40"/>
  <c r="A160" i="40"/>
  <c r="A163" i="40"/>
  <c r="A166" i="40"/>
  <c r="A206" i="40"/>
  <c r="A203" i="40"/>
  <c r="A200" i="40"/>
  <c r="A197" i="40"/>
  <c r="A201" i="40"/>
  <c r="A221" i="40"/>
  <c r="A227" i="40"/>
  <c r="A228" i="40"/>
  <c r="M461" i="40"/>
  <c r="M358" i="40"/>
  <c r="M356" i="40" s="1"/>
  <c r="M395" i="40" s="1"/>
  <c r="M397" i="40" s="1"/>
  <c r="O461" i="40"/>
  <c r="O358" i="40"/>
  <c r="Q461" i="40"/>
  <c r="Q358" i="40"/>
  <c r="Q356" i="40" s="1"/>
  <c r="Q395" i="40" s="1"/>
  <c r="Q397" i="40" s="1"/>
  <c r="E462" i="40"/>
  <c r="E359" i="40"/>
  <c r="E209" i="40"/>
  <c r="G462" i="40"/>
  <c r="G359" i="40"/>
  <c r="G209" i="40"/>
  <c r="I462" i="40"/>
  <c r="I359" i="40"/>
  <c r="I209" i="40"/>
  <c r="K462" i="40"/>
  <c r="K359" i="40"/>
  <c r="K209" i="40"/>
  <c r="M462" i="40"/>
  <c r="M359" i="40"/>
  <c r="M209" i="40"/>
  <c r="O462" i="40"/>
  <c r="O359" i="40"/>
  <c r="O209" i="40"/>
  <c r="Q462" i="40"/>
  <c r="Q359" i="40"/>
  <c r="Q209" i="40"/>
  <c r="G215" i="40"/>
  <c r="K215" i="40"/>
  <c r="O215" i="40"/>
  <c r="A218" i="40"/>
  <c r="A224" i="40"/>
  <c r="G456" i="40"/>
  <c r="G394" i="40"/>
  <c r="D462" i="40"/>
  <c r="D359" i="40"/>
  <c r="F462" i="40"/>
  <c r="F359" i="40"/>
  <c r="H462" i="40"/>
  <c r="H359" i="40"/>
  <c r="J462" i="40"/>
  <c r="J359" i="40"/>
  <c r="L462" i="40"/>
  <c r="L359" i="40"/>
  <c r="N462" i="40"/>
  <c r="N359" i="40"/>
  <c r="P462" i="40"/>
  <c r="P359" i="40"/>
  <c r="R462" i="40"/>
  <c r="R359" i="40"/>
  <c r="D215" i="40"/>
  <c r="F215" i="40"/>
  <c r="H215" i="40"/>
  <c r="J215" i="40"/>
  <c r="L215" i="40"/>
  <c r="N215" i="40"/>
  <c r="P215" i="40"/>
  <c r="R215" i="40"/>
  <c r="E229" i="40"/>
  <c r="E443" i="40" s="1"/>
  <c r="E454" i="40" s="1"/>
  <c r="G229" i="40"/>
  <c r="G443" i="40" s="1"/>
  <c r="I229" i="40"/>
  <c r="I443" i="40" s="1"/>
  <c r="I454" i="40" s="1"/>
  <c r="K229" i="40"/>
  <c r="K443" i="40" s="1"/>
  <c r="K454" i="40" s="1"/>
  <c r="K457" i="40" s="1"/>
  <c r="M229" i="40"/>
  <c r="M443" i="40" s="1"/>
  <c r="M454" i="40" s="1"/>
  <c r="O229" i="40"/>
  <c r="O443" i="40" s="1"/>
  <c r="O454" i="40" s="1"/>
  <c r="O457" i="40" s="1"/>
  <c r="Q229" i="40"/>
  <c r="Q443" i="40" s="1"/>
  <c r="Q454" i="40" s="1"/>
  <c r="A237" i="40"/>
  <c r="A240" i="40"/>
  <c r="A243" i="40"/>
  <c r="A246" i="40"/>
  <c r="E464" i="40"/>
  <c r="E360" i="40"/>
  <c r="G464" i="40"/>
  <c r="G360" i="40"/>
  <c r="I464" i="40"/>
  <c r="I360" i="40"/>
  <c r="K464" i="40"/>
  <c r="K360" i="40"/>
  <c r="M464" i="40"/>
  <c r="M360" i="40"/>
  <c r="O464" i="40"/>
  <c r="O360" i="40"/>
  <c r="Q464" i="40"/>
  <c r="Q360" i="40"/>
  <c r="E366" i="40"/>
  <c r="I366" i="40"/>
  <c r="M366" i="40"/>
  <c r="Q366" i="40"/>
  <c r="A270" i="40"/>
  <c r="A277" i="40"/>
  <c r="A284" i="40"/>
  <c r="A310" i="40"/>
  <c r="A312" i="40"/>
  <c r="A320" i="40"/>
  <c r="E456" i="40"/>
  <c r="E394" i="40"/>
  <c r="I456" i="40"/>
  <c r="I394" i="40"/>
  <c r="K456" i="40"/>
  <c r="K394" i="40"/>
  <c r="M456" i="40"/>
  <c r="M394" i="40"/>
  <c r="O456" i="40"/>
  <c r="O394" i="40"/>
  <c r="Q456" i="40"/>
  <c r="Q394" i="40"/>
  <c r="D464" i="40"/>
  <c r="D360" i="40"/>
  <c r="F464" i="40"/>
  <c r="F360" i="40"/>
  <c r="H464" i="40"/>
  <c r="H360" i="40"/>
  <c r="J464" i="40"/>
  <c r="J360" i="40"/>
  <c r="L464" i="40"/>
  <c r="L360" i="40"/>
  <c r="N464" i="40"/>
  <c r="N360" i="40"/>
  <c r="P464" i="40"/>
  <c r="P360" i="40"/>
  <c r="R464" i="40"/>
  <c r="R360" i="40"/>
  <c r="D366" i="40"/>
  <c r="F366" i="40"/>
  <c r="H366" i="40"/>
  <c r="J366" i="40"/>
  <c r="L366" i="40"/>
  <c r="N366" i="40"/>
  <c r="P366" i="40"/>
  <c r="R366" i="40"/>
  <c r="A309" i="40"/>
  <c r="A311" i="40"/>
  <c r="G451" i="40"/>
  <c r="G383" i="40"/>
  <c r="D456" i="40"/>
  <c r="D457" i="40" s="1"/>
  <c r="D471" i="40" s="1"/>
  <c r="D394" i="40"/>
  <c r="F456" i="40"/>
  <c r="F457" i="40" s="1"/>
  <c r="F394" i="40"/>
  <c r="H456" i="40"/>
  <c r="H457" i="40" s="1"/>
  <c r="H394" i="40"/>
  <c r="J456" i="40"/>
  <c r="J457" i="40" s="1"/>
  <c r="J394" i="40"/>
  <c r="L456" i="40"/>
  <c r="L457" i="40" s="1"/>
  <c r="L394" i="40"/>
  <c r="N456" i="40"/>
  <c r="N457" i="40" s="1"/>
  <c r="N394" i="40"/>
  <c r="P456" i="40"/>
  <c r="P457" i="40" s="1"/>
  <c r="P394" i="40"/>
  <c r="R456" i="40"/>
  <c r="R457" i="40" s="1"/>
  <c r="R394" i="40"/>
  <c r="G381" i="40"/>
  <c r="A336" i="40"/>
  <c r="E429" i="40"/>
  <c r="H461" i="39"/>
  <c r="H358" i="39"/>
  <c r="H94" i="39"/>
  <c r="J461" i="39"/>
  <c r="J358" i="39"/>
  <c r="J94" i="39"/>
  <c r="L461" i="39"/>
  <c r="L358" i="39"/>
  <c r="L94" i="39"/>
  <c r="N461" i="39"/>
  <c r="N358" i="39"/>
  <c r="N94" i="39"/>
  <c r="P461" i="39"/>
  <c r="P358" i="39"/>
  <c r="P94" i="39"/>
  <c r="R461" i="39"/>
  <c r="R358" i="39"/>
  <c r="R94" i="39"/>
  <c r="E98" i="39"/>
  <c r="E97" i="39" s="1"/>
  <c r="E194" i="39"/>
  <c r="G98" i="39"/>
  <c r="G97" i="39" s="1"/>
  <c r="G194" i="39"/>
  <c r="I98" i="39"/>
  <c r="I97" i="39" s="1"/>
  <c r="I194" i="39"/>
  <c r="K98" i="39"/>
  <c r="K97" i="39" s="1"/>
  <c r="K194" i="39"/>
  <c r="M98" i="39"/>
  <c r="M97" i="39" s="1"/>
  <c r="M194" i="39"/>
  <c r="O98" i="39"/>
  <c r="O97" i="39" s="1"/>
  <c r="O194" i="39"/>
  <c r="Q98" i="39"/>
  <c r="Q97" i="39" s="1"/>
  <c r="Q194" i="39"/>
  <c r="E462" i="39"/>
  <c r="E359" i="39"/>
  <c r="E209" i="39"/>
  <c r="E215" i="39"/>
  <c r="G462" i="39"/>
  <c r="G359" i="39"/>
  <c r="G209" i="39"/>
  <c r="G215" i="39"/>
  <c r="I462" i="39"/>
  <c r="I359" i="39"/>
  <c r="I209" i="39"/>
  <c r="I215" i="39"/>
  <c r="K462" i="39"/>
  <c r="K359" i="39"/>
  <c r="K215" i="39"/>
  <c r="K209" i="39"/>
  <c r="M462" i="39"/>
  <c r="M359" i="39"/>
  <c r="M209" i="39"/>
  <c r="M215" i="39"/>
  <c r="O462" i="39"/>
  <c r="O359" i="39"/>
  <c r="O215" i="39"/>
  <c r="O209" i="39"/>
  <c r="Q462" i="39"/>
  <c r="Q359" i="39"/>
  <c r="Q209" i="39"/>
  <c r="Q215" i="39"/>
  <c r="E229" i="39"/>
  <c r="E443" i="39" s="1"/>
  <c r="E454" i="39" s="1"/>
  <c r="E457" i="39" s="1"/>
  <c r="E233" i="39"/>
  <c r="G229" i="39"/>
  <c r="G443" i="39" s="1"/>
  <c r="G454" i="39" s="1"/>
  <c r="G233" i="39"/>
  <c r="I229" i="39"/>
  <c r="I443" i="39" s="1"/>
  <c r="I454" i="39" s="1"/>
  <c r="I457" i="39" s="1"/>
  <c r="I233" i="39"/>
  <c r="K229" i="39"/>
  <c r="K443" i="39" s="1"/>
  <c r="K454" i="39" s="1"/>
  <c r="K457" i="39" s="1"/>
  <c r="K233" i="39"/>
  <c r="M229" i="39"/>
  <c r="M443" i="39" s="1"/>
  <c r="M454" i="39" s="1"/>
  <c r="M457" i="39" s="1"/>
  <c r="M233" i="39"/>
  <c r="O229" i="39"/>
  <c r="O443" i="39" s="1"/>
  <c r="O454" i="39" s="1"/>
  <c r="O457" i="39" s="1"/>
  <c r="O233" i="39"/>
  <c r="Q229" i="39"/>
  <c r="Q443" i="39" s="1"/>
  <c r="Q454" i="39" s="1"/>
  <c r="Q457" i="39" s="1"/>
  <c r="Q233" i="39"/>
  <c r="D107" i="39"/>
  <c r="F107" i="39"/>
  <c r="A109" i="39"/>
  <c r="A124" i="39"/>
  <c r="A127" i="39"/>
  <c r="A130" i="39"/>
  <c r="A160" i="39"/>
  <c r="A163" i="39"/>
  <c r="A166" i="39"/>
  <c r="A198" i="39"/>
  <c r="A201" i="39"/>
  <c r="A204" i="39"/>
  <c r="A221" i="39"/>
  <c r="A227" i="39"/>
  <c r="J457" i="39"/>
  <c r="R457" i="39"/>
  <c r="A236" i="39"/>
  <c r="A242" i="39"/>
  <c r="D462" i="39"/>
  <c r="D359" i="39"/>
  <c r="F462" i="39"/>
  <c r="F359" i="39"/>
  <c r="H462" i="39"/>
  <c r="H359" i="39"/>
  <c r="J462" i="39"/>
  <c r="J359" i="39"/>
  <c r="J215" i="39"/>
  <c r="L462" i="39"/>
  <c r="L359" i="39"/>
  <c r="L215" i="39"/>
  <c r="N462" i="39"/>
  <c r="N359" i="39"/>
  <c r="N215" i="39"/>
  <c r="P462" i="39"/>
  <c r="P359" i="39"/>
  <c r="P215" i="39"/>
  <c r="R462" i="39"/>
  <c r="R359" i="39"/>
  <c r="R215" i="39"/>
  <c r="D215" i="39"/>
  <c r="F215" i="39"/>
  <c r="H215" i="39"/>
  <c r="A218" i="39"/>
  <c r="A224" i="39"/>
  <c r="H457" i="39"/>
  <c r="P457" i="39"/>
  <c r="A239" i="39"/>
  <c r="A245" i="39"/>
  <c r="A246" i="39"/>
  <c r="G456" i="39"/>
  <c r="G394" i="39"/>
  <c r="E464" i="39"/>
  <c r="E360" i="39"/>
  <c r="G464" i="39"/>
  <c r="G360" i="39"/>
  <c r="I464" i="39"/>
  <c r="I360" i="39"/>
  <c r="K464" i="39"/>
  <c r="K360" i="39"/>
  <c r="M464" i="39"/>
  <c r="M360" i="39"/>
  <c r="O464" i="39"/>
  <c r="O360" i="39"/>
  <c r="Q464" i="39"/>
  <c r="Q360" i="39"/>
  <c r="E366" i="39"/>
  <c r="I366" i="39"/>
  <c r="M366" i="39"/>
  <c r="Q366" i="39"/>
  <c r="A270" i="39"/>
  <c r="A277" i="39"/>
  <c r="A284" i="39"/>
  <c r="A310" i="39"/>
  <c r="A312" i="39"/>
  <c r="A320" i="39"/>
  <c r="E456" i="39"/>
  <c r="E394" i="39"/>
  <c r="I456" i="39"/>
  <c r="I394" i="39"/>
  <c r="K456" i="39"/>
  <c r="K394" i="39"/>
  <c r="M456" i="39"/>
  <c r="M394" i="39"/>
  <c r="O456" i="39"/>
  <c r="O394" i="39"/>
  <c r="Q456" i="39"/>
  <c r="Q394" i="39"/>
  <c r="D360" i="39"/>
  <c r="H360" i="39"/>
  <c r="L360" i="39"/>
  <c r="P360" i="39"/>
  <c r="D366" i="39"/>
  <c r="F366" i="39"/>
  <c r="H366" i="39"/>
  <c r="J366" i="39"/>
  <c r="L366" i="39"/>
  <c r="N366" i="39"/>
  <c r="P366" i="39"/>
  <c r="R366" i="39"/>
  <c r="A309" i="39"/>
  <c r="A311" i="39"/>
  <c r="G451" i="39"/>
  <c r="G383" i="39"/>
  <c r="D456" i="39"/>
  <c r="D457" i="39" s="1"/>
  <c r="D471" i="39" s="1"/>
  <c r="D394" i="39"/>
  <c r="F456" i="39"/>
  <c r="F457" i="39" s="1"/>
  <c r="F394" i="39"/>
  <c r="H456" i="39"/>
  <c r="H394" i="39"/>
  <c r="J456" i="39"/>
  <c r="J394" i="39"/>
  <c r="L456" i="39"/>
  <c r="L457" i="39" s="1"/>
  <c r="L394" i="39"/>
  <c r="N456" i="39"/>
  <c r="N457" i="39" s="1"/>
  <c r="N394" i="39"/>
  <c r="P456" i="39"/>
  <c r="P394" i="39"/>
  <c r="R456" i="39"/>
  <c r="R394" i="39"/>
  <c r="F360" i="39"/>
  <c r="J360" i="39"/>
  <c r="N360" i="39"/>
  <c r="R360" i="39"/>
  <c r="G381" i="39"/>
  <c r="A336" i="39"/>
  <c r="E429" i="39"/>
  <c r="D102" i="37"/>
  <c r="E229" i="37"/>
  <c r="E443" i="37" s="1"/>
  <c r="E454" i="37" s="1"/>
  <c r="E233" i="37"/>
  <c r="G229" i="37"/>
  <c r="G443" i="37" s="1"/>
  <c r="G233" i="37"/>
  <c r="I229" i="37"/>
  <c r="I443" i="37" s="1"/>
  <c r="I454" i="37" s="1"/>
  <c r="I233" i="37"/>
  <c r="K229" i="37"/>
  <c r="K443" i="37" s="1"/>
  <c r="K454" i="37" s="1"/>
  <c r="K233" i="37"/>
  <c r="M229" i="37"/>
  <c r="M443" i="37" s="1"/>
  <c r="M454" i="37" s="1"/>
  <c r="M233" i="37"/>
  <c r="O229" i="37"/>
  <c r="O443" i="37" s="1"/>
  <c r="O454" i="37" s="1"/>
  <c r="O233" i="37"/>
  <c r="Q229" i="37"/>
  <c r="Q443" i="37" s="1"/>
  <c r="Q454" i="37" s="1"/>
  <c r="Q233" i="37"/>
  <c r="G461" i="37"/>
  <c r="G358" i="37"/>
  <c r="I461" i="37"/>
  <c r="I358" i="37"/>
  <c r="I94" i="37"/>
  <c r="K461" i="37"/>
  <c r="K358" i="37"/>
  <c r="M461" i="37"/>
  <c r="M358" i="37"/>
  <c r="M94" i="37"/>
  <c r="O461" i="37"/>
  <c r="O358" i="37"/>
  <c r="Q461" i="37"/>
  <c r="Q358" i="37"/>
  <c r="Q94" i="37"/>
  <c r="E107" i="37"/>
  <c r="A112" i="37"/>
  <c r="A142" i="37"/>
  <c r="A145" i="37"/>
  <c r="A148" i="37"/>
  <c r="A163" i="37"/>
  <c r="E174" i="37"/>
  <c r="G174" i="37"/>
  <c r="I174" i="37"/>
  <c r="K174" i="37"/>
  <c r="M174" i="37"/>
  <c r="O174" i="37"/>
  <c r="Q174" i="37"/>
  <c r="A177" i="37"/>
  <c r="A183" i="37"/>
  <c r="A206" i="37"/>
  <c r="A203" i="37"/>
  <c r="A200" i="37"/>
  <c r="A197" i="37"/>
  <c r="D192" i="37"/>
  <c r="F192" i="37"/>
  <c r="H192" i="37"/>
  <c r="J192" i="37"/>
  <c r="L192" i="37"/>
  <c r="N192" i="37"/>
  <c r="P192" i="37"/>
  <c r="R192" i="37"/>
  <c r="A201" i="37"/>
  <c r="A221" i="37"/>
  <c r="A227" i="37"/>
  <c r="A236" i="37"/>
  <c r="A242" i="37"/>
  <c r="D464" i="37"/>
  <c r="D360" i="37"/>
  <c r="F464" i="37"/>
  <c r="F360" i="37"/>
  <c r="H464" i="37"/>
  <c r="H360" i="37"/>
  <c r="J464" i="37"/>
  <c r="J360" i="37"/>
  <c r="L464" i="37"/>
  <c r="L360" i="37"/>
  <c r="N464" i="37"/>
  <c r="N360" i="37"/>
  <c r="P464" i="37"/>
  <c r="P360" i="37"/>
  <c r="R464" i="37"/>
  <c r="R360" i="37"/>
  <c r="D366" i="37"/>
  <c r="F366" i="37"/>
  <c r="H366" i="37"/>
  <c r="J366" i="37"/>
  <c r="L366" i="37"/>
  <c r="N366" i="37"/>
  <c r="P366" i="37"/>
  <c r="R366" i="37"/>
  <c r="A278" i="37"/>
  <c r="G456" i="37"/>
  <c r="G394" i="37"/>
  <c r="A180" i="37"/>
  <c r="E462" i="37"/>
  <c r="E359" i="37"/>
  <c r="E209" i="37"/>
  <c r="E208" i="37" s="1"/>
  <c r="G462" i="37"/>
  <c r="G359" i="37"/>
  <c r="G209" i="37"/>
  <c r="G208" i="37" s="1"/>
  <c r="G94" i="37" s="1"/>
  <c r="I462" i="37"/>
  <c r="I359" i="37"/>
  <c r="I209" i="37"/>
  <c r="I208" i="37" s="1"/>
  <c r="K462" i="37"/>
  <c r="K359" i="37"/>
  <c r="K209" i="37"/>
  <c r="K208" i="37" s="1"/>
  <c r="K94" i="37" s="1"/>
  <c r="M462" i="37"/>
  <c r="M359" i="37"/>
  <c r="M209" i="37"/>
  <c r="M208" i="37" s="1"/>
  <c r="O462" i="37"/>
  <c r="O359" i="37"/>
  <c r="O209" i="37"/>
  <c r="O208" i="37" s="1"/>
  <c r="O94" i="37" s="1"/>
  <c r="Q462" i="37"/>
  <c r="Q359" i="37"/>
  <c r="Q209" i="37"/>
  <c r="Q208" i="37" s="1"/>
  <c r="G215" i="37"/>
  <c r="K215" i="37"/>
  <c r="O215" i="37"/>
  <c r="A218" i="37"/>
  <c r="A224" i="37"/>
  <c r="A239" i="37"/>
  <c r="A245" i="37"/>
  <c r="D462" i="37"/>
  <c r="D359" i="37"/>
  <c r="F462" i="37"/>
  <c r="F359" i="37"/>
  <c r="H462" i="37"/>
  <c r="H359" i="37"/>
  <c r="J462" i="37"/>
  <c r="J359" i="37"/>
  <c r="L462" i="37"/>
  <c r="L359" i="37"/>
  <c r="N462" i="37"/>
  <c r="N359" i="37"/>
  <c r="P462" i="37"/>
  <c r="P359" i="37"/>
  <c r="R462" i="37"/>
  <c r="R359" i="37"/>
  <c r="D215" i="37"/>
  <c r="F215" i="37"/>
  <c r="H215" i="37"/>
  <c r="J215" i="37"/>
  <c r="L215" i="37"/>
  <c r="N215" i="37"/>
  <c r="P215" i="37"/>
  <c r="R215" i="37"/>
  <c r="E464" i="37"/>
  <c r="E360" i="37"/>
  <c r="G464" i="37"/>
  <c r="G360" i="37"/>
  <c r="I464" i="37"/>
  <c r="I360" i="37"/>
  <c r="K464" i="37"/>
  <c r="K360" i="37"/>
  <c r="M464" i="37"/>
  <c r="M360" i="37"/>
  <c r="O464" i="37"/>
  <c r="O360" i="37"/>
  <c r="Q464" i="37"/>
  <c r="Q360" i="37"/>
  <c r="E366" i="37"/>
  <c r="G366" i="37"/>
  <c r="I366" i="37"/>
  <c r="K366" i="37"/>
  <c r="M366" i="37"/>
  <c r="O366" i="37"/>
  <c r="Q366" i="37"/>
  <c r="A270" i="37"/>
  <c r="A284" i="37"/>
  <c r="A310" i="37"/>
  <c r="A312" i="37"/>
  <c r="A320" i="37"/>
  <c r="E456" i="37"/>
  <c r="E394" i="37"/>
  <c r="I456" i="37"/>
  <c r="I394" i="37"/>
  <c r="K456" i="37"/>
  <c r="K394" i="37"/>
  <c r="M456" i="37"/>
  <c r="M394" i="37"/>
  <c r="O456" i="37"/>
  <c r="O394" i="37"/>
  <c r="Q456" i="37"/>
  <c r="Q394" i="37"/>
  <c r="A338" i="37"/>
  <c r="A309" i="37"/>
  <c r="A311" i="37"/>
  <c r="G451" i="37"/>
  <c r="G383" i="37"/>
  <c r="G381" i="37" s="1"/>
  <c r="D456" i="37"/>
  <c r="D457" i="37" s="1"/>
  <c r="D471" i="37" s="1"/>
  <c r="D394" i="37"/>
  <c r="F456" i="37"/>
  <c r="F457" i="37" s="1"/>
  <c r="F394" i="37"/>
  <c r="H456" i="37"/>
  <c r="H457" i="37" s="1"/>
  <c r="H394" i="37"/>
  <c r="J456" i="37"/>
  <c r="J457" i="37" s="1"/>
  <c r="J394" i="37"/>
  <c r="L456" i="37"/>
  <c r="L457" i="37" s="1"/>
  <c r="L394" i="37"/>
  <c r="N456" i="37"/>
  <c r="N457" i="37" s="1"/>
  <c r="N394" i="37"/>
  <c r="P456" i="37"/>
  <c r="P457" i="37" s="1"/>
  <c r="P394" i="37"/>
  <c r="R456" i="37"/>
  <c r="R457" i="37" s="1"/>
  <c r="R394" i="37"/>
  <c r="A336" i="37"/>
  <c r="E429" i="37"/>
  <c r="D102" i="36"/>
  <c r="G461" i="36"/>
  <c r="G358" i="36"/>
  <c r="I461" i="36"/>
  <c r="I358" i="36"/>
  <c r="K461" i="36"/>
  <c r="K358" i="36"/>
  <c r="M461" i="36"/>
  <c r="M358" i="36"/>
  <c r="O461" i="36"/>
  <c r="O358" i="36"/>
  <c r="Q461" i="36"/>
  <c r="Q358" i="36"/>
  <c r="D98" i="36"/>
  <c r="D97" i="36" s="1"/>
  <c r="D194" i="36"/>
  <c r="F98" i="36"/>
  <c r="F97" i="36" s="1"/>
  <c r="F194" i="36"/>
  <c r="H98" i="36"/>
  <c r="H97" i="36" s="1"/>
  <c r="H194" i="36"/>
  <c r="J98" i="36"/>
  <c r="J97" i="36" s="1"/>
  <c r="J194" i="36"/>
  <c r="L98" i="36"/>
  <c r="L97" i="36" s="1"/>
  <c r="L194" i="36"/>
  <c r="N98" i="36"/>
  <c r="N97" i="36" s="1"/>
  <c r="N194" i="36"/>
  <c r="P98" i="36"/>
  <c r="P97" i="36" s="1"/>
  <c r="P194" i="36"/>
  <c r="R98" i="36"/>
  <c r="R97" i="36" s="1"/>
  <c r="R194" i="36"/>
  <c r="E107" i="36"/>
  <c r="A112" i="36"/>
  <c r="A142" i="36"/>
  <c r="A145" i="36"/>
  <c r="A148" i="36"/>
  <c r="A178" i="36"/>
  <c r="A181" i="36"/>
  <c r="A184" i="36"/>
  <c r="A197" i="36"/>
  <c r="A200" i="36"/>
  <c r="A203" i="36"/>
  <c r="E209" i="36"/>
  <c r="I209" i="36"/>
  <c r="M209" i="36"/>
  <c r="Q209" i="36"/>
  <c r="D462" i="36"/>
  <c r="D359" i="36"/>
  <c r="D215" i="36"/>
  <c r="F462" i="36"/>
  <c r="F359" i="36"/>
  <c r="F215" i="36"/>
  <c r="H462" i="36"/>
  <c r="H359" i="36"/>
  <c r="H215" i="36"/>
  <c r="J462" i="36"/>
  <c r="J359" i="36"/>
  <c r="J215" i="36"/>
  <c r="L462" i="36"/>
  <c r="L359" i="36"/>
  <c r="L215" i="36"/>
  <c r="N462" i="36"/>
  <c r="N359" i="36"/>
  <c r="N215" i="36"/>
  <c r="A221" i="36"/>
  <c r="A227" i="36"/>
  <c r="J457" i="36"/>
  <c r="R457" i="36"/>
  <c r="E233" i="36"/>
  <c r="E229" i="36"/>
  <c r="E443" i="36" s="1"/>
  <c r="E454" i="36" s="1"/>
  <c r="G233" i="36"/>
  <c r="G229" i="36"/>
  <c r="G443" i="36" s="1"/>
  <c r="G454" i="36" s="1"/>
  <c r="G457" i="36" s="1"/>
  <c r="I233" i="36"/>
  <c r="I229" i="36"/>
  <c r="I443" i="36" s="1"/>
  <c r="I454" i="36" s="1"/>
  <c r="K233" i="36"/>
  <c r="K229" i="36"/>
  <c r="K443" i="36" s="1"/>
  <c r="K454" i="36" s="1"/>
  <c r="M233" i="36"/>
  <c r="M229" i="36"/>
  <c r="M443" i="36" s="1"/>
  <c r="M454" i="36" s="1"/>
  <c r="O233" i="36"/>
  <c r="O229" i="36"/>
  <c r="O443" i="36" s="1"/>
  <c r="O454" i="36" s="1"/>
  <c r="Q233" i="36"/>
  <c r="Q229" i="36"/>
  <c r="Q443" i="36" s="1"/>
  <c r="Q454" i="36" s="1"/>
  <c r="G456" i="36"/>
  <c r="G394" i="36"/>
  <c r="A198" i="36"/>
  <c r="A201" i="36"/>
  <c r="A204" i="36"/>
  <c r="E462" i="36"/>
  <c r="E359" i="36"/>
  <c r="G462" i="36"/>
  <c r="G359" i="36"/>
  <c r="I462" i="36"/>
  <c r="I359" i="36"/>
  <c r="K462" i="36"/>
  <c r="K359" i="36"/>
  <c r="M462" i="36"/>
  <c r="M359" i="36"/>
  <c r="O462" i="36"/>
  <c r="O359" i="36"/>
  <c r="Q462" i="36"/>
  <c r="Q359" i="36"/>
  <c r="G215" i="36"/>
  <c r="K215" i="36"/>
  <c r="O215" i="36"/>
  <c r="A218" i="36"/>
  <c r="A224" i="36"/>
  <c r="H457" i="36"/>
  <c r="P457" i="36"/>
  <c r="P462" i="36"/>
  <c r="P359" i="36"/>
  <c r="R462" i="36"/>
  <c r="R359" i="36"/>
  <c r="P215" i="36"/>
  <c r="R215" i="36"/>
  <c r="A237" i="36"/>
  <c r="A240" i="36"/>
  <c r="A243" i="36"/>
  <c r="A246" i="36"/>
  <c r="E464" i="36"/>
  <c r="E360" i="36"/>
  <c r="G464" i="36"/>
  <c r="G360" i="36"/>
  <c r="I464" i="36"/>
  <c r="I360" i="36"/>
  <c r="K464" i="36"/>
  <c r="K360" i="36"/>
  <c r="M464" i="36"/>
  <c r="M360" i="36"/>
  <c r="O464" i="36"/>
  <c r="O360" i="36"/>
  <c r="Q464" i="36"/>
  <c r="Q360" i="36"/>
  <c r="G366" i="36"/>
  <c r="K366" i="36"/>
  <c r="O366" i="36"/>
  <c r="A270" i="36"/>
  <c r="A277" i="36"/>
  <c r="A284" i="36"/>
  <c r="A310" i="36"/>
  <c r="A312" i="36"/>
  <c r="A320" i="36"/>
  <c r="E456" i="36"/>
  <c r="E394" i="36"/>
  <c r="I456" i="36"/>
  <c r="I394" i="36"/>
  <c r="K456" i="36"/>
  <c r="K394" i="36"/>
  <c r="M456" i="36"/>
  <c r="M394" i="36"/>
  <c r="O456" i="36"/>
  <c r="O394" i="36"/>
  <c r="Q456" i="36"/>
  <c r="Q394" i="36"/>
  <c r="A336" i="36"/>
  <c r="D381" i="36"/>
  <c r="F381" i="36"/>
  <c r="H381" i="36"/>
  <c r="J381" i="36"/>
  <c r="L381" i="36"/>
  <c r="N381" i="36"/>
  <c r="P381" i="36"/>
  <c r="R381" i="36"/>
  <c r="D464" i="36"/>
  <c r="D360" i="36"/>
  <c r="F464" i="36"/>
  <c r="F360" i="36"/>
  <c r="H464" i="36"/>
  <c r="H360" i="36"/>
  <c r="J464" i="36"/>
  <c r="J360" i="36"/>
  <c r="L464" i="36"/>
  <c r="L360" i="36"/>
  <c r="N464" i="36"/>
  <c r="N360" i="36"/>
  <c r="P464" i="36"/>
  <c r="P360" i="36"/>
  <c r="R464" i="36"/>
  <c r="R360" i="36"/>
  <c r="D366" i="36"/>
  <c r="F366" i="36"/>
  <c r="H366" i="36"/>
  <c r="J366" i="36"/>
  <c r="L366" i="36"/>
  <c r="N366" i="36"/>
  <c r="P366" i="36"/>
  <c r="R366" i="36"/>
  <c r="A309" i="36"/>
  <c r="A311" i="36"/>
  <c r="G451" i="36"/>
  <c r="G383" i="36"/>
  <c r="G381" i="36" s="1"/>
  <c r="D456" i="36"/>
  <c r="D457" i="36" s="1"/>
  <c r="D471" i="36" s="1"/>
  <c r="D394" i="36"/>
  <c r="F456" i="36"/>
  <c r="F457" i="36" s="1"/>
  <c r="F394" i="36"/>
  <c r="H456" i="36"/>
  <c r="H394" i="36"/>
  <c r="J456" i="36"/>
  <c r="J394" i="36"/>
  <c r="L456" i="36"/>
  <c r="L457" i="36" s="1"/>
  <c r="L394" i="36"/>
  <c r="N456" i="36"/>
  <c r="N457" i="36" s="1"/>
  <c r="N394" i="36"/>
  <c r="P456" i="36"/>
  <c r="P394" i="36"/>
  <c r="R456" i="36"/>
  <c r="R394" i="36"/>
  <c r="D429" i="36"/>
  <c r="E429" i="36"/>
  <c r="G461" i="35"/>
  <c r="G358" i="35"/>
  <c r="G94" i="35"/>
  <c r="I461" i="35"/>
  <c r="I358" i="35"/>
  <c r="I94" i="35"/>
  <c r="K461" i="35"/>
  <c r="K358" i="35"/>
  <c r="K94" i="35"/>
  <c r="M461" i="35"/>
  <c r="M358" i="35"/>
  <c r="M94" i="35"/>
  <c r="O461" i="35"/>
  <c r="O358" i="35"/>
  <c r="O94" i="35"/>
  <c r="Q461" i="35"/>
  <c r="Q358" i="35"/>
  <c r="Q94" i="35"/>
  <c r="D461" i="35"/>
  <c r="D358" i="35"/>
  <c r="F461" i="35"/>
  <c r="F358" i="35"/>
  <c r="E107" i="35"/>
  <c r="A112" i="35"/>
  <c r="A162" i="35"/>
  <c r="H461" i="35"/>
  <c r="H358" i="35"/>
  <c r="J461" i="35"/>
  <c r="J358" i="35"/>
  <c r="L461" i="35"/>
  <c r="L358" i="35"/>
  <c r="N461" i="35"/>
  <c r="N358" i="35"/>
  <c r="P461" i="35"/>
  <c r="P358" i="35"/>
  <c r="R461" i="35"/>
  <c r="R358" i="35"/>
  <c r="A159" i="35"/>
  <c r="A165" i="35"/>
  <c r="A198" i="35"/>
  <c r="A201" i="35"/>
  <c r="A204" i="35"/>
  <c r="E462" i="35"/>
  <c r="E359" i="35"/>
  <c r="G462" i="35"/>
  <c r="G359" i="35"/>
  <c r="I462" i="35"/>
  <c r="I359" i="35"/>
  <c r="K462" i="35"/>
  <c r="K359" i="35"/>
  <c r="M462" i="35"/>
  <c r="M359" i="35"/>
  <c r="O462" i="35"/>
  <c r="O359" i="35"/>
  <c r="Q462" i="35"/>
  <c r="Q359" i="35"/>
  <c r="E215" i="35"/>
  <c r="G215" i="35"/>
  <c r="I215" i="35"/>
  <c r="K215" i="35"/>
  <c r="M215" i="35"/>
  <c r="O215" i="35"/>
  <c r="Q215" i="35"/>
  <c r="D229" i="35"/>
  <c r="D443" i="35" s="1"/>
  <c r="D454" i="35" s="1"/>
  <c r="F229" i="35"/>
  <c r="F443" i="35" s="1"/>
  <c r="F454" i="35" s="1"/>
  <c r="H229" i="35"/>
  <c r="H443" i="35" s="1"/>
  <c r="H454" i="35" s="1"/>
  <c r="J229" i="35"/>
  <c r="J443" i="35" s="1"/>
  <c r="J454" i="35" s="1"/>
  <c r="L229" i="35"/>
  <c r="L443" i="35" s="1"/>
  <c r="L454" i="35" s="1"/>
  <c r="N229" i="35"/>
  <c r="N443" i="35" s="1"/>
  <c r="N454" i="35" s="1"/>
  <c r="P229" i="35"/>
  <c r="P443" i="35" s="1"/>
  <c r="P454" i="35" s="1"/>
  <c r="R229" i="35"/>
  <c r="R443" i="35" s="1"/>
  <c r="R454" i="35" s="1"/>
  <c r="D464" i="35"/>
  <c r="D360" i="35"/>
  <c r="F464" i="35"/>
  <c r="F360" i="35"/>
  <c r="F356" i="35" s="1"/>
  <c r="F395" i="35" s="1"/>
  <c r="F397" i="35" s="1"/>
  <c r="H464" i="35"/>
  <c r="H360" i="35"/>
  <c r="J464" i="35"/>
  <c r="J360" i="35"/>
  <c r="J356" i="35" s="1"/>
  <c r="J395" i="35" s="1"/>
  <c r="J397" i="35" s="1"/>
  <c r="L464" i="35"/>
  <c r="L360" i="35"/>
  <c r="N464" i="35"/>
  <c r="N360" i="35"/>
  <c r="N356" i="35" s="1"/>
  <c r="N395" i="35" s="1"/>
  <c r="N397" i="35" s="1"/>
  <c r="P464" i="35"/>
  <c r="P360" i="35"/>
  <c r="R464" i="35"/>
  <c r="R360" i="35"/>
  <c r="R356" i="35" s="1"/>
  <c r="R395" i="35" s="1"/>
  <c r="R397" i="35" s="1"/>
  <c r="D366" i="35"/>
  <c r="F366" i="35"/>
  <c r="H366" i="35"/>
  <c r="J366" i="35"/>
  <c r="L366" i="35"/>
  <c r="N366" i="35"/>
  <c r="P366" i="35"/>
  <c r="R366" i="35"/>
  <c r="A274" i="35"/>
  <c r="A309" i="35"/>
  <c r="A311" i="35"/>
  <c r="G451" i="35"/>
  <c r="G454" i="35" s="1"/>
  <c r="G457" i="35" s="1"/>
  <c r="G383" i="35"/>
  <c r="G381" i="35" s="1"/>
  <c r="D456" i="35"/>
  <c r="D394" i="35"/>
  <c r="F456" i="35"/>
  <c r="F394" i="35"/>
  <c r="H456" i="35"/>
  <c r="H394" i="35"/>
  <c r="J456" i="35"/>
  <c r="J394" i="35"/>
  <c r="L456" i="35"/>
  <c r="L394" i="35"/>
  <c r="N456" i="35"/>
  <c r="N394" i="35"/>
  <c r="P456" i="35"/>
  <c r="P394" i="35"/>
  <c r="R456" i="35"/>
  <c r="R394" i="35"/>
  <c r="D462" i="35"/>
  <c r="D359" i="35"/>
  <c r="F462" i="35"/>
  <c r="F359" i="35"/>
  <c r="H462" i="35"/>
  <c r="H359" i="35"/>
  <c r="J462" i="35"/>
  <c r="J359" i="35"/>
  <c r="L462" i="35"/>
  <c r="L359" i="35"/>
  <c r="N462" i="35"/>
  <c r="N359" i="35"/>
  <c r="P462" i="35"/>
  <c r="P359" i="35"/>
  <c r="R462" i="35"/>
  <c r="R359" i="35"/>
  <c r="D215" i="35"/>
  <c r="F215" i="35"/>
  <c r="H215" i="35"/>
  <c r="J215" i="35"/>
  <c r="L215" i="35"/>
  <c r="N215" i="35"/>
  <c r="P215" i="35"/>
  <c r="R215" i="35"/>
  <c r="E457" i="35"/>
  <c r="I457" i="35"/>
  <c r="M457" i="35"/>
  <c r="E464" i="35"/>
  <c r="E360" i="35"/>
  <c r="G464" i="35"/>
  <c r="G360" i="35"/>
  <c r="I464" i="35"/>
  <c r="I360" i="35"/>
  <c r="K464" i="35"/>
  <c r="K360" i="35"/>
  <c r="M464" i="35"/>
  <c r="M360" i="35"/>
  <c r="O464" i="35"/>
  <c r="O360" i="35"/>
  <c r="Q464" i="35"/>
  <c r="Q360" i="35"/>
  <c r="E366" i="35"/>
  <c r="G366" i="35"/>
  <c r="I366" i="35"/>
  <c r="K366" i="35"/>
  <c r="M366" i="35"/>
  <c r="O366" i="35"/>
  <c r="Q366" i="35"/>
  <c r="A270" i="35"/>
  <c r="E456" i="35"/>
  <c r="E394" i="35"/>
  <c r="G456" i="35"/>
  <c r="G394" i="35"/>
  <c r="I456" i="35"/>
  <c r="I394" i="35"/>
  <c r="K456" i="35"/>
  <c r="K457" i="35" s="1"/>
  <c r="K394" i="35"/>
  <c r="M456" i="35"/>
  <c r="M394" i="35"/>
  <c r="O456" i="35"/>
  <c r="O457" i="35" s="1"/>
  <c r="O394" i="35"/>
  <c r="Q394" i="35"/>
  <c r="Q456" i="35"/>
  <c r="Q457" i="35" s="1"/>
  <c r="A336" i="35"/>
  <c r="D356" i="35"/>
  <c r="H356" i="35"/>
  <c r="L356" i="35"/>
  <c r="P356" i="35"/>
  <c r="D381" i="35"/>
  <c r="F381" i="35"/>
  <c r="H381" i="35"/>
  <c r="J381" i="35"/>
  <c r="L381" i="35"/>
  <c r="N381" i="35"/>
  <c r="P381" i="35"/>
  <c r="R381" i="35"/>
  <c r="D429" i="35"/>
  <c r="F429" i="35"/>
  <c r="E388" i="34"/>
  <c r="F454" i="34"/>
  <c r="D418" i="34"/>
  <c r="F418" i="34"/>
  <c r="E107" i="34"/>
  <c r="E100" i="34" s="1"/>
  <c r="D208" i="33"/>
  <c r="E231" i="33"/>
  <c r="G231" i="33"/>
  <c r="G233" i="33" s="1"/>
  <c r="I231" i="33"/>
  <c r="K231" i="33"/>
  <c r="K233" i="33" s="1"/>
  <c r="M231" i="33"/>
  <c r="O231" i="33"/>
  <c r="O233" i="33" s="1"/>
  <c r="Q231" i="33"/>
  <c r="E107" i="33"/>
  <c r="E100" i="33" s="1"/>
  <c r="D454" i="33"/>
  <c r="F454" i="33"/>
  <c r="D418" i="33"/>
  <c r="F429" i="33"/>
  <c r="E213" i="33"/>
  <c r="E462" i="33" s="1"/>
  <c r="E102" i="33"/>
  <c r="D429" i="33"/>
  <c r="E101" i="34"/>
  <c r="E102" i="34"/>
  <c r="D102" i="34"/>
  <c r="D101" i="34"/>
  <c r="D97" i="34" s="1"/>
  <c r="F102" i="34"/>
  <c r="F101" i="34"/>
  <c r="F97" i="34" s="1"/>
  <c r="H461" i="34"/>
  <c r="H358" i="34"/>
  <c r="J461" i="34"/>
  <c r="J358" i="34"/>
  <c r="L461" i="34"/>
  <c r="L358" i="34"/>
  <c r="N461" i="34"/>
  <c r="N358" i="34"/>
  <c r="P461" i="34"/>
  <c r="P358" i="34"/>
  <c r="R461" i="34"/>
  <c r="R358" i="34"/>
  <c r="A109" i="34"/>
  <c r="A111" i="34"/>
  <c r="H339" i="34"/>
  <c r="J339" i="34"/>
  <c r="L339" i="34"/>
  <c r="N339" i="34"/>
  <c r="P339" i="34"/>
  <c r="R339" i="34"/>
  <c r="G461" i="34"/>
  <c r="G358" i="34"/>
  <c r="I461" i="34"/>
  <c r="I358" i="34"/>
  <c r="K358" i="34"/>
  <c r="K461" i="34"/>
  <c r="M461" i="34"/>
  <c r="M358" i="34"/>
  <c r="O461" i="34"/>
  <c r="O358" i="34"/>
  <c r="Q461" i="34"/>
  <c r="Q358" i="34"/>
  <c r="D359" i="34"/>
  <c r="D462" i="34"/>
  <c r="D209" i="34"/>
  <c r="D208" i="34" s="1"/>
  <c r="D215" i="34"/>
  <c r="A123" i="34"/>
  <c r="A126" i="34"/>
  <c r="A129" i="34"/>
  <c r="A159" i="34"/>
  <c r="A162" i="34"/>
  <c r="A165" i="34"/>
  <c r="A178" i="34"/>
  <c r="A181" i="34"/>
  <c r="A184" i="34"/>
  <c r="A197" i="34"/>
  <c r="A200" i="34"/>
  <c r="A203" i="34"/>
  <c r="F462" i="34"/>
  <c r="F359" i="34"/>
  <c r="H462" i="34"/>
  <c r="H359" i="34"/>
  <c r="J462" i="34"/>
  <c r="J359" i="34"/>
  <c r="L359" i="34"/>
  <c r="L462" i="34"/>
  <c r="N462" i="34"/>
  <c r="N359" i="34"/>
  <c r="P462" i="34"/>
  <c r="P359" i="34"/>
  <c r="R462" i="34"/>
  <c r="R359" i="34"/>
  <c r="F215" i="34"/>
  <c r="H215" i="34"/>
  <c r="J215" i="34"/>
  <c r="L215" i="34"/>
  <c r="N215" i="34"/>
  <c r="P215" i="34"/>
  <c r="R215" i="34"/>
  <c r="A219" i="34"/>
  <c r="A222" i="34"/>
  <c r="A225" i="34"/>
  <c r="A228" i="34"/>
  <c r="E229" i="34"/>
  <c r="E443" i="34" s="1"/>
  <c r="E454" i="34" s="1"/>
  <c r="E457" i="34" s="1"/>
  <c r="G229" i="34"/>
  <c r="G443" i="34" s="1"/>
  <c r="I229" i="34"/>
  <c r="I443" i="34" s="1"/>
  <c r="I454" i="34" s="1"/>
  <c r="I457" i="34" s="1"/>
  <c r="K229" i="34"/>
  <c r="K443" i="34" s="1"/>
  <c r="K454" i="34" s="1"/>
  <c r="K457" i="34" s="1"/>
  <c r="M229" i="34"/>
  <c r="M443" i="34" s="1"/>
  <c r="M454" i="34" s="1"/>
  <c r="M457" i="34" s="1"/>
  <c r="O229" i="34"/>
  <c r="O443" i="34" s="1"/>
  <c r="O454" i="34" s="1"/>
  <c r="O457" i="34" s="1"/>
  <c r="Q229" i="34"/>
  <c r="Q443" i="34" s="1"/>
  <c r="Q454" i="34" s="1"/>
  <c r="A237" i="34"/>
  <c r="A240" i="34"/>
  <c r="A243" i="34"/>
  <c r="A246" i="34"/>
  <c r="E464" i="34"/>
  <c r="E360" i="34"/>
  <c r="G464" i="34"/>
  <c r="G360" i="34"/>
  <c r="I464" i="34"/>
  <c r="I360" i="34"/>
  <c r="K464" i="34"/>
  <c r="K360" i="34"/>
  <c r="M464" i="34"/>
  <c r="M360" i="34"/>
  <c r="O464" i="34"/>
  <c r="O360" i="34"/>
  <c r="Q464" i="34"/>
  <c r="Q360" i="34"/>
  <c r="E366" i="34"/>
  <c r="G366" i="34"/>
  <c r="I366" i="34"/>
  <c r="K366" i="34"/>
  <c r="M366" i="34"/>
  <c r="O366" i="34"/>
  <c r="A270" i="34"/>
  <c r="A277" i="34"/>
  <c r="A284" i="34"/>
  <c r="D456" i="34"/>
  <c r="D394" i="34"/>
  <c r="F456" i="34"/>
  <c r="F394" i="34"/>
  <c r="A336" i="34"/>
  <c r="E381" i="34"/>
  <c r="A198" i="34"/>
  <c r="A201" i="34"/>
  <c r="A204" i="34"/>
  <c r="E462" i="34"/>
  <c r="E359" i="34"/>
  <c r="G462" i="34"/>
  <c r="G359" i="34"/>
  <c r="I462" i="34"/>
  <c r="I359" i="34"/>
  <c r="K462" i="34"/>
  <c r="K359" i="34"/>
  <c r="M462" i="34"/>
  <c r="M359" i="34"/>
  <c r="O462" i="34"/>
  <c r="O359" i="34"/>
  <c r="Q462" i="34"/>
  <c r="Q359" i="34"/>
  <c r="E215" i="34"/>
  <c r="G215" i="34"/>
  <c r="I215" i="34"/>
  <c r="K215" i="34"/>
  <c r="M215" i="34"/>
  <c r="O215" i="34"/>
  <c r="Q215" i="34"/>
  <c r="D457" i="34"/>
  <c r="D471" i="34" s="1"/>
  <c r="F457" i="34"/>
  <c r="H457" i="34"/>
  <c r="L457" i="34"/>
  <c r="D464" i="34"/>
  <c r="D360" i="34"/>
  <c r="F360" i="34"/>
  <c r="F464" i="34"/>
  <c r="H464" i="34"/>
  <c r="H360" i="34"/>
  <c r="J360" i="34"/>
  <c r="J464" i="34"/>
  <c r="L464" i="34"/>
  <c r="L360" i="34"/>
  <c r="N360" i="34"/>
  <c r="N464" i="34"/>
  <c r="P464" i="34"/>
  <c r="P360" i="34"/>
  <c r="R360" i="34"/>
  <c r="R464" i="34"/>
  <c r="D366" i="34"/>
  <c r="F366" i="34"/>
  <c r="H366" i="34"/>
  <c r="J366" i="34"/>
  <c r="L366" i="34"/>
  <c r="N366" i="34"/>
  <c r="P366" i="34"/>
  <c r="R366" i="34"/>
  <c r="A312" i="34"/>
  <c r="A310" i="34"/>
  <c r="A309" i="34"/>
  <c r="A313" i="34"/>
  <c r="G451" i="34"/>
  <c r="G383" i="34"/>
  <c r="G381" i="34" s="1"/>
  <c r="A319" i="34"/>
  <c r="H456" i="34"/>
  <c r="H394" i="34"/>
  <c r="J456" i="34"/>
  <c r="J457" i="34" s="1"/>
  <c r="J394" i="34"/>
  <c r="L456" i="34"/>
  <c r="L394" i="34"/>
  <c r="N456" i="34"/>
  <c r="N457" i="34" s="1"/>
  <c r="N394" i="34"/>
  <c r="P456" i="34"/>
  <c r="P457" i="34" s="1"/>
  <c r="P394" i="34"/>
  <c r="R456" i="34"/>
  <c r="R457" i="34" s="1"/>
  <c r="R394" i="34"/>
  <c r="G456" i="34"/>
  <c r="G394" i="34"/>
  <c r="A338" i="34"/>
  <c r="E394" i="34"/>
  <c r="I394" i="34"/>
  <c r="M394" i="34"/>
  <c r="Q456" i="34"/>
  <c r="H356" i="34"/>
  <c r="J356" i="34"/>
  <c r="J395" i="34" s="1"/>
  <c r="J397" i="34" s="1"/>
  <c r="L356" i="34"/>
  <c r="N356" i="34"/>
  <c r="N395" i="34" s="1"/>
  <c r="N397" i="34" s="1"/>
  <c r="P356" i="34"/>
  <c r="R356" i="34"/>
  <c r="R395" i="34" s="1"/>
  <c r="R397" i="34" s="1"/>
  <c r="K394" i="34"/>
  <c r="O394" i="34"/>
  <c r="D429" i="34"/>
  <c r="F429" i="34"/>
  <c r="F102" i="33"/>
  <c r="F100" i="33"/>
  <c r="F97" i="33" s="1"/>
  <c r="H461" i="33"/>
  <c r="H358" i="33"/>
  <c r="H94" i="33"/>
  <c r="J461" i="33"/>
  <c r="J358" i="33"/>
  <c r="J94" i="33"/>
  <c r="L461" i="33"/>
  <c r="L358" i="33"/>
  <c r="L94" i="33"/>
  <c r="N461" i="33"/>
  <c r="N358" i="33"/>
  <c r="N94" i="33"/>
  <c r="P461" i="33"/>
  <c r="P358" i="33"/>
  <c r="P94" i="33"/>
  <c r="R461" i="33"/>
  <c r="R358" i="33"/>
  <c r="R94" i="33"/>
  <c r="F119" i="33"/>
  <c r="E98" i="33"/>
  <c r="E97" i="33" s="1"/>
  <c r="E194" i="33"/>
  <c r="G98" i="33"/>
  <c r="G97" i="33" s="1"/>
  <c r="G194" i="33"/>
  <c r="I98" i="33"/>
  <c r="I97" i="33" s="1"/>
  <c r="I194" i="33"/>
  <c r="K98" i="33"/>
  <c r="K97" i="33" s="1"/>
  <c r="K194" i="33"/>
  <c r="M98" i="33"/>
  <c r="M97" i="33" s="1"/>
  <c r="M194" i="33"/>
  <c r="O98" i="33"/>
  <c r="O97" i="33" s="1"/>
  <c r="O194" i="33"/>
  <c r="Q98" i="33"/>
  <c r="Q97" i="33" s="1"/>
  <c r="Q194" i="33"/>
  <c r="E359" i="33"/>
  <c r="E215" i="33"/>
  <c r="G462" i="33"/>
  <c r="G359" i="33"/>
  <c r="G209" i="33"/>
  <c r="G215" i="33"/>
  <c r="I462" i="33"/>
  <c r="I359" i="33"/>
  <c r="I209" i="33"/>
  <c r="I215" i="33"/>
  <c r="K462" i="33"/>
  <c r="K359" i="33"/>
  <c r="K209" i="33"/>
  <c r="K215" i="33"/>
  <c r="M462" i="33"/>
  <c r="M359" i="33"/>
  <c r="M209" i="33"/>
  <c r="M215" i="33"/>
  <c r="O462" i="33"/>
  <c r="O359" i="33"/>
  <c r="O209" i="33"/>
  <c r="O215" i="33"/>
  <c r="Q462" i="33"/>
  <c r="Q359" i="33"/>
  <c r="Q209" i="33"/>
  <c r="Q215" i="33"/>
  <c r="E229" i="33"/>
  <c r="E443" i="33" s="1"/>
  <c r="E454" i="33" s="1"/>
  <c r="E233" i="33"/>
  <c r="G229" i="33"/>
  <c r="G443" i="33" s="1"/>
  <c r="I229" i="33"/>
  <c r="I443" i="33" s="1"/>
  <c r="I454" i="33" s="1"/>
  <c r="I233" i="33"/>
  <c r="K229" i="33"/>
  <c r="K443" i="33" s="1"/>
  <c r="K454" i="33" s="1"/>
  <c r="M229" i="33"/>
  <c r="M443" i="33" s="1"/>
  <c r="M454" i="33" s="1"/>
  <c r="M233" i="33"/>
  <c r="O229" i="33"/>
  <c r="O443" i="33" s="1"/>
  <c r="O454" i="33" s="1"/>
  <c r="Q229" i="33"/>
  <c r="Q443" i="33" s="1"/>
  <c r="Q454" i="33" s="1"/>
  <c r="Q233" i="33"/>
  <c r="D107" i="33"/>
  <c r="A109" i="33"/>
  <c r="E115" i="33"/>
  <c r="A124" i="33"/>
  <c r="A127" i="33"/>
  <c r="A130" i="33"/>
  <c r="A160" i="33"/>
  <c r="A163" i="33"/>
  <c r="A166" i="33"/>
  <c r="A198" i="33"/>
  <c r="A201" i="33"/>
  <c r="A204" i="33"/>
  <c r="A218" i="33"/>
  <c r="A221" i="33"/>
  <c r="A227" i="33"/>
  <c r="A236" i="33"/>
  <c r="A242" i="33"/>
  <c r="D462" i="33"/>
  <c r="D359" i="33"/>
  <c r="F462" i="33"/>
  <c r="F359" i="33"/>
  <c r="H462" i="33"/>
  <c r="H359" i="33"/>
  <c r="J462" i="33"/>
  <c r="J359" i="33"/>
  <c r="L462" i="33"/>
  <c r="L359" i="33"/>
  <c r="N462" i="33"/>
  <c r="N359" i="33"/>
  <c r="P462" i="33"/>
  <c r="P359" i="33"/>
  <c r="R462" i="33"/>
  <c r="R359" i="33"/>
  <c r="D215" i="33"/>
  <c r="F215" i="33"/>
  <c r="H215" i="33"/>
  <c r="J215" i="33"/>
  <c r="L215" i="33"/>
  <c r="N215" i="33"/>
  <c r="P215" i="33"/>
  <c r="R215" i="33"/>
  <c r="A224" i="33"/>
  <c r="A239" i="33"/>
  <c r="A245" i="33"/>
  <c r="A246" i="33"/>
  <c r="G456" i="33"/>
  <c r="G394" i="33"/>
  <c r="E464" i="33"/>
  <c r="E360" i="33"/>
  <c r="G464" i="33"/>
  <c r="G360" i="33"/>
  <c r="I464" i="33"/>
  <c r="I360" i="33"/>
  <c r="K464" i="33"/>
  <c r="K360" i="33"/>
  <c r="M464" i="33"/>
  <c r="M360" i="33"/>
  <c r="O464" i="33"/>
  <c r="O360" i="33"/>
  <c r="Q464" i="33"/>
  <c r="Q360" i="33"/>
  <c r="G366" i="33"/>
  <c r="K366" i="33"/>
  <c r="O366" i="33"/>
  <c r="A270" i="33"/>
  <c r="A277" i="33"/>
  <c r="A284" i="33"/>
  <c r="A310" i="33"/>
  <c r="A312" i="33"/>
  <c r="A320" i="33"/>
  <c r="E456" i="33"/>
  <c r="E394" i="33"/>
  <c r="I456" i="33"/>
  <c r="I394" i="33"/>
  <c r="K456" i="33"/>
  <c r="K394" i="33"/>
  <c r="M456" i="33"/>
  <c r="M394" i="33"/>
  <c r="O456" i="33"/>
  <c r="O394" i="33"/>
  <c r="Q456" i="33"/>
  <c r="Q394" i="33"/>
  <c r="E351" i="33"/>
  <c r="D360" i="33"/>
  <c r="H360" i="33"/>
  <c r="L360" i="33"/>
  <c r="P360" i="33"/>
  <c r="D366" i="33"/>
  <c r="F366" i="33"/>
  <c r="H366" i="33"/>
  <c r="J366" i="33"/>
  <c r="L366" i="33"/>
  <c r="N366" i="33"/>
  <c r="P366" i="33"/>
  <c r="R366" i="33"/>
  <c r="A309" i="33"/>
  <c r="A311" i="33"/>
  <c r="G451" i="33"/>
  <c r="G383" i="33"/>
  <c r="D456" i="33"/>
  <c r="D457" i="33" s="1"/>
  <c r="D471" i="33" s="1"/>
  <c r="D394" i="33"/>
  <c r="F456" i="33"/>
  <c r="F457" i="33" s="1"/>
  <c r="F394" i="33"/>
  <c r="H456" i="33"/>
  <c r="H457" i="33" s="1"/>
  <c r="H394" i="33"/>
  <c r="J456" i="33"/>
  <c r="J457" i="33" s="1"/>
  <c r="J394" i="33"/>
  <c r="L456" i="33"/>
  <c r="L457" i="33" s="1"/>
  <c r="L394" i="33"/>
  <c r="N456" i="33"/>
  <c r="N457" i="33" s="1"/>
  <c r="N394" i="33"/>
  <c r="P456" i="33"/>
  <c r="P457" i="33" s="1"/>
  <c r="P394" i="33"/>
  <c r="R456" i="33"/>
  <c r="R457" i="33" s="1"/>
  <c r="R394" i="33"/>
  <c r="F360" i="33"/>
  <c r="J360" i="33"/>
  <c r="N360" i="33"/>
  <c r="R360" i="33"/>
  <c r="G381" i="33"/>
  <c r="A336" i="33"/>
  <c r="E429" i="33"/>
  <c r="E464" i="50" l="1"/>
  <c r="E466" i="50" s="1"/>
  <c r="I478" i="50" s="1"/>
  <c r="E360" i="50"/>
  <c r="E356" i="50" s="1"/>
  <c r="E395" i="50" s="1"/>
  <c r="E397" i="50" s="1"/>
  <c r="E215" i="32"/>
  <c r="A271" i="32"/>
  <c r="A272" i="32"/>
  <c r="O366" i="32"/>
  <c r="K366" i="32"/>
  <c r="G366" i="32"/>
  <c r="Q457" i="32"/>
  <c r="M457" i="32"/>
  <c r="I457" i="32"/>
  <c r="E457" i="32"/>
  <c r="E102" i="32"/>
  <c r="E119" i="32" s="1"/>
  <c r="E100" i="32"/>
  <c r="E97" i="32" s="1"/>
  <c r="R461" i="32"/>
  <c r="R358" i="32"/>
  <c r="R356" i="32" s="1"/>
  <c r="R395" i="32" s="1"/>
  <c r="R397" i="32" s="1"/>
  <c r="R94" i="32"/>
  <c r="P461" i="32"/>
  <c r="P358" i="32"/>
  <c r="P356" i="32" s="1"/>
  <c r="P395" i="32" s="1"/>
  <c r="P397" i="32" s="1"/>
  <c r="P94" i="32"/>
  <c r="N461" i="32"/>
  <c r="N358" i="32"/>
  <c r="N356" i="32" s="1"/>
  <c r="N395" i="32" s="1"/>
  <c r="N397" i="32" s="1"/>
  <c r="N94" i="32"/>
  <c r="L461" i="32"/>
  <c r="L358" i="32"/>
  <c r="L356" i="32" s="1"/>
  <c r="L395" i="32" s="1"/>
  <c r="L397" i="32" s="1"/>
  <c r="L94" i="32"/>
  <c r="J461" i="32"/>
  <c r="J358" i="32"/>
  <c r="J356" i="32" s="1"/>
  <c r="J395" i="32" s="1"/>
  <c r="J397" i="32" s="1"/>
  <c r="J94" i="32"/>
  <c r="H461" i="32"/>
  <c r="H358" i="32"/>
  <c r="H356" i="32" s="1"/>
  <c r="H395" i="32" s="1"/>
  <c r="H397" i="32" s="1"/>
  <c r="H94" i="32"/>
  <c r="F461" i="32"/>
  <c r="F358" i="32"/>
  <c r="F356" i="32" s="1"/>
  <c r="F395" i="32" s="1"/>
  <c r="F397" i="32" s="1"/>
  <c r="F94" i="32"/>
  <c r="D461" i="32"/>
  <c r="D466" i="32" s="1"/>
  <c r="D472" i="32" s="1"/>
  <c r="D358" i="32"/>
  <c r="D356" i="32" s="1"/>
  <c r="D395" i="32" s="1"/>
  <c r="D397" i="32" s="1"/>
  <c r="D94" i="32"/>
  <c r="Q356" i="32"/>
  <c r="Q395" i="32" s="1"/>
  <c r="Q397" i="32" s="1"/>
  <c r="M356" i="32"/>
  <c r="M395" i="32" s="1"/>
  <c r="M397" i="32" s="1"/>
  <c r="I356" i="32"/>
  <c r="I395" i="32" s="1"/>
  <c r="I397" i="32" s="1"/>
  <c r="Q208" i="32"/>
  <c r="Q94" i="32" s="1"/>
  <c r="O208" i="32"/>
  <c r="O94" i="32" s="1"/>
  <c r="M208" i="32"/>
  <c r="M94" i="32" s="1"/>
  <c r="K208" i="32"/>
  <c r="K94" i="32" s="1"/>
  <c r="I208" i="32"/>
  <c r="I94" i="32" s="1"/>
  <c r="G208" i="32"/>
  <c r="G94" i="32" s="1"/>
  <c r="E208" i="32"/>
  <c r="G454" i="32"/>
  <c r="G457" i="32" s="1"/>
  <c r="O356" i="32"/>
  <c r="O395" i="32" s="1"/>
  <c r="O397" i="32" s="1"/>
  <c r="K356" i="32"/>
  <c r="K395" i="32" s="1"/>
  <c r="K397" i="32" s="1"/>
  <c r="G356" i="32"/>
  <c r="G395" i="32" s="1"/>
  <c r="G397" i="32" s="1"/>
  <c r="A271" i="31"/>
  <c r="A272" i="31"/>
  <c r="O366" i="31"/>
  <c r="O356" i="31" s="1"/>
  <c r="O395" i="31" s="1"/>
  <c r="O397" i="31" s="1"/>
  <c r="K366" i="31"/>
  <c r="G366" i="31"/>
  <c r="G356" i="31" s="1"/>
  <c r="G395" i="31" s="1"/>
  <c r="G397" i="31" s="1"/>
  <c r="Q457" i="31"/>
  <c r="M457" i="31"/>
  <c r="I457" i="31"/>
  <c r="E457" i="31"/>
  <c r="O208" i="31"/>
  <c r="O94" i="31" s="1"/>
  <c r="K208" i="31"/>
  <c r="K94" i="31" s="1"/>
  <c r="G208" i="31"/>
  <c r="G94" i="31" s="1"/>
  <c r="Q356" i="31"/>
  <c r="Q395" i="31" s="1"/>
  <c r="Q397" i="31" s="1"/>
  <c r="M356" i="31"/>
  <c r="M395" i="31" s="1"/>
  <c r="M397" i="31" s="1"/>
  <c r="K356" i="31"/>
  <c r="K395" i="31" s="1"/>
  <c r="K397" i="31" s="1"/>
  <c r="I356" i="31"/>
  <c r="I395" i="31" s="1"/>
  <c r="I397" i="31" s="1"/>
  <c r="E461" i="31"/>
  <c r="E358" i="31"/>
  <c r="E356" i="31" s="1"/>
  <c r="E395" i="31" s="1"/>
  <c r="E397" i="31" s="1"/>
  <c r="E94" i="31"/>
  <c r="G454" i="31"/>
  <c r="G457" i="31" s="1"/>
  <c r="Q339" i="31"/>
  <c r="M339" i="31"/>
  <c r="I339" i="31"/>
  <c r="R341" i="31"/>
  <c r="R340" i="31"/>
  <c r="P341" i="31"/>
  <c r="P340" i="31"/>
  <c r="N341" i="31"/>
  <c r="N340" i="31"/>
  <c r="L341" i="31"/>
  <c r="L340" i="31"/>
  <c r="J341" i="31"/>
  <c r="J340" i="31"/>
  <c r="H341" i="31"/>
  <c r="H340" i="31"/>
  <c r="F461" i="31"/>
  <c r="F358" i="31"/>
  <c r="F356" i="31" s="1"/>
  <c r="F395" i="31" s="1"/>
  <c r="F397" i="31" s="1"/>
  <c r="F94" i="31"/>
  <c r="D461" i="31"/>
  <c r="D466" i="31" s="1"/>
  <c r="D472" i="31" s="1"/>
  <c r="D358" i="31"/>
  <c r="D356" i="31" s="1"/>
  <c r="D395" i="31" s="1"/>
  <c r="D397" i="31" s="1"/>
  <c r="D94" i="31"/>
  <c r="A272" i="30"/>
  <c r="A271" i="30"/>
  <c r="P457" i="30"/>
  <c r="L457" i="30"/>
  <c r="H457" i="30"/>
  <c r="D457" i="30"/>
  <c r="D471" i="30" s="1"/>
  <c r="R208" i="30"/>
  <c r="P208" i="30"/>
  <c r="N208" i="30"/>
  <c r="N94" i="30" s="1"/>
  <c r="L208" i="30"/>
  <c r="J208" i="30"/>
  <c r="F208" i="30"/>
  <c r="F102" i="30"/>
  <c r="F100" i="30"/>
  <c r="R461" i="30"/>
  <c r="R358" i="30"/>
  <c r="R356" i="30" s="1"/>
  <c r="R395" i="30" s="1"/>
  <c r="R397" i="30" s="1"/>
  <c r="R94" i="30"/>
  <c r="N461" i="30"/>
  <c r="N358" i="30"/>
  <c r="N356" i="30" s="1"/>
  <c r="N395" i="30" s="1"/>
  <c r="N397" i="30" s="1"/>
  <c r="J461" i="30"/>
  <c r="J358" i="30"/>
  <c r="J356" i="30" s="1"/>
  <c r="J395" i="30" s="1"/>
  <c r="J397" i="30" s="1"/>
  <c r="J94" i="30"/>
  <c r="F97" i="30"/>
  <c r="Q461" i="30"/>
  <c r="Q358" i="30"/>
  <c r="Q356" i="30" s="1"/>
  <c r="Q395" i="30" s="1"/>
  <c r="Q397" i="30" s="1"/>
  <c r="Q94" i="30"/>
  <c r="O461" i="30"/>
  <c r="O358" i="30"/>
  <c r="O356" i="30" s="1"/>
  <c r="O395" i="30" s="1"/>
  <c r="O397" i="30" s="1"/>
  <c r="O94" i="30"/>
  <c r="M461" i="30"/>
  <c r="M358" i="30"/>
  <c r="M356" i="30" s="1"/>
  <c r="M395" i="30" s="1"/>
  <c r="M397" i="30" s="1"/>
  <c r="M94" i="30"/>
  <c r="K461" i="30"/>
  <c r="K358" i="30"/>
  <c r="K356" i="30" s="1"/>
  <c r="K395" i="30" s="1"/>
  <c r="K397" i="30" s="1"/>
  <c r="K94" i="30"/>
  <c r="I461" i="30"/>
  <c r="I358" i="30"/>
  <c r="I356" i="30" s="1"/>
  <c r="I395" i="30" s="1"/>
  <c r="I397" i="30" s="1"/>
  <c r="I94" i="30"/>
  <c r="G461" i="30"/>
  <c r="G358" i="30"/>
  <c r="G356" i="30" s="1"/>
  <c r="G395" i="30" s="1"/>
  <c r="G397" i="30" s="1"/>
  <c r="G94" i="30"/>
  <c r="E461" i="30"/>
  <c r="E358" i="30"/>
  <c r="E356" i="30" s="1"/>
  <c r="E395" i="30" s="1"/>
  <c r="E397" i="30" s="1"/>
  <c r="E94" i="30"/>
  <c r="G457" i="30"/>
  <c r="R457" i="30"/>
  <c r="N457" i="30"/>
  <c r="J457" i="30"/>
  <c r="F457" i="30"/>
  <c r="D102" i="30"/>
  <c r="D100" i="30"/>
  <c r="P461" i="30"/>
  <c r="P358" i="30"/>
  <c r="P356" i="30" s="1"/>
  <c r="P395" i="30" s="1"/>
  <c r="P397" i="30" s="1"/>
  <c r="P94" i="30"/>
  <c r="L461" i="30"/>
  <c r="L358" i="30"/>
  <c r="L356" i="30" s="1"/>
  <c r="L395" i="30" s="1"/>
  <c r="L397" i="30" s="1"/>
  <c r="L94" i="30"/>
  <c r="H461" i="30"/>
  <c r="H358" i="30"/>
  <c r="H356" i="30" s="1"/>
  <c r="H395" i="30" s="1"/>
  <c r="H397" i="30" s="1"/>
  <c r="H94" i="30"/>
  <c r="D97" i="30"/>
  <c r="A271" i="40"/>
  <c r="A272" i="40"/>
  <c r="O366" i="40"/>
  <c r="O356" i="40" s="1"/>
  <c r="O395" i="40" s="1"/>
  <c r="O397" i="40" s="1"/>
  <c r="K366" i="40"/>
  <c r="G366" i="40"/>
  <c r="Q457" i="40"/>
  <c r="M457" i="40"/>
  <c r="I457" i="40"/>
  <c r="E457" i="40"/>
  <c r="Q208" i="40"/>
  <c r="Q94" i="40" s="1"/>
  <c r="M208" i="40"/>
  <c r="M94" i="40" s="1"/>
  <c r="I208" i="40"/>
  <c r="E208" i="40"/>
  <c r="D102" i="40"/>
  <c r="D100" i="40"/>
  <c r="D97" i="40" s="1"/>
  <c r="K461" i="40"/>
  <c r="K358" i="40"/>
  <c r="K356" i="40" s="1"/>
  <c r="K395" i="40" s="1"/>
  <c r="K397" i="40" s="1"/>
  <c r="I461" i="40"/>
  <c r="I358" i="40"/>
  <c r="I356" i="40" s="1"/>
  <c r="I395" i="40" s="1"/>
  <c r="I397" i="40" s="1"/>
  <c r="I94" i="40"/>
  <c r="G461" i="40"/>
  <c r="G358" i="40"/>
  <c r="G356" i="40" s="1"/>
  <c r="G395" i="40" s="1"/>
  <c r="G397" i="40" s="1"/>
  <c r="E461" i="40"/>
  <c r="E358" i="40"/>
  <c r="E356" i="40" s="1"/>
  <c r="E395" i="40" s="1"/>
  <c r="E397" i="40" s="1"/>
  <c r="E94" i="40"/>
  <c r="R339" i="40"/>
  <c r="P356" i="40"/>
  <c r="P395" i="40" s="1"/>
  <c r="P397" i="40" s="1"/>
  <c r="N339" i="40"/>
  <c r="L356" i="40"/>
  <c r="L395" i="40" s="1"/>
  <c r="L397" i="40" s="1"/>
  <c r="J339" i="40"/>
  <c r="H356" i="40"/>
  <c r="H395" i="40" s="1"/>
  <c r="H397" i="40" s="1"/>
  <c r="G454" i="40"/>
  <c r="G457" i="40" s="1"/>
  <c r="O208" i="40"/>
  <c r="O94" i="40" s="1"/>
  <c r="K208" i="40"/>
  <c r="K94" i="40" s="1"/>
  <c r="G208" i="40"/>
  <c r="G94" i="40" s="1"/>
  <c r="F102" i="40"/>
  <c r="F100" i="40"/>
  <c r="F97" i="40" s="1"/>
  <c r="R356" i="40"/>
  <c r="R395" i="40" s="1"/>
  <c r="R397" i="40" s="1"/>
  <c r="P339" i="40"/>
  <c r="N356" i="40"/>
  <c r="N395" i="40" s="1"/>
  <c r="N397" i="40" s="1"/>
  <c r="L339" i="40"/>
  <c r="J356" i="40"/>
  <c r="J395" i="40" s="1"/>
  <c r="J397" i="40" s="1"/>
  <c r="H339" i="40"/>
  <c r="A271" i="39"/>
  <c r="A272" i="39"/>
  <c r="O366" i="39"/>
  <c r="K366" i="39"/>
  <c r="G366" i="39"/>
  <c r="F102" i="39"/>
  <c r="F100" i="39"/>
  <c r="F97" i="39" s="1"/>
  <c r="O208" i="39"/>
  <c r="K208" i="39"/>
  <c r="K94" i="39" s="1"/>
  <c r="R339" i="39"/>
  <c r="P356" i="39"/>
  <c r="P395" i="39" s="1"/>
  <c r="P397" i="39" s="1"/>
  <c r="N339" i="39"/>
  <c r="L356" i="39"/>
  <c r="L395" i="39" s="1"/>
  <c r="L397" i="39" s="1"/>
  <c r="J339" i="39"/>
  <c r="H356" i="39"/>
  <c r="H395" i="39" s="1"/>
  <c r="H397" i="39" s="1"/>
  <c r="D102" i="39"/>
  <c r="D100" i="39"/>
  <c r="D97" i="39" s="1"/>
  <c r="G457" i="39"/>
  <c r="Q208" i="39"/>
  <c r="M208" i="39"/>
  <c r="I208" i="39"/>
  <c r="G208" i="39"/>
  <c r="G94" i="39" s="1"/>
  <c r="E208" i="39"/>
  <c r="E94" i="39" s="1"/>
  <c r="Q461" i="39"/>
  <c r="Q358" i="39"/>
  <c r="Q356" i="39" s="1"/>
  <c r="Q395" i="39" s="1"/>
  <c r="Q397" i="39" s="1"/>
  <c r="Q94" i="39"/>
  <c r="O461" i="39"/>
  <c r="O358" i="39"/>
  <c r="O356" i="39" s="1"/>
  <c r="O395" i="39" s="1"/>
  <c r="O397" i="39" s="1"/>
  <c r="O94" i="39"/>
  <c r="M461" i="39"/>
  <c r="M358" i="39"/>
  <c r="M356" i="39" s="1"/>
  <c r="M395" i="39" s="1"/>
  <c r="M397" i="39" s="1"/>
  <c r="M94" i="39"/>
  <c r="K461" i="39"/>
  <c r="K358" i="39"/>
  <c r="K356" i="39" s="1"/>
  <c r="K395" i="39" s="1"/>
  <c r="K397" i="39" s="1"/>
  <c r="I461" i="39"/>
  <c r="I358" i="39"/>
  <c r="I356" i="39" s="1"/>
  <c r="I395" i="39" s="1"/>
  <c r="I397" i="39" s="1"/>
  <c r="I94" i="39"/>
  <c r="G461" i="39"/>
  <c r="G358" i="39"/>
  <c r="G356" i="39" s="1"/>
  <c r="G395" i="39" s="1"/>
  <c r="G397" i="39" s="1"/>
  <c r="E461" i="39"/>
  <c r="E358" i="39"/>
  <c r="E356" i="39" s="1"/>
  <c r="E395" i="39" s="1"/>
  <c r="E397" i="39" s="1"/>
  <c r="R356" i="39"/>
  <c r="R395" i="39" s="1"/>
  <c r="R397" i="39" s="1"/>
  <c r="P339" i="39"/>
  <c r="N356" i="39"/>
  <c r="N395" i="39" s="1"/>
  <c r="N397" i="39" s="1"/>
  <c r="L339" i="39"/>
  <c r="J356" i="39"/>
  <c r="J395" i="39" s="1"/>
  <c r="J397" i="39" s="1"/>
  <c r="H339" i="39"/>
  <c r="O339" i="37"/>
  <c r="K339" i="37"/>
  <c r="G339" i="37"/>
  <c r="R194" i="37"/>
  <c r="R98" i="37"/>
  <c r="R97" i="37" s="1"/>
  <c r="N194" i="37"/>
  <c r="N98" i="37"/>
  <c r="N97" i="37" s="1"/>
  <c r="J194" i="37"/>
  <c r="J98" i="37"/>
  <c r="J97" i="37" s="1"/>
  <c r="F194" i="37"/>
  <c r="F98" i="37"/>
  <c r="F97" i="37" s="1"/>
  <c r="E102" i="37"/>
  <c r="E100" i="37"/>
  <c r="E97" i="37" s="1"/>
  <c r="Q356" i="37"/>
  <c r="Q395" i="37" s="1"/>
  <c r="Q397" i="37" s="1"/>
  <c r="M356" i="37"/>
  <c r="M395" i="37" s="1"/>
  <c r="M397" i="37" s="1"/>
  <c r="I356" i="37"/>
  <c r="I395" i="37" s="1"/>
  <c r="I397" i="37" s="1"/>
  <c r="Q457" i="37"/>
  <c r="O457" i="37"/>
  <c r="M457" i="37"/>
  <c r="K457" i="37"/>
  <c r="I457" i="37"/>
  <c r="G454" i="37"/>
  <c r="G457" i="37" s="1"/>
  <c r="E457" i="37"/>
  <c r="A272" i="37"/>
  <c r="A271" i="37"/>
  <c r="P194" i="37"/>
  <c r="P98" i="37"/>
  <c r="P97" i="37" s="1"/>
  <c r="L194" i="37"/>
  <c r="L98" i="37"/>
  <c r="L97" i="37" s="1"/>
  <c r="H194" i="37"/>
  <c r="H98" i="37"/>
  <c r="H97" i="37" s="1"/>
  <c r="D194" i="37"/>
  <c r="D98" i="37"/>
  <c r="D97" i="37" s="1"/>
  <c r="Q339" i="37"/>
  <c r="O356" i="37"/>
  <c r="O395" i="37" s="1"/>
  <c r="O397" i="37" s="1"/>
  <c r="M339" i="37"/>
  <c r="K356" i="37"/>
  <c r="K395" i="37" s="1"/>
  <c r="K397" i="37" s="1"/>
  <c r="I339" i="37"/>
  <c r="G356" i="37"/>
  <c r="G395" i="37" s="1"/>
  <c r="G397" i="37" s="1"/>
  <c r="Q366" i="36"/>
  <c r="M366" i="36"/>
  <c r="I366" i="36"/>
  <c r="E366" i="36"/>
  <c r="M208" i="36"/>
  <c r="M94" i="36" s="1"/>
  <c r="E208" i="36"/>
  <c r="O208" i="36"/>
  <c r="O94" i="36" s="1"/>
  <c r="G208" i="36"/>
  <c r="G94" i="36" s="1"/>
  <c r="R461" i="36"/>
  <c r="R358" i="36"/>
  <c r="R356" i="36" s="1"/>
  <c r="R395" i="36" s="1"/>
  <c r="R397" i="36" s="1"/>
  <c r="R94" i="36"/>
  <c r="P461" i="36"/>
  <c r="P358" i="36"/>
  <c r="P356" i="36" s="1"/>
  <c r="P395" i="36" s="1"/>
  <c r="P397" i="36" s="1"/>
  <c r="P94" i="36"/>
  <c r="N461" i="36"/>
  <c r="N358" i="36"/>
  <c r="N356" i="36" s="1"/>
  <c r="N395" i="36" s="1"/>
  <c r="N397" i="36" s="1"/>
  <c r="N94" i="36"/>
  <c r="L461" i="36"/>
  <c r="L358" i="36"/>
  <c r="L356" i="36" s="1"/>
  <c r="L395" i="36" s="1"/>
  <c r="L397" i="36" s="1"/>
  <c r="L94" i="36"/>
  <c r="J461" i="36"/>
  <c r="J358" i="36"/>
  <c r="J356" i="36" s="1"/>
  <c r="J395" i="36" s="1"/>
  <c r="J397" i="36" s="1"/>
  <c r="J94" i="36"/>
  <c r="H461" i="36"/>
  <c r="H358" i="36"/>
  <c r="H356" i="36" s="1"/>
  <c r="H395" i="36" s="1"/>
  <c r="H397" i="36" s="1"/>
  <c r="H94" i="36"/>
  <c r="F461" i="36"/>
  <c r="F358" i="36"/>
  <c r="F356" i="36" s="1"/>
  <c r="F395" i="36" s="1"/>
  <c r="F397" i="36" s="1"/>
  <c r="F94" i="36"/>
  <c r="D461" i="36"/>
  <c r="D466" i="36" s="1"/>
  <c r="D472" i="36" s="1"/>
  <c r="D358" i="36"/>
  <c r="D356" i="36" s="1"/>
  <c r="D395" i="36" s="1"/>
  <c r="D397" i="36" s="1"/>
  <c r="D94" i="36"/>
  <c r="Q356" i="36"/>
  <c r="Q395" i="36" s="1"/>
  <c r="Q397" i="36" s="1"/>
  <c r="M356" i="36"/>
  <c r="M395" i="36" s="1"/>
  <c r="M397" i="36" s="1"/>
  <c r="I356" i="36"/>
  <c r="I395" i="36" s="1"/>
  <c r="I397" i="36" s="1"/>
  <c r="A271" i="36"/>
  <c r="A272" i="36"/>
  <c r="Q457" i="36"/>
  <c r="O457" i="36"/>
  <c r="M457" i="36"/>
  <c r="K457" i="36"/>
  <c r="I457" i="36"/>
  <c r="E457" i="36"/>
  <c r="Q208" i="36"/>
  <c r="Q94" i="36" s="1"/>
  <c r="I208" i="36"/>
  <c r="I94" i="36" s="1"/>
  <c r="E102" i="36"/>
  <c r="E119" i="36" s="1"/>
  <c r="E100" i="36"/>
  <c r="E97" i="36" s="1"/>
  <c r="K208" i="36"/>
  <c r="K94" i="36" s="1"/>
  <c r="O356" i="36"/>
  <c r="O395" i="36" s="1"/>
  <c r="O397" i="36" s="1"/>
  <c r="K356" i="36"/>
  <c r="K395" i="36" s="1"/>
  <c r="K397" i="36" s="1"/>
  <c r="G356" i="36"/>
  <c r="G395" i="36" s="1"/>
  <c r="G397" i="36" s="1"/>
  <c r="P457" i="35"/>
  <c r="L457" i="35"/>
  <c r="H457" i="35"/>
  <c r="D457" i="35"/>
  <c r="D471" i="35" s="1"/>
  <c r="P208" i="35"/>
  <c r="P94" i="35" s="1"/>
  <c r="L208" i="35"/>
  <c r="L94" i="35" s="1"/>
  <c r="H208" i="35"/>
  <c r="H94" i="35" s="1"/>
  <c r="D208" i="35"/>
  <c r="D94" i="35" s="1"/>
  <c r="D466" i="35"/>
  <c r="D472" i="35" s="1"/>
  <c r="Q356" i="35"/>
  <c r="Q395" i="35" s="1"/>
  <c r="Q397" i="35" s="1"/>
  <c r="O339" i="35"/>
  <c r="M356" i="35"/>
  <c r="M395" i="35" s="1"/>
  <c r="M397" i="35" s="1"/>
  <c r="K339" i="35"/>
  <c r="I356" i="35"/>
  <c r="I395" i="35" s="1"/>
  <c r="I397" i="35" s="1"/>
  <c r="G339" i="35"/>
  <c r="P395" i="35"/>
  <c r="P397" i="35" s="1"/>
  <c r="L395" i="35"/>
  <c r="L397" i="35" s="1"/>
  <c r="H395" i="35"/>
  <c r="H397" i="35" s="1"/>
  <c r="D395" i="35"/>
  <c r="D397" i="35" s="1"/>
  <c r="A272" i="35"/>
  <c r="A271" i="35"/>
  <c r="R457" i="35"/>
  <c r="N457" i="35"/>
  <c r="J457" i="35"/>
  <c r="F457" i="35"/>
  <c r="R208" i="35"/>
  <c r="R94" i="35" s="1"/>
  <c r="N208" i="35"/>
  <c r="N94" i="35" s="1"/>
  <c r="J208" i="35"/>
  <c r="J94" i="35" s="1"/>
  <c r="F208" i="35"/>
  <c r="F94" i="35" s="1"/>
  <c r="E102" i="35"/>
  <c r="E119" i="35" s="1"/>
  <c r="E100" i="35"/>
  <c r="E97" i="35" s="1"/>
  <c r="Q339" i="35"/>
  <c r="O356" i="35"/>
  <c r="O395" i="35" s="1"/>
  <c r="O397" i="35" s="1"/>
  <c r="M339" i="35"/>
  <c r="K356" i="35"/>
  <c r="K395" i="35" s="1"/>
  <c r="K397" i="35" s="1"/>
  <c r="I339" i="35"/>
  <c r="G356" i="35"/>
  <c r="G395" i="35" s="1"/>
  <c r="G397" i="35" s="1"/>
  <c r="E97" i="34"/>
  <c r="E461" i="34" s="1"/>
  <c r="Q366" i="33"/>
  <c r="M366" i="33"/>
  <c r="I366" i="33"/>
  <c r="E366" i="33"/>
  <c r="E209" i="33"/>
  <c r="P395" i="34"/>
  <c r="P397" i="34" s="1"/>
  <c r="L395" i="34"/>
  <c r="L397" i="34" s="1"/>
  <c r="H395" i="34"/>
  <c r="H397" i="34" s="1"/>
  <c r="Q366" i="34"/>
  <c r="G454" i="34"/>
  <c r="G457" i="34" s="1"/>
  <c r="K356" i="34"/>
  <c r="K395" i="34" s="1"/>
  <c r="K397" i="34" s="1"/>
  <c r="R341" i="34"/>
  <c r="R340" i="34"/>
  <c r="P341" i="34"/>
  <c r="P340" i="34"/>
  <c r="N341" i="34"/>
  <c r="N340" i="34"/>
  <c r="L341" i="34"/>
  <c r="L340" i="34"/>
  <c r="J341" i="34"/>
  <c r="J340" i="34"/>
  <c r="H341" i="34"/>
  <c r="H340" i="34"/>
  <c r="O208" i="34"/>
  <c r="O94" i="34" s="1"/>
  <c r="K208" i="34"/>
  <c r="K94" i="34" s="1"/>
  <c r="G208" i="34"/>
  <c r="G94" i="34" s="1"/>
  <c r="A271" i="34"/>
  <c r="A272" i="34"/>
  <c r="Q457" i="34"/>
  <c r="Q356" i="34"/>
  <c r="Q395" i="34" s="1"/>
  <c r="Q397" i="34" s="1"/>
  <c r="O356" i="34"/>
  <c r="O395" i="34" s="1"/>
  <c r="O397" i="34" s="1"/>
  <c r="M356" i="34"/>
  <c r="M395" i="34" s="1"/>
  <c r="M397" i="34" s="1"/>
  <c r="I356" i="34"/>
  <c r="I395" i="34" s="1"/>
  <c r="I397" i="34" s="1"/>
  <c r="G356" i="34"/>
  <c r="G395" i="34" s="1"/>
  <c r="G397" i="34" s="1"/>
  <c r="Q208" i="34"/>
  <c r="Q94" i="34" s="1"/>
  <c r="M208" i="34"/>
  <c r="M94" i="34" s="1"/>
  <c r="I208" i="34"/>
  <c r="I94" i="34" s="1"/>
  <c r="E208" i="34"/>
  <c r="F461" i="34"/>
  <c r="F358" i="34"/>
  <c r="F356" i="34" s="1"/>
  <c r="F395" i="34" s="1"/>
  <c r="F397" i="34" s="1"/>
  <c r="F94" i="34"/>
  <c r="D461" i="34"/>
  <c r="D466" i="34" s="1"/>
  <c r="D472" i="34" s="1"/>
  <c r="D358" i="34"/>
  <c r="D356" i="34" s="1"/>
  <c r="D395" i="34" s="1"/>
  <c r="D397" i="34" s="1"/>
  <c r="D94" i="34"/>
  <c r="Q461" i="33"/>
  <c r="Q358" i="33"/>
  <c r="Q356" i="33" s="1"/>
  <c r="Q395" i="33" s="1"/>
  <c r="Q397" i="33" s="1"/>
  <c r="O461" i="33"/>
  <c r="O358" i="33"/>
  <c r="O356" i="33" s="1"/>
  <c r="O395" i="33" s="1"/>
  <c r="O397" i="33" s="1"/>
  <c r="M461" i="33"/>
  <c r="M358" i="33"/>
  <c r="M356" i="33" s="1"/>
  <c r="M395" i="33" s="1"/>
  <c r="M397" i="33" s="1"/>
  <c r="K461" i="33"/>
  <c r="K358" i="33"/>
  <c r="K356" i="33" s="1"/>
  <c r="K395" i="33" s="1"/>
  <c r="K397" i="33" s="1"/>
  <c r="I461" i="33"/>
  <c r="I358" i="33"/>
  <c r="I356" i="33" s="1"/>
  <c r="I395" i="33" s="1"/>
  <c r="I397" i="33" s="1"/>
  <c r="G461" i="33"/>
  <c r="G358" i="33"/>
  <c r="G356" i="33" s="1"/>
  <c r="G395" i="33" s="1"/>
  <c r="G397" i="33" s="1"/>
  <c r="E461" i="33"/>
  <c r="E358" i="33"/>
  <c r="E356" i="33" s="1"/>
  <c r="E395" i="33" s="1"/>
  <c r="E397" i="33" s="1"/>
  <c r="R339" i="33"/>
  <c r="R327" i="33"/>
  <c r="P356" i="33"/>
  <c r="P395" i="33" s="1"/>
  <c r="P397" i="33" s="1"/>
  <c r="N339" i="33"/>
  <c r="N327" i="33"/>
  <c r="L356" i="33"/>
  <c r="L395" i="33" s="1"/>
  <c r="L397" i="33" s="1"/>
  <c r="J339" i="33"/>
  <c r="J327" i="33"/>
  <c r="H356" i="33"/>
  <c r="H395" i="33" s="1"/>
  <c r="H397" i="33" s="1"/>
  <c r="F461" i="33"/>
  <c r="F358" i="33"/>
  <c r="F356" i="33" s="1"/>
  <c r="F395" i="33" s="1"/>
  <c r="F397" i="33" s="1"/>
  <c r="F94" i="33"/>
  <c r="A271" i="33"/>
  <c r="A272" i="33"/>
  <c r="D102" i="33"/>
  <c r="D119" i="33" s="1"/>
  <c r="D100" i="33"/>
  <c r="D97" i="33" s="1"/>
  <c r="Q457" i="33"/>
  <c r="O457" i="33"/>
  <c r="M457" i="33"/>
  <c r="K457" i="33"/>
  <c r="I457" i="33"/>
  <c r="G454" i="33"/>
  <c r="G457" i="33" s="1"/>
  <c r="E457" i="33"/>
  <c r="Q208" i="33"/>
  <c r="Q94" i="33" s="1"/>
  <c r="O208" i="33"/>
  <c r="O94" i="33" s="1"/>
  <c r="M208" i="33"/>
  <c r="M94" i="33" s="1"/>
  <c r="K208" i="33"/>
  <c r="K94" i="33" s="1"/>
  <c r="I208" i="33"/>
  <c r="I94" i="33" s="1"/>
  <c r="G208" i="33"/>
  <c r="G94" i="33" s="1"/>
  <c r="E208" i="33"/>
  <c r="E94" i="33" s="1"/>
  <c r="R356" i="33"/>
  <c r="R395" i="33" s="1"/>
  <c r="R397" i="33" s="1"/>
  <c r="P327" i="33"/>
  <c r="P339" i="33"/>
  <c r="N356" i="33"/>
  <c r="N395" i="33" s="1"/>
  <c r="N397" i="33" s="1"/>
  <c r="L327" i="33"/>
  <c r="L339" i="33"/>
  <c r="J356" i="33"/>
  <c r="J395" i="33" s="1"/>
  <c r="J397" i="33" s="1"/>
  <c r="H327" i="33"/>
  <c r="H339" i="33"/>
  <c r="E472" i="50" l="1"/>
  <c r="E479" i="50" s="1"/>
  <c r="E358" i="34"/>
  <c r="E356" i="34" s="1"/>
  <c r="E395" i="34" s="1"/>
  <c r="E397" i="34" s="1"/>
  <c r="G339" i="32"/>
  <c r="K339" i="32"/>
  <c r="O339" i="32"/>
  <c r="F339" i="32"/>
  <c r="J339" i="32"/>
  <c r="N339" i="32"/>
  <c r="R339" i="32"/>
  <c r="I339" i="32"/>
  <c r="M339" i="32"/>
  <c r="Q339" i="32"/>
  <c r="D339" i="32"/>
  <c r="H339" i="32"/>
  <c r="L339" i="32"/>
  <c r="P339" i="32"/>
  <c r="E461" i="32"/>
  <c r="E358" i="32"/>
  <c r="E356" i="32" s="1"/>
  <c r="E395" i="32" s="1"/>
  <c r="E397" i="32" s="1"/>
  <c r="E94" i="32"/>
  <c r="D339" i="31"/>
  <c r="G339" i="31"/>
  <c r="O339" i="31"/>
  <c r="F339" i="31"/>
  <c r="I340" i="31"/>
  <c r="I341" i="31"/>
  <c r="M340" i="31"/>
  <c r="M341" i="31"/>
  <c r="Q340" i="31"/>
  <c r="Q341" i="31"/>
  <c r="E348" i="31"/>
  <c r="E339" i="31"/>
  <c r="K339" i="31"/>
  <c r="N339" i="30"/>
  <c r="D461" i="30"/>
  <c r="D466" i="30" s="1"/>
  <c r="D472" i="30" s="1"/>
  <c r="D358" i="30"/>
  <c r="D356" i="30" s="1"/>
  <c r="D395" i="30" s="1"/>
  <c r="D397" i="30" s="1"/>
  <c r="D94" i="30"/>
  <c r="L339" i="30"/>
  <c r="G339" i="30"/>
  <c r="K339" i="30"/>
  <c r="O339" i="30"/>
  <c r="F461" i="30"/>
  <c r="F358" i="30"/>
  <c r="F356" i="30" s="1"/>
  <c r="F395" i="30" s="1"/>
  <c r="F397" i="30" s="1"/>
  <c r="F94" i="30"/>
  <c r="H339" i="30"/>
  <c r="P339" i="30"/>
  <c r="E348" i="30"/>
  <c r="E339" i="30"/>
  <c r="I339" i="30"/>
  <c r="M339" i="30"/>
  <c r="Q339" i="30"/>
  <c r="J339" i="30"/>
  <c r="R339" i="30"/>
  <c r="K339" i="40"/>
  <c r="G339" i="40"/>
  <c r="P340" i="40"/>
  <c r="P341" i="40"/>
  <c r="N340" i="40"/>
  <c r="N341" i="40"/>
  <c r="L340" i="40"/>
  <c r="L341" i="40"/>
  <c r="F461" i="40"/>
  <c r="F358" i="40"/>
  <c r="F356" i="40" s="1"/>
  <c r="F395" i="40" s="1"/>
  <c r="F397" i="40" s="1"/>
  <c r="F94" i="40"/>
  <c r="O339" i="40"/>
  <c r="J340" i="40"/>
  <c r="J341" i="40"/>
  <c r="R340" i="40"/>
  <c r="R341" i="40"/>
  <c r="Q339" i="40"/>
  <c r="H340" i="40"/>
  <c r="H341" i="40"/>
  <c r="E339" i="40"/>
  <c r="E348" i="40"/>
  <c r="I339" i="40"/>
  <c r="D461" i="40"/>
  <c r="D466" i="40" s="1"/>
  <c r="D472" i="40" s="1"/>
  <c r="D358" i="40"/>
  <c r="D356" i="40" s="1"/>
  <c r="D395" i="40" s="1"/>
  <c r="D397" i="40" s="1"/>
  <c r="D94" i="40"/>
  <c r="M339" i="40"/>
  <c r="G339" i="39"/>
  <c r="K339" i="39"/>
  <c r="L340" i="39"/>
  <c r="L341" i="39"/>
  <c r="E339" i="39"/>
  <c r="E348" i="39"/>
  <c r="I339" i="39"/>
  <c r="M339" i="39"/>
  <c r="Q339" i="39"/>
  <c r="N340" i="39"/>
  <c r="N341" i="39"/>
  <c r="F461" i="39"/>
  <c r="F358" i="39"/>
  <c r="F356" i="39" s="1"/>
  <c r="F395" i="39" s="1"/>
  <c r="F397" i="39" s="1"/>
  <c r="F94" i="39"/>
  <c r="H340" i="39"/>
  <c r="H341" i="39"/>
  <c r="P340" i="39"/>
  <c r="P341" i="39"/>
  <c r="O339" i="39"/>
  <c r="D461" i="39"/>
  <c r="D466" i="39" s="1"/>
  <c r="D472" i="39" s="1"/>
  <c r="D358" i="39"/>
  <c r="D356" i="39" s="1"/>
  <c r="D395" i="39" s="1"/>
  <c r="D397" i="39" s="1"/>
  <c r="D94" i="39"/>
  <c r="J340" i="39"/>
  <c r="J341" i="39"/>
  <c r="R340" i="39"/>
  <c r="R341" i="39"/>
  <c r="I340" i="37"/>
  <c r="I341" i="37"/>
  <c r="G340" i="37"/>
  <c r="G341" i="37"/>
  <c r="M340" i="37"/>
  <c r="M341" i="37"/>
  <c r="D461" i="37"/>
  <c r="D466" i="37" s="1"/>
  <c r="D472" i="37" s="1"/>
  <c r="D358" i="37"/>
  <c r="D356" i="37" s="1"/>
  <c r="D395" i="37" s="1"/>
  <c r="D397" i="37" s="1"/>
  <c r="D94" i="37"/>
  <c r="H461" i="37"/>
  <c r="H358" i="37"/>
  <c r="H356" i="37" s="1"/>
  <c r="H395" i="37" s="1"/>
  <c r="H397" i="37" s="1"/>
  <c r="H94" i="37"/>
  <c r="L461" i="37"/>
  <c r="L358" i="37"/>
  <c r="L356" i="37" s="1"/>
  <c r="L395" i="37" s="1"/>
  <c r="L397" i="37" s="1"/>
  <c r="L94" i="37"/>
  <c r="P461" i="37"/>
  <c r="P358" i="37"/>
  <c r="P356" i="37" s="1"/>
  <c r="P395" i="37" s="1"/>
  <c r="P397" i="37" s="1"/>
  <c r="P94" i="37"/>
  <c r="E461" i="37"/>
  <c r="E358" i="37"/>
  <c r="E356" i="37" s="1"/>
  <c r="E395" i="37" s="1"/>
  <c r="E397" i="37" s="1"/>
  <c r="E94" i="37"/>
  <c r="F461" i="37"/>
  <c r="F358" i="37"/>
  <c r="F356" i="37" s="1"/>
  <c r="F395" i="37" s="1"/>
  <c r="F397" i="37" s="1"/>
  <c r="F94" i="37"/>
  <c r="J461" i="37"/>
  <c r="J358" i="37"/>
  <c r="J356" i="37" s="1"/>
  <c r="J395" i="37" s="1"/>
  <c r="J397" i="37" s="1"/>
  <c r="J94" i="37"/>
  <c r="N461" i="37"/>
  <c r="N358" i="37"/>
  <c r="N356" i="37" s="1"/>
  <c r="N395" i="37" s="1"/>
  <c r="N397" i="37" s="1"/>
  <c r="N94" i="37"/>
  <c r="R461" i="37"/>
  <c r="R358" i="37"/>
  <c r="R356" i="37" s="1"/>
  <c r="R395" i="37" s="1"/>
  <c r="R397" i="37" s="1"/>
  <c r="R94" i="37"/>
  <c r="Q340" i="37"/>
  <c r="Q341" i="37"/>
  <c r="K340" i="37"/>
  <c r="K341" i="37"/>
  <c r="O340" i="37"/>
  <c r="O341" i="37"/>
  <c r="I339" i="36"/>
  <c r="K339" i="36"/>
  <c r="Q339" i="36"/>
  <c r="D339" i="36"/>
  <c r="H339" i="36"/>
  <c r="L339" i="36"/>
  <c r="P339" i="36"/>
  <c r="G339" i="36"/>
  <c r="E461" i="36"/>
  <c r="E358" i="36"/>
  <c r="E356" i="36" s="1"/>
  <c r="E395" i="36" s="1"/>
  <c r="E397" i="36" s="1"/>
  <c r="E94" i="36"/>
  <c r="F339" i="36"/>
  <c r="J339" i="36"/>
  <c r="N339" i="36"/>
  <c r="R339" i="36"/>
  <c r="O339" i="36"/>
  <c r="M339" i="36"/>
  <c r="M340" i="35"/>
  <c r="M341" i="35"/>
  <c r="E461" i="35"/>
  <c r="E358" i="35"/>
  <c r="E356" i="35" s="1"/>
  <c r="E395" i="35" s="1"/>
  <c r="E397" i="35" s="1"/>
  <c r="E94" i="35"/>
  <c r="F339" i="35"/>
  <c r="N339" i="35"/>
  <c r="G340" i="35"/>
  <c r="G341" i="35"/>
  <c r="O340" i="35"/>
  <c r="O341" i="35"/>
  <c r="D339" i="35"/>
  <c r="L339" i="35"/>
  <c r="I340" i="35"/>
  <c r="I341" i="35"/>
  <c r="Q340" i="35"/>
  <c r="Q341" i="35"/>
  <c r="J339" i="35"/>
  <c r="R339" i="35"/>
  <c r="K340" i="35"/>
  <c r="K341" i="35"/>
  <c r="H339" i="35"/>
  <c r="P339" i="35"/>
  <c r="E94" i="34"/>
  <c r="E348" i="34" s="1"/>
  <c r="F339" i="34"/>
  <c r="F328" i="34"/>
  <c r="I339" i="34"/>
  <c r="Q339" i="34"/>
  <c r="K339" i="34"/>
  <c r="D339" i="34"/>
  <c r="D328" i="34"/>
  <c r="M339" i="34"/>
  <c r="G339" i="34"/>
  <c r="O339" i="34"/>
  <c r="G339" i="33"/>
  <c r="G327" i="33"/>
  <c r="K339" i="33"/>
  <c r="K327" i="33"/>
  <c r="O339" i="33"/>
  <c r="O327" i="33"/>
  <c r="E339" i="33"/>
  <c r="E327" i="33"/>
  <c r="E348" i="33"/>
  <c r="I339" i="33"/>
  <c r="I327" i="33"/>
  <c r="M339" i="33"/>
  <c r="M327" i="33"/>
  <c r="Q339" i="33"/>
  <c r="Q327" i="33"/>
  <c r="H342" i="33"/>
  <c r="H343" i="33" s="1"/>
  <c r="H340" i="33"/>
  <c r="H341" i="33"/>
  <c r="P342" i="33"/>
  <c r="P343" i="33" s="1"/>
  <c r="P340" i="33"/>
  <c r="P341" i="33"/>
  <c r="J342" i="33"/>
  <c r="J343" i="33" s="1"/>
  <c r="J340" i="33"/>
  <c r="J341" i="33"/>
  <c r="R342" i="33"/>
  <c r="R343" i="33" s="1"/>
  <c r="R340" i="33"/>
  <c r="R341" i="33"/>
  <c r="L342" i="33"/>
  <c r="L343" i="33" s="1"/>
  <c r="L340" i="33"/>
  <c r="L341" i="33"/>
  <c r="D461" i="33"/>
  <c r="D466" i="33" s="1"/>
  <c r="D472" i="33" s="1"/>
  <c r="D358" i="33"/>
  <c r="D356" i="33" s="1"/>
  <c r="D395" i="33" s="1"/>
  <c r="D397" i="33" s="1"/>
  <c r="D94" i="33"/>
  <c r="F339" i="33"/>
  <c r="F327" i="33"/>
  <c r="F328" i="33"/>
  <c r="N342" i="33"/>
  <c r="N343" i="33" s="1"/>
  <c r="N340" i="33"/>
  <c r="N341" i="33"/>
  <c r="E348" i="32" l="1"/>
  <c r="E339" i="32"/>
  <c r="P341" i="32"/>
  <c r="P340" i="32"/>
  <c r="L341" i="32"/>
  <c r="L340" i="32"/>
  <c r="H341" i="32"/>
  <c r="H340" i="32"/>
  <c r="D341" i="32"/>
  <c r="D340" i="32"/>
  <c r="Q340" i="32"/>
  <c r="Q341" i="32"/>
  <c r="M340" i="32"/>
  <c r="M341" i="32"/>
  <c r="R341" i="32"/>
  <c r="R340" i="32"/>
  <c r="N341" i="32"/>
  <c r="N340" i="32"/>
  <c r="J341" i="32"/>
  <c r="J340" i="32"/>
  <c r="F341" i="32"/>
  <c r="F340" i="32"/>
  <c r="O340" i="32"/>
  <c r="O341" i="32"/>
  <c r="K340" i="32"/>
  <c r="K341" i="32"/>
  <c r="G340" i="32"/>
  <c r="G341" i="32"/>
  <c r="I340" i="32"/>
  <c r="I341" i="32"/>
  <c r="K340" i="31"/>
  <c r="K341" i="31"/>
  <c r="E340" i="31"/>
  <c r="E341" i="31"/>
  <c r="F341" i="31"/>
  <c r="F340" i="31"/>
  <c r="O340" i="31"/>
  <c r="O341" i="31"/>
  <c r="G340" i="31"/>
  <c r="G341" i="31"/>
  <c r="D341" i="31"/>
  <c r="D340" i="31"/>
  <c r="R341" i="30"/>
  <c r="R340" i="30"/>
  <c r="J341" i="30"/>
  <c r="J340" i="30"/>
  <c r="F339" i="30"/>
  <c r="O340" i="30"/>
  <c r="O341" i="30"/>
  <c r="K340" i="30"/>
  <c r="K341" i="30"/>
  <c r="G340" i="30"/>
  <c r="G341" i="30"/>
  <c r="L341" i="30"/>
  <c r="L340" i="30"/>
  <c r="Q340" i="30"/>
  <c r="Q341" i="30"/>
  <c r="M340" i="30"/>
  <c r="M341" i="30"/>
  <c r="I340" i="30"/>
  <c r="I341" i="30"/>
  <c r="E340" i="30"/>
  <c r="E341" i="30"/>
  <c r="P341" i="30"/>
  <c r="P340" i="30"/>
  <c r="H341" i="30"/>
  <c r="H340" i="30"/>
  <c r="D339" i="30"/>
  <c r="N341" i="30"/>
  <c r="N340" i="30"/>
  <c r="D339" i="40"/>
  <c r="I341" i="40"/>
  <c r="I340" i="40"/>
  <c r="Q341" i="40"/>
  <c r="Q340" i="40"/>
  <c r="O341" i="40"/>
  <c r="O340" i="40"/>
  <c r="G341" i="40"/>
  <c r="G340" i="40"/>
  <c r="K341" i="40"/>
  <c r="K340" i="40"/>
  <c r="M341" i="40"/>
  <c r="M340" i="40"/>
  <c r="E341" i="40"/>
  <c r="E340" i="40"/>
  <c r="F339" i="40"/>
  <c r="D339" i="39"/>
  <c r="O341" i="39"/>
  <c r="O340" i="39"/>
  <c r="Q341" i="39"/>
  <c r="Q340" i="39"/>
  <c r="M341" i="39"/>
  <c r="M340" i="39"/>
  <c r="I341" i="39"/>
  <c r="I340" i="39"/>
  <c r="K341" i="39"/>
  <c r="K340" i="39"/>
  <c r="G341" i="39"/>
  <c r="G340" i="39"/>
  <c r="F339" i="39"/>
  <c r="E341" i="39"/>
  <c r="E340" i="39"/>
  <c r="F339" i="37"/>
  <c r="P339" i="37"/>
  <c r="R339" i="37"/>
  <c r="J339" i="37"/>
  <c r="E348" i="37"/>
  <c r="E339" i="37"/>
  <c r="L339" i="37"/>
  <c r="D339" i="37"/>
  <c r="N339" i="37"/>
  <c r="H339" i="37"/>
  <c r="E348" i="36"/>
  <c r="E339" i="36"/>
  <c r="G340" i="36"/>
  <c r="G341" i="36"/>
  <c r="P341" i="36"/>
  <c r="P340" i="36"/>
  <c r="L341" i="36"/>
  <c r="L340" i="36"/>
  <c r="H341" i="36"/>
  <c r="H340" i="36"/>
  <c r="D341" i="36"/>
  <c r="D340" i="36"/>
  <c r="Q340" i="36"/>
  <c r="Q341" i="36"/>
  <c r="K340" i="36"/>
  <c r="K341" i="36"/>
  <c r="I340" i="36"/>
  <c r="I341" i="36"/>
  <c r="M340" i="36"/>
  <c r="M341" i="36"/>
  <c r="O340" i="36"/>
  <c r="O341" i="36"/>
  <c r="R341" i="36"/>
  <c r="R340" i="36"/>
  <c r="N341" i="36"/>
  <c r="N340" i="36"/>
  <c r="J341" i="36"/>
  <c r="J340" i="36"/>
  <c r="F341" i="36"/>
  <c r="F340" i="36"/>
  <c r="R341" i="35"/>
  <c r="R340" i="35"/>
  <c r="J341" i="35"/>
  <c r="J340" i="35"/>
  <c r="D341" i="35"/>
  <c r="D340" i="35"/>
  <c r="N341" i="35"/>
  <c r="N340" i="35"/>
  <c r="P341" i="35"/>
  <c r="P340" i="35"/>
  <c r="H341" i="35"/>
  <c r="H340" i="35"/>
  <c r="E348" i="35"/>
  <c r="E339" i="35"/>
  <c r="L341" i="35"/>
  <c r="L340" i="35"/>
  <c r="F341" i="35"/>
  <c r="F340" i="35"/>
  <c r="E339" i="34"/>
  <c r="E341" i="34" s="1"/>
  <c r="O341" i="34"/>
  <c r="O340" i="34"/>
  <c r="G340" i="34"/>
  <c r="G341" i="34"/>
  <c r="M340" i="34"/>
  <c r="M341" i="34"/>
  <c r="D341" i="34"/>
  <c r="D340" i="34"/>
  <c r="K340" i="34"/>
  <c r="K341" i="34"/>
  <c r="Q340" i="34"/>
  <c r="Q341" i="34"/>
  <c r="I340" i="34"/>
  <c r="I341" i="34"/>
  <c r="F341" i="34"/>
  <c r="F340" i="34"/>
  <c r="N347" i="33"/>
  <c r="N346" i="33"/>
  <c r="N345" i="33"/>
  <c r="N344" i="33" s="1"/>
  <c r="R347" i="33"/>
  <c r="R346" i="33"/>
  <c r="R345" i="33"/>
  <c r="F342" i="33"/>
  <c r="F343" i="33" s="1"/>
  <c r="F340" i="33"/>
  <c r="F341" i="33"/>
  <c r="L347" i="33"/>
  <c r="L346" i="33"/>
  <c r="L345" i="33"/>
  <c r="J347" i="33"/>
  <c r="J346" i="33"/>
  <c r="J345" i="33"/>
  <c r="J344" i="33" s="1"/>
  <c r="H347" i="33"/>
  <c r="H346" i="33"/>
  <c r="H345" i="33"/>
  <c r="Q341" i="33"/>
  <c r="Q342" i="33"/>
  <c r="Q343" i="33" s="1"/>
  <c r="Q340" i="33"/>
  <c r="M341" i="33"/>
  <c r="M342" i="33"/>
  <c r="M343" i="33" s="1"/>
  <c r="M340" i="33"/>
  <c r="I341" i="33"/>
  <c r="I342" i="33"/>
  <c r="I343" i="33" s="1"/>
  <c r="I340" i="33"/>
  <c r="D327" i="33"/>
  <c r="D339" i="33"/>
  <c r="D328" i="33"/>
  <c r="P347" i="33"/>
  <c r="P346" i="33"/>
  <c r="P345" i="33"/>
  <c r="P344" i="33" s="1"/>
  <c r="E341" i="33"/>
  <c r="E342" i="33"/>
  <c r="E343" i="33" s="1"/>
  <c r="E340" i="33"/>
  <c r="O341" i="33"/>
  <c r="O340" i="33"/>
  <c r="O342" i="33"/>
  <c r="O343" i="33" s="1"/>
  <c r="K341" i="33"/>
  <c r="K340" i="33"/>
  <c r="K342" i="33"/>
  <c r="K343" i="33" s="1"/>
  <c r="G341" i="33"/>
  <c r="G340" i="33"/>
  <c r="G342" i="33"/>
  <c r="G343" i="33" s="1"/>
  <c r="E340" i="32" l="1"/>
  <c r="E341" i="32"/>
  <c r="D341" i="30"/>
  <c r="D340" i="30"/>
  <c r="F341" i="30"/>
  <c r="F340" i="30"/>
  <c r="D340" i="40"/>
  <c r="D341" i="40"/>
  <c r="F340" i="40"/>
  <c r="F341" i="40"/>
  <c r="F340" i="39"/>
  <c r="F341" i="39"/>
  <c r="D340" i="39"/>
  <c r="D341" i="39"/>
  <c r="D341" i="37"/>
  <c r="D340" i="37"/>
  <c r="L341" i="37"/>
  <c r="L340" i="37"/>
  <c r="E340" i="37"/>
  <c r="E341" i="37"/>
  <c r="P341" i="37"/>
  <c r="P340" i="37"/>
  <c r="F341" i="37"/>
  <c r="F340" i="37"/>
  <c r="H341" i="37"/>
  <c r="H340" i="37"/>
  <c r="N341" i="37"/>
  <c r="N340" i="37"/>
  <c r="J341" i="37"/>
  <c r="J340" i="37"/>
  <c r="R341" i="37"/>
  <c r="R340" i="37"/>
  <c r="E340" i="36"/>
  <c r="E341" i="36"/>
  <c r="E340" i="35"/>
  <c r="E341" i="35"/>
  <c r="E340" i="34"/>
  <c r="G346" i="33"/>
  <c r="G347" i="33"/>
  <c r="G345" i="33"/>
  <c r="G344" i="33" s="1"/>
  <c r="O346" i="33"/>
  <c r="O347" i="33"/>
  <c r="O345" i="33"/>
  <c r="D342" i="33"/>
  <c r="D343" i="33" s="1"/>
  <c r="D340" i="33"/>
  <c r="D341" i="33"/>
  <c r="M347" i="33"/>
  <c r="M345" i="33"/>
  <c r="M344" i="33" s="1"/>
  <c r="M346" i="33"/>
  <c r="K346" i="33"/>
  <c r="K347" i="33"/>
  <c r="K345" i="33"/>
  <c r="K344" i="33" s="1"/>
  <c r="I347" i="33"/>
  <c r="I345" i="33"/>
  <c r="I344" i="33" s="1"/>
  <c r="I346" i="33"/>
  <c r="Q347" i="33"/>
  <c r="Q345" i="33"/>
  <c r="Q346" i="33"/>
  <c r="H344" i="33"/>
  <c r="L344" i="33"/>
  <c r="R344" i="33"/>
  <c r="F347" i="33"/>
  <c r="F346" i="33"/>
  <c r="F345" i="33"/>
  <c r="F344" i="33" l="1"/>
  <c r="F348" i="33" s="1"/>
  <c r="D347" i="33"/>
  <c r="D345" i="33"/>
  <c r="D346" i="33"/>
  <c r="Q344" i="33"/>
  <c r="O344" i="33"/>
  <c r="D344" i="33" l="1"/>
  <c r="D348" i="33" s="1"/>
  <c r="K6" i="2" l="1"/>
  <c r="K6" i="50" s="1"/>
  <c r="J6" i="2"/>
  <c r="J6" i="50" s="1"/>
  <c r="I6" i="2"/>
  <c r="I6" i="50" s="1"/>
  <c r="H6" i="2"/>
  <c r="E6" i="2"/>
  <c r="K5" i="2"/>
  <c r="J5" i="2"/>
  <c r="I5" i="2"/>
  <c r="H5" i="2"/>
  <c r="H5" i="50" s="1"/>
  <c r="H437" i="50" s="1"/>
  <c r="E5" i="2"/>
  <c r="E5" i="50" s="1"/>
  <c r="E437" i="50" s="1"/>
  <c r="D5" i="50"/>
  <c r="D437" i="50" s="1"/>
  <c r="K4" i="2"/>
  <c r="K4" i="50" s="1"/>
  <c r="J4" i="2"/>
  <c r="J4" i="50" s="1"/>
  <c r="I4" i="2"/>
  <c r="I4" i="50" s="1"/>
  <c r="H4" i="2"/>
  <c r="F4" i="2"/>
  <c r="E4" i="2"/>
  <c r="D4" i="2"/>
  <c r="D222" i="2"/>
  <c r="D219" i="2"/>
  <c r="I437" i="2" l="1"/>
  <c r="I5" i="50"/>
  <c r="I437" i="50" s="1"/>
  <c r="K437" i="2"/>
  <c r="K5" i="50"/>
  <c r="K437" i="50" s="1"/>
  <c r="O437" i="50"/>
  <c r="O437" i="2"/>
  <c r="Q437" i="50"/>
  <c r="Q437" i="2"/>
  <c r="T437" i="2"/>
  <c r="V437" i="2"/>
  <c r="J437" i="2"/>
  <c r="J5" i="50"/>
  <c r="J437" i="50" s="1"/>
  <c r="N437" i="50"/>
  <c r="N437" i="2"/>
  <c r="P437" i="50"/>
  <c r="P437" i="2"/>
  <c r="S437" i="2"/>
  <c r="U437" i="2"/>
  <c r="D4" i="50"/>
  <c r="F4" i="50"/>
  <c r="E6" i="50"/>
  <c r="H6" i="50"/>
  <c r="E4" i="50"/>
  <c r="H4" i="50"/>
  <c r="D6" i="50"/>
  <c r="D437" i="2"/>
  <c r="F437" i="2"/>
  <c r="E437" i="2"/>
  <c r="H437" i="2"/>
  <c r="D249" i="41"/>
  <c r="D249" i="50" s="1"/>
  <c r="D247" i="50" s="1"/>
  <c r="D222" i="41"/>
  <c r="D219" i="41"/>
  <c r="F222" i="2"/>
  <c r="F219" i="2"/>
  <c r="F222" i="41"/>
  <c r="H463" i="2"/>
  <c r="F463" i="2"/>
  <c r="E463" i="2"/>
  <c r="D463" i="2"/>
  <c r="H455" i="2"/>
  <c r="F455" i="2"/>
  <c r="E455" i="2"/>
  <c r="D455" i="2"/>
  <c r="H453" i="2"/>
  <c r="F453" i="2"/>
  <c r="E453" i="2"/>
  <c r="D453" i="2"/>
  <c r="H452" i="2"/>
  <c r="F452" i="2"/>
  <c r="E452" i="2"/>
  <c r="D452" i="2"/>
  <c r="F451" i="2"/>
  <c r="E451" i="2"/>
  <c r="D451" i="2"/>
  <c r="H450" i="2"/>
  <c r="F450" i="2"/>
  <c r="E450" i="2"/>
  <c r="D450" i="2"/>
  <c r="H449" i="2"/>
  <c r="F449" i="2"/>
  <c r="E449" i="2"/>
  <c r="D449" i="2"/>
  <c r="H448" i="2"/>
  <c r="F448" i="2"/>
  <c r="E448" i="2"/>
  <c r="D448" i="2"/>
  <c r="H447" i="2"/>
  <c r="H446" i="2" s="1"/>
  <c r="F447" i="2"/>
  <c r="E447" i="2"/>
  <c r="E446" i="2" s="1"/>
  <c r="D447" i="2"/>
  <c r="F446" i="2"/>
  <c r="D446" i="2"/>
  <c r="H445" i="2"/>
  <c r="F445" i="2"/>
  <c r="E445" i="2"/>
  <c r="D445" i="2"/>
  <c r="H444" i="2"/>
  <c r="F444" i="2"/>
  <c r="E444" i="2"/>
  <c r="D444" i="2"/>
  <c r="F425" i="2"/>
  <c r="E425" i="2"/>
  <c r="D425" i="2"/>
  <c r="F424" i="2"/>
  <c r="E424" i="2"/>
  <c r="D424" i="2"/>
  <c r="F423" i="2"/>
  <c r="E423" i="2"/>
  <c r="D423" i="2"/>
  <c r="F422" i="2"/>
  <c r="E422" i="2"/>
  <c r="D422" i="2"/>
  <c r="F421" i="2"/>
  <c r="E421" i="2"/>
  <c r="D421" i="2"/>
  <c r="F420" i="2"/>
  <c r="E420" i="2"/>
  <c r="D420" i="2"/>
  <c r="F419" i="2"/>
  <c r="F418" i="2" s="1"/>
  <c r="E419" i="2"/>
  <c r="D419" i="2"/>
  <c r="D418" i="2" s="1"/>
  <c r="F417" i="2"/>
  <c r="E417" i="2"/>
  <c r="D417" i="2"/>
  <c r="F416" i="2"/>
  <c r="E416" i="2"/>
  <c r="D416" i="2"/>
  <c r="F415" i="2"/>
  <c r="E415" i="2"/>
  <c r="D415" i="2"/>
  <c r="F414" i="2"/>
  <c r="E414" i="2"/>
  <c r="D414" i="2"/>
  <c r="F413" i="2"/>
  <c r="E413" i="2"/>
  <c r="D413" i="2"/>
  <c r="F411" i="2"/>
  <c r="E411" i="2"/>
  <c r="D411" i="2"/>
  <c r="F410" i="2"/>
  <c r="E410" i="2"/>
  <c r="D410" i="2"/>
  <c r="F409" i="2"/>
  <c r="E409" i="2"/>
  <c r="D409" i="2"/>
  <c r="F408" i="2"/>
  <c r="E408" i="2"/>
  <c r="E407" i="2" s="1"/>
  <c r="D408" i="2"/>
  <c r="F407" i="2"/>
  <c r="F406" i="2"/>
  <c r="E406" i="2"/>
  <c r="D406" i="2"/>
  <c r="F405" i="2"/>
  <c r="E405" i="2"/>
  <c r="D405" i="2"/>
  <c r="F404" i="2"/>
  <c r="E404" i="2"/>
  <c r="D404" i="2"/>
  <c r="F403" i="2"/>
  <c r="E403" i="2"/>
  <c r="D403" i="2"/>
  <c r="H393" i="2"/>
  <c r="F393" i="2"/>
  <c r="E393" i="2"/>
  <c r="D393" i="2"/>
  <c r="H392" i="2"/>
  <c r="F392" i="2"/>
  <c r="E392" i="2"/>
  <c r="D392" i="2"/>
  <c r="H390" i="2"/>
  <c r="F390" i="2"/>
  <c r="E390" i="2"/>
  <c r="D390" i="2"/>
  <c r="H389" i="2"/>
  <c r="F389" i="2"/>
  <c r="F388" i="2" s="1"/>
  <c r="E389" i="2"/>
  <c r="D389" i="2"/>
  <c r="H387" i="2"/>
  <c r="F387" i="2"/>
  <c r="E387" i="2"/>
  <c r="D387" i="2"/>
  <c r="H386" i="2"/>
  <c r="F386" i="2"/>
  <c r="E386" i="2"/>
  <c r="D386" i="2"/>
  <c r="H384" i="2"/>
  <c r="F384" i="2"/>
  <c r="E384" i="2"/>
  <c r="D384" i="2"/>
  <c r="F383" i="2"/>
  <c r="E383" i="2"/>
  <c r="D383" i="2"/>
  <c r="H382" i="2"/>
  <c r="F382" i="2"/>
  <c r="E382" i="2"/>
  <c r="D382" i="2"/>
  <c r="H380" i="2"/>
  <c r="F380" i="2"/>
  <c r="E380" i="2"/>
  <c r="D380" i="2"/>
  <c r="H379" i="2"/>
  <c r="F379" i="2"/>
  <c r="E379" i="2"/>
  <c r="D379" i="2"/>
  <c r="H378" i="2"/>
  <c r="F378" i="2"/>
  <c r="E378" i="2"/>
  <c r="D378" i="2"/>
  <c r="H377" i="2"/>
  <c r="F377" i="2"/>
  <c r="E377" i="2"/>
  <c r="D377" i="2"/>
  <c r="H376" i="2"/>
  <c r="F376" i="2"/>
  <c r="E376" i="2"/>
  <c r="D376" i="2"/>
  <c r="H374" i="2"/>
  <c r="F374" i="2"/>
  <c r="E374" i="2"/>
  <c r="D374" i="2"/>
  <c r="H373" i="2"/>
  <c r="F373" i="2"/>
  <c r="E373" i="2"/>
  <c r="D373" i="2"/>
  <c r="H372" i="2"/>
  <c r="F372" i="2"/>
  <c r="E372" i="2"/>
  <c r="D372" i="2"/>
  <c r="H371" i="2"/>
  <c r="F371" i="2"/>
  <c r="E371" i="2"/>
  <c r="D371" i="2"/>
  <c r="H369" i="2"/>
  <c r="F369" i="2"/>
  <c r="E369" i="2"/>
  <c r="D369" i="2"/>
  <c r="H368" i="2"/>
  <c r="F368" i="2"/>
  <c r="E368" i="2"/>
  <c r="D368" i="2"/>
  <c r="H367" i="2"/>
  <c r="F367" i="2"/>
  <c r="E367" i="2"/>
  <c r="D367" i="2"/>
  <c r="H365" i="2"/>
  <c r="F365" i="2"/>
  <c r="E365" i="2"/>
  <c r="D365" i="2"/>
  <c r="H364" i="2"/>
  <c r="F364" i="2"/>
  <c r="E364" i="2"/>
  <c r="D364" i="2"/>
  <c r="H363" i="2"/>
  <c r="F363" i="2"/>
  <c r="E363" i="2"/>
  <c r="D363" i="2"/>
  <c r="H362" i="2"/>
  <c r="F362" i="2"/>
  <c r="E362" i="2"/>
  <c r="D362" i="2"/>
  <c r="H357" i="2"/>
  <c r="F357" i="2"/>
  <c r="E357" i="2"/>
  <c r="D357" i="2"/>
  <c r="E344" i="2"/>
  <c r="V335" i="2"/>
  <c r="U335" i="2"/>
  <c r="U329" i="2" s="1"/>
  <c r="T335" i="2"/>
  <c r="S335" i="2"/>
  <c r="S329" i="2" s="1"/>
  <c r="H335" i="2"/>
  <c r="H329" i="2" s="1"/>
  <c r="F335" i="2"/>
  <c r="E335" i="2"/>
  <c r="E329" i="2" s="1"/>
  <c r="D335" i="2"/>
  <c r="A335" i="2"/>
  <c r="A337" i="2" s="1"/>
  <c r="A333" i="2"/>
  <c r="A332" i="2"/>
  <c r="A331" i="2"/>
  <c r="A330" i="2"/>
  <c r="A334" i="2" s="1"/>
  <c r="V329" i="2"/>
  <c r="T329" i="2"/>
  <c r="T328" i="2" s="1"/>
  <c r="F329" i="2"/>
  <c r="D329" i="2"/>
  <c r="V328" i="2"/>
  <c r="U328" i="2"/>
  <c r="A325" i="2"/>
  <c r="H321" i="2"/>
  <c r="A324" i="2"/>
  <c r="A323" i="2"/>
  <c r="A322" i="2"/>
  <c r="V321" i="2"/>
  <c r="U321" i="2"/>
  <c r="T321" i="2"/>
  <c r="S321" i="2"/>
  <c r="F321" i="2"/>
  <c r="E321" i="2"/>
  <c r="D321" i="2"/>
  <c r="V318" i="2"/>
  <c r="U318" i="2"/>
  <c r="T318" i="2"/>
  <c r="S318" i="2"/>
  <c r="H318" i="2"/>
  <c r="H314" i="2" s="1"/>
  <c r="F318" i="2"/>
  <c r="E318" i="2"/>
  <c r="D318" i="2"/>
  <c r="A318" i="2"/>
  <c r="A319" i="2" s="1"/>
  <c r="A317" i="2"/>
  <c r="A316" i="2"/>
  <c r="A315" i="2"/>
  <c r="V314" i="2"/>
  <c r="U314" i="2"/>
  <c r="T314" i="2"/>
  <c r="S314" i="2"/>
  <c r="F314" i="2"/>
  <c r="E314" i="2"/>
  <c r="D314" i="2"/>
  <c r="V308" i="2"/>
  <c r="U308" i="2"/>
  <c r="T308" i="2"/>
  <c r="S308" i="2"/>
  <c r="H308" i="2"/>
  <c r="F308" i="2"/>
  <c r="E308" i="2"/>
  <c r="D308" i="2"/>
  <c r="A308" i="2"/>
  <c r="A313" i="2" s="1"/>
  <c r="A307" i="2"/>
  <c r="A306" i="2"/>
  <c r="A305" i="2"/>
  <c r="A304" i="2"/>
  <c r="A303" i="2"/>
  <c r="A302" i="2"/>
  <c r="A301" i="2"/>
  <c r="A300" i="2"/>
  <c r="V299" i="2"/>
  <c r="U299" i="2"/>
  <c r="T299" i="2"/>
  <c r="S299" i="2"/>
  <c r="H299" i="2"/>
  <c r="F299" i="2"/>
  <c r="E299" i="2"/>
  <c r="D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V285" i="2"/>
  <c r="U285" i="2"/>
  <c r="T285" i="2"/>
  <c r="S285" i="2"/>
  <c r="H285" i="2"/>
  <c r="F285" i="2"/>
  <c r="E285" i="2"/>
  <c r="D285" i="2"/>
  <c r="A283" i="2"/>
  <c r="A285" i="2" s="1"/>
  <c r="V282" i="2"/>
  <c r="U282" i="2"/>
  <c r="T282" i="2"/>
  <c r="S282" i="2"/>
  <c r="H282" i="2"/>
  <c r="F282" i="2"/>
  <c r="E282" i="2"/>
  <c r="D282" i="2"/>
  <c r="A281" i="2"/>
  <c r="A280" i="2"/>
  <c r="A279" i="2"/>
  <c r="V278" i="2"/>
  <c r="U278" i="2"/>
  <c r="T278" i="2"/>
  <c r="S278" i="2"/>
  <c r="H278" i="2"/>
  <c r="E278" i="2"/>
  <c r="D278" i="2"/>
  <c r="A276" i="2"/>
  <c r="A278" i="2" s="1"/>
  <c r="V275" i="2"/>
  <c r="U275" i="2"/>
  <c r="T275" i="2"/>
  <c r="S275" i="2"/>
  <c r="H275" i="2"/>
  <c r="E275" i="2"/>
  <c r="D275" i="2"/>
  <c r="V272" i="2"/>
  <c r="U272" i="2"/>
  <c r="T272" i="2"/>
  <c r="S272" i="2"/>
  <c r="H272" i="2"/>
  <c r="E272" i="2"/>
  <c r="D272" i="2"/>
  <c r="V269" i="2"/>
  <c r="U269" i="2"/>
  <c r="U267" i="2" s="1"/>
  <c r="T269" i="2"/>
  <c r="S269" i="2"/>
  <c r="S267" i="2" s="1"/>
  <c r="H269" i="2"/>
  <c r="H267" i="2" s="1"/>
  <c r="E269" i="2"/>
  <c r="E267" i="2" s="1"/>
  <c r="D269" i="2"/>
  <c r="A269" i="2"/>
  <c r="A273" i="2" s="1"/>
  <c r="A268" i="2"/>
  <c r="V267" i="2"/>
  <c r="T267" i="2"/>
  <c r="D267" i="2"/>
  <c r="V266" i="2"/>
  <c r="U266" i="2"/>
  <c r="T266" i="2"/>
  <c r="S266" i="2"/>
  <c r="H266" i="2"/>
  <c r="E266" i="2"/>
  <c r="D266" i="2"/>
  <c r="V264" i="2"/>
  <c r="U264" i="2"/>
  <c r="T264" i="2"/>
  <c r="S264" i="2"/>
  <c r="H264" i="2"/>
  <c r="E264" i="2"/>
  <c r="D264" i="2"/>
  <c r="V257" i="2"/>
  <c r="V370" i="2" s="1"/>
  <c r="U257" i="2"/>
  <c r="U370" i="2" s="1"/>
  <c r="T257" i="2"/>
  <c r="T370" i="2" s="1"/>
  <c r="S257" i="2"/>
  <c r="S370" i="2" s="1"/>
  <c r="Q370" i="2"/>
  <c r="P370" i="2"/>
  <c r="O370" i="2"/>
  <c r="N370" i="2"/>
  <c r="H257" i="2"/>
  <c r="H370" i="2" s="1"/>
  <c r="F257" i="2"/>
  <c r="F370" i="2" s="1"/>
  <c r="E257" i="2"/>
  <c r="E370" i="2" s="1"/>
  <c r="D257" i="2"/>
  <c r="D370" i="2" s="1"/>
  <c r="V251" i="2"/>
  <c r="U251" i="2"/>
  <c r="T251" i="2"/>
  <c r="S251" i="2"/>
  <c r="Q251" i="2"/>
  <c r="P251" i="2"/>
  <c r="O251" i="2"/>
  <c r="N251" i="2"/>
  <c r="H251" i="2"/>
  <c r="F251" i="2"/>
  <c r="E251" i="2"/>
  <c r="D251" i="2"/>
  <c r="V247" i="2"/>
  <c r="U247" i="2"/>
  <c r="T247" i="2"/>
  <c r="S247" i="2"/>
  <c r="Q247" i="2"/>
  <c r="P247" i="2"/>
  <c r="O247" i="2"/>
  <c r="N247" i="2"/>
  <c r="H247" i="2"/>
  <c r="F247" i="2"/>
  <c r="E247" i="2"/>
  <c r="D247" i="2"/>
  <c r="V244" i="2"/>
  <c r="U244" i="2"/>
  <c r="T244" i="2"/>
  <c r="S244" i="2"/>
  <c r="Q244" i="2"/>
  <c r="P244" i="2"/>
  <c r="O244" i="2"/>
  <c r="N244" i="2"/>
  <c r="K244" i="2"/>
  <c r="J244" i="2"/>
  <c r="I244" i="2"/>
  <c r="H244" i="2"/>
  <c r="F244" i="2"/>
  <c r="E244" i="2"/>
  <c r="D244" i="2"/>
  <c r="A244" i="2"/>
  <c r="A245" i="2" s="1"/>
  <c r="V241" i="2"/>
  <c r="U241" i="2"/>
  <c r="T241" i="2"/>
  <c r="S241" i="2"/>
  <c r="Q241" i="2"/>
  <c r="P241" i="2"/>
  <c r="O241" i="2"/>
  <c r="N241" i="2"/>
  <c r="K241" i="2"/>
  <c r="J241" i="2"/>
  <c r="I241" i="2"/>
  <c r="H241" i="2"/>
  <c r="F241" i="2"/>
  <c r="E241" i="2"/>
  <c r="D241" i="2"/>
  <c r="A241" i="2"/>
  <c r="A242" i="2" s="1"/>
  <c r="V238" i="2"/>
  <c r="U238" i="2"/>
  <c r="T238" i="2"/>
  <c r="S238" i="2"/>
  <c r="Q238" i="2"/>
  <c r="P238" i="2"/>
  <c r="O238" i="2"/>
  <c r="N238" i="2"/>
  <c r="K238" i="2"/>
  <c r="J238" i="2"/>
  <c r="I238" i="2"/>
  <c r="H238" i="2"/>
  <c r="F238" i="2"/>
  <c r="E238" i="2"/>
  <c r="D238" i="2"/>
  <c r="A238" i="2"/>
  <c r="A239" i="2" s="1"/>
  <c r="V235" i="2"/>
  <c r="U235" i="2"/>
  <c r="T235" i="2"/>
  <c r="S235" i="2"/>
  <c r="Q235" i="2"/>
  <c r="P235" i="2"/>
  <c r="O235" i="2"/>
  <c r="N235" i="2"/>
  <c r="K235" i="2"/>
  <c r="K231" i="2" s="1"/>
  <c r="K229" i="2" s="1"/>
  <c r="J235" i="2"/>
  <c r="J231" i="2" s="1"/>
  <c r="J229" i="2" s="1"/>
  <c r="I235" i="2"/>
  <c r="I231" i="2" s="1"/>
  <c r="I229" i="2" s="1"/>
  <c r="H235" i="2"/>
  <c r="F235" i="2"/>
  <c r="E235" i="2"/>
  <c r="D235" i="2"/>
  <c r="A235" i="2"/>
  <c r="A236" i="2" s="1"/>
  <c r="A234" i="2"/>
  <c r="A233" i="2"/>
  <c r="V232" i="2"/>
  <c r="U232" i="2"/>
  <c r="T232" i="2"/>
  <c r="S232" i="2"/>
  <c r="Q232" i="2"/>
  <c r="P232" i="2"/>
  <c r="O232" i="2"/>
  <c r="N232" i="2"/>
  <c r="K232" i="2"/>
  <c r="J232" i="2"/>
  <c r="I232" i="2"/>
  <c r="H232" i="2"/>
  <c r="F232" i="2"/>
  <c r="E232" i="2"/>
  <c r="D232" i="2"/>
  <c r="A232" i="2"/>
  <c r="V231" i="2"/>
  <c r="V229" i="2" s="1"/>
  <c r="V443" i="2" s="1"/>
  <c r="V454" i="2" s="1"/>
  <c r="U231" i="2"/>
  <c r="U233" i="2" s="1"/>
  <c r="T231" i="2"/>
  <c r="T229" i="2" s="1"/>
  <c r="T443" i="2" s="1"/>
  <c r="T454" i="2" s="1"/>
  <c r="S231" i="2"/>
  <c r="S233" i="2" s="1"/>
  <c r="Q231" i="2"/>
  <c r="Q229" i="2" s="1"/>
  <c r="Q443" i="2" s="1"/>
  <c r="Q454" i="2" s="1"/>
  <c r="P231" i="2"/>
  <c r="P233" i="2" s="1"/>
  <c r="O231" i="2"/>
  <c r="O229" i="2" s="1"/>
  <c r="O443" i="2" s="1"/>
  <c r="O454" i="2" s="1"/>
  <c r="N231" i="2"/>
  <c r="N233" i="2" s="1"/>
  <c r="J233" i="2"/>
  <c r="H231" i="2"/>
  <c r="H233" i="2" s="1"/>
  <c r="F231" i="2"/>
  <c r="F229" i="2" s="1"/>
  <c r="F443" i="2" s="1"/>
  <c r="F454" i="2" s="1"/>
  <c r="E231" i="2"/>
  <c r="E233" i="2" s="1"/>
  <c r="D231" i="2"/>
  <c r="D229" i="2" s="1"/>
  <c r="D443" i="2" s="1"/>
  <c r="D454" i="2" s="1"/>
  <c r="U229" i="2"/>
  <c r="U443" i="2" s="1"/>
  <c r="U454" i="2" s="1"/>
  <c r="S229" i="2"/>
  <c r="S443" i="2" s="1"/>
  <c r="S454" i="2" s="1"/>
  <c r="P229" i="2"/>
  <c r="P443" i="2" s="1"/>
  <c r="P454" i="2" s="1"/>
  <c r="N229" i="2"/>
  <c r="N443" i="2" s="1"/>
  <c r="N454" i="2" s="1"/>
  <c r="H229" i="2"/>
  <c r="H443" i="2" s="1"/>
  <c r="E229" i="2"/>
  <c r="E443" i="2" s="1"/>
  <c r="E454" i="2" s="1"/>
  <c r="V226" i="2"/>
  <c r="U226" i="2"/>
  <c r="T226" i="2"/>
  <c r="S226" i="2"/>
  <c r="Q226" i="2"/>
  <c r="P226" i="2"/>
  <c r="O226" i="2"/>
  <c r="N226" i="2"/>
  <c r="H226" i="2"/>
  <c r="F226" i="2"/>
  <c r="E226" i="2"/>
  <c r="D226" i="2"/>
  <c r="A226" i="2"/>
  <c r="A227" i="2" s="1"/>
  <c r="V223" i="2"/>
  <c r="U223" i="2"/>
  <c r="T223" i="2"/>
  <c r="S223" i="2"/>
  <c r="Q223" i="2"/>
  <c r="P223" i="2"/>
  <c r="O223" i="2"/>
  <c r="N223" i="2"/>
  <c r="H223" i="2"/>
  <c r="F223" i="2"/>
  <c r="E223" i="2"/>
  <c r="D223" i="2"/>
  <c r="A223" i="2"/>
  <c r="A224" i="2" s="1"/>
  <c r="V220" i="2"/>
  <c r="U220" i="2"/>
  <c r="T220" i="2"/>
  <c r="S220" i="2"/>
  <c r="H220" i="2"/>
  <c r="F220" i="2"/>
  <c r="E220" i="2"/>
  <c r="D220" i="2"/>
  <c r="A220" i="2"/>
  <c r="A221" i="2" s="1"/>
  <c r="E217" i="2"/>
  <c r="V217" i="2"/>
  <c r="U217" i="2"/>
  <c r="T217" i="2"/>
  <c r="S217" i="2"/>
  <c r="S213" i="2" s="1"/>
  <c r="Q217" i="2"/>
  <c r="P217" i="2"/>
  <c r="P213" i="2" s="1"/>
  <c r="O217" i="2"/>
  <c r="N217" i="2"/>
  <c r="N213" i="2" s="1"/>
  <c r="H217" i="2"/>
  <c r="F217" i="2"/>
  <c r="D217" i="2"/>
  <c r="A217" i="2"/>
  <c r="A219" i="2" s="1"/>
  <c r="A216" i="2"/>
  <c r="A215" i="2"/>
  <c r="V214" i="2"/>
  <c r="U214" i="2"/>
  <c r="T214" i="2"/>
  <c r="S214" i="2"/>
  <c r="Q214" i="2"/>
  <c r="P214" i="2"/>
  <c r="O214" i="2"/>
  <c r="N214" i="2"/>
  <c r="H214" i="2"/>
  <c r="F214" i="2"/>
  <c r="E214" i="2"/>
  <c r="D214" i="2"/>
  <c r="A214" i="2"/>
  <c r="U213" i="2"/>
  <c r="V205" i="2"/>
  <c r="U205" i="2"/>
  <c r="T205" i="2"/>
  <c r="S205" i="2"/>
  <c r="Q205" i="2"/>
  <c r="P205" i="2"/>
  <c r="O205" i="2"/>
  <c r="N205" i="2"/>
  <c r="K205" i="2"/>
  <c r="J205" i="2"/>
  <c r="I205" i="2"/>
  <c r="H205" i="2"/>
  <c r="F205" i="2"/>
  <c r="E205" i="2"/>
  <c r="D205" i="2"/>
  <c r="A205" i="2"/>
  <c r="V202" i="2"/>
  <c r="U202" i="2"/>
  <c r="T202" i="2"/>
  <c r="S202" i="2"/>
  <c r="Q202" i="2"/>
  <c r="P202" i="2"/>
  <c r="O202" i="2"/>
  <c r="N202" i="2"/>
  <c r="K202" i="2"/>
  <c r="J202" i="2"/>
  <c r="I202" i="2"/>
  <c r="H202" i="2"/>
  <c r="F202" i="2"/>
  <c r="E202" i="2"/>
  <c r="D202" i="2"/>
  <c r="A202" i="2"/>
  <c r="V199" i="2"/>
  <c r="U199" i="2"/>
  <c r="T199" i="2"/>
  <c r="S199" i="2"/>
  <c r="Q199" i="2"/>
  <c r="P199" i="2"/>
  <c r="O199" i="2"/>
  <c r="N199" i="2"/>
  <c r="K199" i="2"/>
  <c r="J199" i="2"/>
  <c r="I199" i="2"/>
  <c r="H199" i="2"/>
  <c r="F199" i="2"/>
  <c r="E199" i="2"/>
  <c r="D199" i="2"/>
  <c r="A199" i="2"/>
  <c r="V196" i="2"/>
  <c r="U196" i="2"/>
  <c r="U192" i="2" s="1"/>
  <c r="T196" i="2"/>
  <c r="S196" i="2"/>
  <c r="S192" i="2" s="1"/>
  <c r="Q196" i="2"/>
  <c r="P196" i="2"/>
  <c r="P192" i="2" s="1"/>
  <c r="O196" i="2"/>
  <c r="N196" i="2"/>
  <c r="N192" i="2" s="1"/>
  <c r="K196" i="2"/>
  <c r="K192" i="2" s="1"/>
  <c r="K98" i="2" s="1"/>
  <c r="J196" i="2"/>
  <c r="J192" i="2" s="1"/>
  <c r="J98" i="2" s="1"/>
  <c r="I196" i="2"/>
  <c r="I192" i="2" s="1"/>
  <c r="I98" i="2" s="1"/>
  <c r="H196" i="2"/>
  <c r="H192" i="2" s="1"/>
  <c r="F196" i="2"/>
  <c r="E196" i="2"/>
  <c r="E192" i="2" s="1"/>
  <c r="D196" i="2"/>
  <c r="A196" i="2"/>
  <c r="A195" i="2"/>
  <c r="A194" i="2"/>
  <c r="A206" i="2" s="1"/>
  <c r="V193" i="2"/>
  <c r="U193" i="2"/>
  <c r="T193" i="2"/>
  <c r="S193" i="2"/>
  <c r="Q193" i="2"/>
  <c r="P193" i="2"/>
  <c r="O193" i="2"/>
  <c r="N193" i="2"/>
  <c r="K193" i="2"/>
  <c r="J193" i="2"/>
  <c r="I193" i="2"/>
  <c r="H193" i="2"/>
  <c r="F193" i="2"/>
  <c r="E193" i="2"/>
  <c r="D193" i="2"/>
  <c r="A193" i="2"/>
  <c r="A204" i="2" s="1"/>
  <c r="V192" i="2"/>
  <c r="V194" i="2" s="1"/>
  <c r="T192" i="2"/>
  <c r="T194" i="2" s="1"/>
  <c r="Q192" i="2"/>
  <c r="Q194" i="2" s="1"/>
  <c r="O192" i="2"/>
  <c r="O194" i="2" s="1"/>
  <c r="K194" i="2"/>
  <c r="I194" i="2"/>
  <c r="F192" i="2"/>
  <c r="F194" i="2" s="1"/>
  <c r="D192" i="2"/>
  <c r="D194" i="2" s="1"/>
  <c r="A191" i="2"/>
  <c r="V190" i="2"/>
  <c r="U190" i="2"/>
  <c r="T190" i="2"/>
  <c r="S190" i="2"/>
  <c r="Q190" i="2"/>
  <c r="P190" i="2"/>
  <c r="O190" i="2"/>
  <c r="N190" i="2"/>
  <c r="K190" i="2"/>
  <c r="J190" i="2"/>
  <c r="I190" i="2"/>
  <c r="H190" i="2"/>
  <c r="F190" i="2"/>
  <c r="E190" i="2"/>
  <c r="D190" i="2"/>
  <c r="A190" i="2"/>
  <c r="V189" i="2"/>
  <c r="V191" i="2" s="1"/>
  <c r="U189" i="2"/>
  <c r="U191" i="2" s="1"/>
  <c r="T189" i="2"/>
  <c r="T191" i="2" s="1"/>
  <c r="S189" i="2"/>
  <c r="S191" i="2" s="1"/>
  <c r="Q189" i="2"/>
  <c r="Q191" i="2" s="1"/>
  <c r="P189" i="2"/>
  <c r="P191" i="2" s="1"/>
  <c r="O189" i="2"/>
  <c r="O191" i="2" s="1"/>
  <c r="N189" i="2"/>
  <c r="N191" i="2" s="1"/>
  <c r="K189" i="2"/>
  <c r="K191" i="2" s="1"/>
  <c r="J189" i="2"/>
  <c r="J191" i="2" s="1"/>
  <c r="I189" i="2"/>
  <c r="I191" i="2" s="1"/>
  <c r="H189" i="2"/>
  <c r="H191" i="2" s="1"/>
  <c r="F189" i="2"/>
  <c r="F191" i="2" s="1"/>
  <c r="E189" i="2"/>
  <c r="E191" i="2" s="1"/>
  <c r="D189" i="2"/>
  <c r="D191" i="2" s="1"/>
  <c r="A189" i="2"/>
  <c r="A188" i="2"/>
  <c r="V187" i="2"/>
  <c r="U187" i="2"/>
  <c r="T187" i="2"/>
  <c r="S187" i="2"/>
  <c r="Q187" i="2"/>
  <c r="P187" i="2"/>
  <c r="O187" i="2"/>
  <c r="N187" i="2"/>
  <c r="K187" i="2"/>
  <c r="J187" i="2"/>
  <c r="I187" i="2"/>
  <c r="H187" i="2"/>
  <c r="F187" i="2"/>
  <c r="E187" i="2"/>
  <c r="D187" i="2"/>
  <c r="A187" i="2"/>
  <c r="A186" i="2"/>
  <c r="A185" i="2"/>
  <c r="V182" i="2"/>
  <c r="U182" i="2"/>
  <c r="T182" i="2"/>
  <c r="S182" i="2"/>
  <c r="Q182" i="2"/>
  <c r="P182" i="2"/>
  <c r="O182" i="2"/>
  <c r="N182" i="2"/>
  <c r="K182" i="2"/>
  <c r="J182" i="2"/>
  <c r="I182" i="2"/>
  <c r="H182" i="2"/>
  <c r="F182" i="2"/>
  <c r="E182" i="2"/>
  <c r="D182" i="2"/>
  <c r="A182" i="2"/>
  <c r="A183" i="2" s="1"/>
  <c r="V179" i="2"/>
  <c r="U179" i="2"/>
  <c r="T179" i="2"/>
  <c r="S179" i="2"/>
  <c r="Q179" i="2"/>
  <c r="P179" i="2"/>
  <c r="O179" i="2"/>
  <c r="N179" i="2"/>
  <c r="K179" i="2"/>
  <c r="J179" i="2"/>
  <c r="I179" i="2"/>
  <c r="H179" i="2"/>
  <c r="F179" i="2"/>
  <c r="E179" i="2"/>
  <c r="D179" i="2"/>
  <c r="A179" i="2"/>
  <c r="A180" i="2" s="1"/>
  <c r="V176" i="2"/>
  <c r="V174" i="2" s="1"/>
  <c r="U176" i="2"/>
  <c r="T176" i="2"/>
  <c r="T174" i="2" s="1"/>
  <c r="S176" i="2"/>
  <c r="S174" i="2" s="1"/>
  <c r="Q176" i="2"/>
  <c r="Q174" i="2" s="1"/>
  <c r="P176" i="2"/>
  <c r="P174" i="2" s="1"/>
  <c r="O176" i="2"/>
  <c r="O174" i="2" s="1"/>
  <c r="N176" i="2"/>
  <c r="N174" i="2" s="1"/>
  <c r="K176" i="2"/>
  <c r="K174" i="2" s="1"/>
  <c r="J176" i="2"/>
  <c r="J174" i="2" s="1"/>
  <c r="I176" i="2"/>
  <c r="I174" i="2" s="1"/>
  <c r="H176" i="2"/>
  <c r="H174" i="2" s="1"/>
  <c r="F176" i="2"/>
  <c r="F174" i="2" s="1"/>
  <c r="E176" i="2"/>
  <c r="E174" i="2" s="1"/>
  <c r="D176" i="2"/>
  <c r="D174" i="2" s="1"/>
  <c r="A176" i="2"/>
  <c r="A177" i="2" s="1"/>
  <c r="A175" i="2"/>
  <c r="U174" i="2"/>
  <c r="A173" i="2"/>
  <c r="V172" i="2"/>
  <c r="U172" i="2"/>
  <c r="T172" i="2"/>
  <c r="S172" i="2"/>
  <c r="Q172" i="2"/>
  <c r="P172" i="2"/>
  <c r="O172" i="2"/>
  <c r="N172" i="2"/>
  <c r="K172" i="2"/>
  <c r="J172" i="2"/>
  <c r="I172" i="2"/>
  <c r="H172" i="2"/>
  <c r="F172" i="2"/>
  <c r="E172" i="2"/>
  <c r="D172" i="2"/>
  <c r="A172" i="2"/>
  <c r="V171" i="2"/>
  <c r="V173" i="2" s="1"/>
  <c r="U171" i="2"/>
  <c r="U173" i="2" s="1"/>
  <c r="T171" i="2"/>
  <c r="T173" i="2" s="1"/>
  <c r="S171" i="2"/>
  <c r="S173" i="2" s="1"/>
  <c r="Q171" i="2"/>
  <c r="Q173" i="2" s="1"/>
  <c r="P171" i="2"/>
  <c r="P173" i="2" s="1"/>
  <c r="O171" i="2"/>
  <c r="O173" i="2" s="1"/>
  <c r="N171" i="2"/>
  <c r="N173" i="2" s="1"/>
  <c r="K171" i="2"/>
  <c r="K173" i="2" s="1"/>
  <c r="J171" i="2"/>
  <c r="J173" i="2" s="1"/>
  <c r="I171" i="2"/>
  <c r="I173" i="2" s="1"/>
  <c r="H171" i="2"/>
  <c r="H173" i="2" s="1"/>
  <c r="F171" i="2"/>
  <c r="F173" i="2" s="1"/>
  <c r="E171" i="2"/>
  <c r="E173" i="2" s="1"/>
  <c r="D171" i="2"/>
  <c r="D173" i="2" s="1"/>
  <c r="A171" i="2"/>
  <c r="A170" i="2"/>
  <c r="V169" i="2"/>
  <c r="U169" i="2"/>
  <c r="T169" i="2"/>
  <c r="S169" i="2"/>
  <c r="Q169" i="2"/>
  <c r="P169" i="2"/>
  <c r="O169" i="2"/>
  <c r="N169" i="2"/>
  <c r="K169" i="2"/>
  <c r="J169" i="2"/>
  <c r="I169" i="2"/>
  <c r="H169" i="2"/>
  <c r="F169" i="2"/>
  <c r="E169" i="2"/>
  <c r="D169" i="2"/>
  <c r="A169" i="2"/>
  <c r="A168" i="2"/>
  <c r="A167" i="2"/>
  <c r="V164" i="2"/>
  <c r="U164" i="2"/>
  <c r="T164" i="2"/>
  <c r="S164" i="2"/>
  <c r="Q164" i="2"/>
  <c r="P164" i="2"/>
  <c r="O164" i="2"/>
  <c r="N164" i="2"/>
  <c r="K164" i="2"/>
  <c r="J164" i="2"/>
  <c r="I164" i="2"/>
  <c r="H164" i="2"/>
  <c r="F164" i="2"/>
  <c r="E164" i="2"/>
  <c r="D164" i="2"/>
  <c r="A164" i="2"/>
  <c r="A165" i="2" s="1"/>
  <c r="V161" i="2"/>
  <c r="U161" i="2"/>
  <c r="T161" i="2"/>
  <c r="S161" i="2"/>
  <c r="Q161" i="2"/>
  <c r="P161" i="2"/>
  <c r="O161" i="2"/>
  <c r="N161" i="2"/>
  <c r="K161" i="2"/>
  <c r="J161" i="2"/>
  <c r="I161" i="2"/>
  <c r="H161" i="2"/>
  <c r="F161" i="2"/>
  <c r="E161" i="2"/>
  <c r="D161" i="2"/>
  <c r="A161" i="2"/>
  <c r="A162" i="2" s="1"/>
  <c r="V158" i="2"/>
  <c r="U158" i="2"/>
  <c r="U156" i="2" s="1"/>
  <c r="T158" i="2"/>
  <c r="S158" i="2"/>
  <c r="S156" i="2" s="1"/>
  <c r="Q158" i="2"/>
  <c r="P158" i="2"/>
  <c r="P156" i="2" s="1"/>
  <c r="O158" i="2"/>
  <c r="N158" i="2"/>
  <c r="N156" i="2" s="1"/>
  <c r="K158" i="2"/>
  <c r="K156" i="2" s="1"/>
  <c r="J158" i="2"/>
  <c r="J156" i="2" s="1"/>
  <c r="I158" i="2"/>
  <c r="I156" i="2" s="1"/>
  <c r="H158" i="2"/>
  <c r="H156" i="2" s="1"/>
  <c r="F158" i="2"/>
  <c r="E158" i="2"/>
  <c r="E156" i="2" s="1"/>
  <c r="D158" i="2"/>
  <c r="A158" i="2"/>
  <c r="A159" i="2" s="1"/>
  <c r="A157" i="2"/>
  <c r="V156" i="2"/>
  <c r="T156" i="2"/>
  <c r="Q156" i="2"/>
  <c r="O156" i="2"/>
  <c r="F156" i="2"/>
  <c r="D156" i="2"/>
  <c r="A155" i="2"/>
  <c r="V154" i="2"/>
  <c r="U154" i="2"/>
  <c r="T154" i="2"/>
  <c r="S154" i="2"/>
  <c r="Q154" i="2"/>
  <c r="P154" i="2"/>
  <c r="O154" i="2"/>
  <c r="N154" i="2"/>
  <c r="K154" i="2"/>
  <c r="J154" i="2"/>
  <c r="I154" i="2"/>
  <c r="H154" i="2"/>
  <c r="F154" i="2"/>
  <c r="E154" i="2"/>
  <c r="D154" i="2"/>
  <c r="A154" i="2"/>
  <c r="V153" i="2"/>
  <c r="V155" i="2" s="1"/>
  <c r="U153" i="2"/>
  <c r="U155" i="2" s="1"/>
  <c r="T153" i="2"/>
  <c r="T155" i="2" s="1"/>
  <c r="S153" i="2"/>
  <c r="S155" i="2" s="1"/>
  <c r="Q153" i="2"/>
  <c r="Q155" i="2" s="1"/>
  <c r="P153" i="2"/>
  <c r="P155" i="2" s="1"/>
  <c r="O153" i="2"/>
  <c r="O155" i="2" s="1"/>
  <c r="N153" i="2"/>
  <c r="N155" i="2" s="1"/>
  <c r="K153" i="2"/>
  <c r="K155" i="2" s="1"/>
  <c r="J153" i="2"/>
  <c r="J155" i="2" s="1"/>
  <c r="I153" i="2"/>
  <c r="I155" i="2" s="1"/>
  <c r="H153" i="2"/>
  <c r="H155" i="2" s="1"/>
  <c r="F153" i="2"/>
  <c r="F155" i="2" s="1"/>
  <c r="E153" i="2"/>
  <c r="E155" i="2" s="1"/>
  <c r="D153" i="2"/>
  <c r="D155" i="2" s="1"/>
  <c r="A153" i="2"/>
  <c r="A152" i="2"/>
  <c r="V151" i="2"/>
  <c r="U151" i="2"/>
  <c r="T151" i="2"/>
  <c r="S151" i="2"/>
  <c r="Q151" i="2"/>
  <c r="P151" i="2"/>
  <c r="O151" i="2"/>
  <c r="N151" i="2"/>
  <c r="K151" i="2"/>
  <c r="J151" i="2"/>
  <c r="I151" i="2"/>
  <c r="H151" i="2"/>
  <c r="F151" i="2"/>
  <c r="E151" i="2"/>
  <c r="D151" i="2"/>
  <c r="A151" i="2"/>
  <c r="A150" i="2"/>
  <c r="A149" i="2"/>
  <c r="V146" i="2"/>
  <c r="U146" i="2"/>
  <c r="T146" i="2"/>
  <c r="S146" i="2"/>
  <c r="Q146" i="2"/>
  <c r="P146" i="2"/>
  <c r="O146" i="2"/>
  <c r="N146" i="2"/>
  <c r="K146" i="2"/>
  <c r="J146" i="2"/>
  <c r="I146" i="2"/>
  <c r="H146" i="2"/>
  <c r="F146" i="2"/>
  <c r="E146" i="2"/>
  <c r="D146" i="2"/>
  <c r="A146" i="2"/>
  <c r="A147" i="2" s="1"/>
  <c r="V143" i="2"/>
  <c r="U143" i="2"/>
  <c r="T143" i="2"/>
  <c r="S143" i="2"/>
  <c r="Q143" i="2"/>
  <c r="P143" i="2"/>
  <c r="O143" i="2"/>
  <c r="N143" i="2"/>
  <c r="K143" i="2"/>
  <c r="J143" i="2"/>
  <c r="I143" i="2"/>
  <c r="H143" i="2"/>
  <c r="F143" i="2"/>
  <c r="E143" i="2"/>
  <c r="D143" i="2"/>
  <c r="A143" i="2"/>
  <c r="A144" i="2" s="1"/>
  <c r="V140" i="2"/>
  <c r="V138" i="2" s="1"/>
  <c r="U140" i="2"/>
  <c r="T140" i="2"/>
  <c r="T138" i="2" s="1"/>
  <c r="S140" i="2"/>
  <c r="S138" i="2" s="1"/>
  <c r="Q140" i="2"/>
  <c r="Q138" i="2" s="1"/>
  <c r="P140" i="2"/>
  <c r="O140" i="2"/>
  <c r="O138" i="2" s="1"/>
  <c r="N140" i="2"/>
  <c r="N138" i="2" s="1"/>
  <c r="K140" i="2"/>
  <c r="K138" i="2" s="1"/>
  <c r="J140" i="2"/>
  <c r="J138" i="2" s="1"/>
  <c r="I140" i="2"/>
  <c r="I138" i="2" s="1"/>
  <c r="H140" i="2"/>
  <c r="H138" i="2" s="1"/>
  <c r="F140" i="2"/>
  <c r="F138" i="2" s="1"/>
  <c r="E140" i="2"/>
  <c r="D140" i="2"/>
  <c r="D138" i="2" s="1"/>
  <c r="A140" i="2"/>
  <c r="A141" i="2" s="1"/>
  <c r="A139" i="2"/>
  <c r="U138" i="2"/>
  <c r="P138" i="2"/>
  <c r="E138" i="2"/>
  <c r="A137" i="2"/>
  <c r="V136" i="2"/>
  <c r="U136" i="2"/>
  <c r="T136" i="2"/>
  <c r="S136" i="2"/>
  <c r="Q136" i="2"/>
  <c r="P136" i="2"/>
  <c r="O136" i="2"/>
  <c r="N136" i="2"/>
  <c r="K136" i="2"/>
  <c r="J136" i="2"/>
  <c r="I136" i="2"/>
  <c r="H136" i="2"/>
  <c r="F136" i="2"/>
  <c r="E136" i="2"/>
  <c r="D136" i="2"/>
  <c r="A136" i="2"/>
  <c r="V135" i="2"/>
  <c r="V137" i="2" s="1"/>
  <c r="U135" i="2"/>
  <c r="U137" i="2" s="1"/>
  <c r="T135" i="2"/>
  <c r="T137" i="2" s="1"/>
  <c r="S135" i="2"/>
  <c r="S137" i="2" s="1"/>
  <c r="Q135" i="2"/>
  <c r="Q137" i="2" s="1"/>
  <c r="P135" i="2"/>
  <c r="P137" i="2" s="1"/>
  <c r="O135" i="2"/>
  <c r="O137" i="2" s="1"/>
  <c r="N135" i="2"/>
  <c r="N137" i="2" s="1"/>
  <c r="K135" i="2"/>
  <c r="K137" i="2" s="1"/>
  <c r="J135" i="2"/>
  <c r="J137" i="2" s="1"/>
  <c r="I135" i="2"/>
  <c r="I137" i="2" s="1"/>
  <c r="H135" i="2"/>
  <c r="H137" i="2" s="1"/>
  <c r="F135" i="2"/>
  <c r="F137" i="2" s="1"/>
  <c r="E135" i="2"/>
  <c r="E137" i="2" s="1"/>
  <c r="D135" i="2"/>
  <c r="D137" i="2" s="1"/>
  <c r="A135" i="2"/>
  <c r="A134" i="2"/>
  <c r="V133" i="2"/>
  <c r="U133" i="2"/>
  <c r="T133" i="2"/>
  <c r="S133" i="2"/>
  <c r="Q133" i="2"/>
  <c r="P133" i="2"/>
  <c r="O133" i="2"/>
  <c r="N133" i="2"/>
  <c r="K133" i="2"/>
  <c r="J133" i="2"/>
  <c r="I133" i="2"/>
  <c r="H133" i="2"/>
  <c r="F133" i="2"/>
  <c r="E133" i="2"/>
  <c r="D133" i="2"/>
  <c r="A133" i="2"/>
  <c r="A132" i="2"/>
  <c r="A131" i="2"/>
  <c r="V128" i="2"/>
  <c r="U128" i="2"/>
  <c r="T128" i="2"/>
  <c r="S128" i="2"/>
  <c r="Q128" i="2"/>
  <c r="P128" i="2"/>
  <c r="O128" i="2"/>
  <c r="N128" i="2"/>
  <c r="K128" i="2"/>
  <c r="K101" i="2" s="1"/>
  <c r="J128" i="2"/>
  <c r="J101" i="2" s="1"/>
  <c r="I128" i="2"/>
  <c r="I101" i="2" s="1"/>
  <c r="H128" i="2"/>
  <c r="F128" i="2"/>
  <c r="E128" i="2"/>
  <c r="D128" i="2"/>
  <c r="A128" i="2"/>
  <c r="A129" i="2" s="1"/>
  <c r="V125" i="2"/>
  <c r="U125" i="2"/>
  <c r="T125" i="2"/>
  <c r="S125" i="2"/>
  <c r="Q125" i="2"/>
  <c r="P125" i="2"/>
  <c r="O125" i="2"/>
  <c r="N125" i="2"/>
  <c r="K125" i="2"/>
  <c r="K100" i="2" s="1"/>
  <c r="J125" i="2"/>
  <c r="J100" i="2" s="1"/>
  <c r="I125" i="2"/>
  <c r="I100" i="2" s="1"/>
  <c r="H125" i="2"/>
  <c r="F125" i="2"/>
  <c r="E125" i="2"/>
  <c r="D125" i="2"/>
  <c r="A125" i="2"/>
  <c r="A126" i="2" s="1"/>
  <c r="V122" i="2"/>
  <c r="V120" i="2" s="1"/>
  <c r="U122" i="2"/>
  <c r="U120" i="2" s="1"/>
  <c r="T122" i="2"/>
  <c r="S122" i="2"/>
  <c r="S120" i="2" s="1"/>
  <c r="Q122" i="2"/>
  <c r="Q120" i="2" s="1"/>
  <c r="P122" i="2"/>
  <c r="P120" i="2" s="1"/>
  <c r="O122" i="2"/>
  <c r="N122" i="2"/>
  <c r="N120" i="2" s="1"/>
  <c r="K122" i="2"/>
  <c r="J122" i="2"/>
  <c r="I122" i="2"/>
  <c r="H122" i="2"/>
  <c r="H120" i="2" s="1"/>
  <c r="F122" i="2"/>
  <c r="F120" i="2" s="1"/>
  <c r="E122" i="2"/>
  <c r="E120" i="2" s="1"/>
  <c r="D122" i="2"/>
  <c r="A122" i="2"/>
  <c r="A123" i="2" s="1"/>
  <c r="A121" i="2"/>
  <c r="T120" i="2"/>
  <c r="O120" i="2"/>
  <c r="D120" i="2"/>
  <c r="A119" i="2"/>
  <c r="V118" i="2"/>
  <c r="U118" i="2"/>
  <c r="T118" i="2"/>
  <c r="A118" i="2"/>
  <c r="V117" i="2"/>
  <c r="V119" i="2" s="1"/>
  <c r="U117" i="2"/>
  <c r="U119" i="2" s="1"/>
  <c r="T117" i="2"/>
  <c r="T119" i="2" s="1"/>
  <c r="A117" i="2"/>
  <c r="A116" i="2"/>
  <c r="V115" i="2"/>
  <c r="U115" i="2"/>
  <c r="T115" i="2"/>
  <c r="A115" i="2"/>
  <c r="A114" i="2"/>
  <c r="A113" i="2"/>
  <c r="V110" i="2"/>
  <c r="V101" i="2" s="1"/>
  <c r="U110" i="2"/>
  <c r="T110" i="2"/>
  <c r="T101" i="2" s="1"/>
  <c r="Q101" i="2"/>
  <c r="O101" i="2"/>
  <c r="H110" i="2"/>
  <c r="A110" i="2"/>
  <c r="A111" i="2" s="1"/>
  <c r="F109" i="2"/>
  <c r="F112" i="2" s="1"/>
  <c r="F111" i="2" s="1"/>
  <c r="E109" i="2"/>
  <c r="D109" i="2"/>
  <c r="V107" i="2"/>
  <c r="U107" i="2"/>
  <c r="T107" i="2"/>
  <c r="H107" i="2"/>
  <c r="A107" i="2"/>
  <c r="A108" i="2" s="1"/>
  <c r="A106" i="2"/>
  <c r="A105" i="2"/>
  <c r="V104" i="2"/>
  <c r="V102" i="2" s="1"/>
  <c r="U104" i="2"/>
  <c r="T104" i="2"/>
  <c r="S104" i="2"/>
  <c r="Q102" i="2"/>
  <c r="P102" i="2"/>
  <c r="H104" i="2"/>
  <c r="F104" i="2"/>
  <c r="E104" i="2"/>
  <c r="D104" i="2"/>
  <c r="A104" i="2"/>
  <c r="A103" i="2"/>
  <c r="T102" i="2"/>
  <c r="O102" i="2"/>
  <c r="U101" i="2"/>
  <c r="P101" i="2"/>
  <c r="A101" i="2"/>
  <c r="V100" i="2"/>
  <c r="U100" i="2"/>
  <c r="T100" i="2"/>
  <c r="Q100" i="2"/>
  <c r="O100" i="2"/>
  <c r="A100" i="2"/>
  <c r="V99" i="2"/>
  <c r="U99" i="2"/>
  <c r="T99" i="2"/>
  <c r="Q99" i="2"/>
  <c r="O99" i="2"/>
  <c r="F99" i="2"/>
  <c r="D99" i="2"/>
  <c r="A99" i="2"/>
  <c r="V98" i="2"/>
  <c r="T98" i="2"/>
  <c r="Q98" i="2"/>
  <c r="O98" i="2"/>
  <c r="F98" i="2"/>
  <c r="D98" i="2"/>
  <c r="A98" i="2"/>
  <c r="H463" i="41"/>
  <c r="F463" i="41"/>
  <c r="E463" i="41"/>
  <c r="D463" i="41"/>
  <c r="H455" i="41"/>
  <c r="F455" i="41"/>
  <c r="E455" i="41"/>
  <c r="D455" i="41"/>
  <c r="H453" i="41"/>
  <c r="F453" i="41"/>
  <c r="E453" i="41"/>
  <c r="D453" i="41"/>
  <c r="H452" i="41"/>
  <c r="F452" i="41"/>
  <c r="E452" i="41"/>
  <c r="D452" i="41"/>
  <c r="F451" i="41"/>
  <c r="E451" i="41"/>
  <c r="D451" i="41"/>
  <c r="H450" i="41"/>
  <c r="F450" i="41"/>
  <c r="E450" i="41"/>
  <c r="D450" i="41"/>
  <c r="H449" i="41"/>
  <c r="F449" i="41"/>
  <c r="E449" i="41"/>
  <c r="D449" i="41"/>
  <c r="H448" i="41"/>
  <c r="F448" i="41"/>
  <c r="E448" i="41"/>
  <c r="D448" i="41"/>
  <c r="H447" i="41"/>
  <c r="F447" i="41"/>
  <c r="F446" i="41" s="1"/>
  <c r="E447" i="41"/>
  <c r="D447" i="41"/>
  <c r="D446" i="41" s="1"/>
  <c r="H445" i="41"/>
  <c r="F445" i="41"/>
  <c r="E445" i="41"/>
  <c r="D445" i="41"/>
  <c r="H444" i="41"/>
  <c r="F444" i="41"/>
  <c r="E444" i="41"/>
  <c r="D444" i="41"/>
  <c r="F425" i="41"/>
  <c r="E425" i="41"/>
  <c r="D425" i="41"/>
  <c r="F424" i="41"/>
  <c r="E424" i="41"/>
  <c r="D424" i="41"/>
  <c r="F423" i="41"/>
  <c r="E423" i="41"/>
  <c r="D423" i="41"/>
  <c r="F422" i="41"/>
  <c r="E422" i="41"/>
  <c r="D422" i="41"/>
  <c r="F421" i="41"/>
  <c r="E421" i="41"/>
  <c r="D421" i="41"/>
  <c r="F420" i="41"/>
  <c r="E420" i="41"/>
  <c r="D420" i="41"/>
  <c r="F419" i="41"/>
  <c r="E419" i="41"/>
  <c r="D419" i="41"/>
  <c r="E418" i="41"/>
  <c r="F417" i="41"/>
  <c r="E417" i="41"/>
  <c r="D417" i="41"/>
  <c r="F416" i="41"/>
  <c r="E416" i="41"/>
  <c r="D416" i="41"/>
  <c r="F415" i="41"/>
  <c r="E415" i="41"/>
  <c r="D415" i="41"/>
  <c r="F414" i="41"/>
  <c r="E414" i="41"/>
  <c r="D414" i="41"/>
  <c r="F413" i="41"/>
  <c r="E413" i="41"/>
  <c r="D413" i="41"/>
  <c r="F411" i="41"/>
  <c r="E411" i="41"/>
  <c r="D411" i="41"/>
  <c r="F410" i="41"/>
  <c r="E410" i="41"/>
  <c r="D410" i="41"/>
  <c r="F409" i="41"/>
  <c r="E409" i="41"/>
  <c r="D409" i="41"/>
  <c r="F408" i="41"/>
  <c r="E408" i="41"/>
  <c r="D408" i="41"/>
  <c r="F406" i="41"/>
  <c r="E406" i="41"/>
  <c r="D406" i="41"/>
  <c r="F405" i="41"/>
  <c r="E405" i="41"/>
  <c r="D405" i="41"/>
  <c r="F404" i="41"/>
  <c r="E404" i="41"/>
  <c r="D404" i="41"/>
  <c r="F403" i="41"/>
  <c r="E403" i="41"/>
  <c r="D403" i="41"/>
  <c r="H393" i="41"/>
  <c r="F393" i="41"/>
  <c r="E393" i="41"/>
  <c r="D393" i="41"/>
  <c r="H392" i="41"/>
  <c r="F392" i="41"/>
  <c r="E392" i="41"/>
  <c r="D392" i="41"/>
  <c r="H390" i="41"/>
  <c r="F390" i="41"/>
  <c r="E390" i="41"/>
  <c r="D390" i="41"/>
  <c r="H389" i="41"/>
  <c r="F389" i="41"/>
  <c r="E389" i="41"/>
  <c r="E388" i="41" s="1"/>
  <c r="D389" i="41"/>
  <c r="F388" i="41"/>
  <c r="D388" i="41"/>
  <c r="H387" i="41"/>
  <c r="F387" i="41"/>
  <c r="E387" i="41"/>
  <c r="D387" i="41"/>
  <c r="H386" i="41"/>
  <c r="F386" i="41"/>
  <c r="F385" i="41" s="1"/>
  <c r="E386" i="41"/>
  <c r="E385" i="41" s="1"/>
  <c r="D386" i="41"/>
  <c r="D385" i="41" s="1"/>
  <c r="H385" i="41"/>
  <c r="H384" i="41"/>
  <c r="F384" i="41"/>
  <c r="E384" i="41"/>
  <c r="D384" i="41"/>
  <c r="F383" i="41"/>
  <c r="E383" i="41"/>
  <c r="D383" i="41"/>
  <c r="H382" i="41"/>
  <c r="F382" i="41"/>
  <c r="F381" i="41" s="1"/>
  <c r="E382" i="41"/>
  <c r="D382" i="41"/>
  <c r="D381" i="41" s="1"/>
  <c r="H380" i="41"/>
  <c r="F380" i="41"/>
  <c r="E380" i="41"/>
  <c r="D380" i="41"/>
  <c r="H379" i="41"/>
  <c r="F379" i="41"/>
  <c r="E379" i="41"/>
  <c r="D379" i="41"/>
  <c r="H378" i="41"/>
  <c r="F378" i="41"/>
  <c r="E378" i="41"/>
  <c r="D378" i="41"/>
  <c r="H377" i="41"/>
  <c r="F377" i="41"/>
  <c r="E377" i="41"/>
  <c r="D377" i="41"/>
  <c r="H376" i="41"/>
  <c r="F376" i="41"/>
  <c r="F375" i="41" s="1"/>
  <c r="E376" i="41"/>
  <c r="E375" i="41" s="1"/>
  <c r="D376" i="41"/>
  <c r="D375" i="41" s="1"/>
  <c r="H375" i="41"/>
  <c r="H374" i="41"/>
  <c r="F374" i="41"/>
  <c r="E374" i="41"/>
  <c r="D374" i="41"/>
  <c r="H373" i="41"/>
  <c r="F373" i="41"/>
  <c r="E373" i="41"/>
  <c r="D373" i="41"/>
  <c r="H372" i="41"/>
  <c r="F372" i="41"/>
  <c r="E372" i="41"/>
  <c r="D372" i="41"/>
  <c r="H371" i="41"/>
  <c r="F371" i="41"/>
  <c r="E371" i="41"/>
  <c r="D371" i="41"/>
  <c r="H369" i="41"/>
  <c r="F369" i="41"/>
  <c r="E369" i="41"/>
  <c r="D369" i="41"/>
  <c r="H368" i="41"/>
  <c r="F368" i="41"/>
  <c r="E368" i="41"/>
  <c r="D368" i="41"/>
  <c r="H367" i="41"/>
  <c r="F367" i="41"/>
  <c r="E367" i="41"/>
  <c r="D367" i="41"/>
  <c r="H365" i="41"/>
  <c r="F365" i="41"/>
  <c r="E365" i="41"/>
  <c r="D365" i="41"/>
  <c r="H364" i="41"/>
  <c r="F364" i="41"/>
  <c r="E364" i="41"/>
  <c r="D364" i="41"/>
  <c r="H363" i="41"/>
  <c r="F363" i="41"/>
  <c r="E363" i="41"/>
  <c r="D363" i="41"/>
  <c r="H362" i="41"/>
  <c r="F362" i="41"/>
  <c r="E362" i="41"/>
  <c r="D362" i="41"/>
  <c r="H357" i="41"/>
  <c r="F357" i="41"/>
  <c r="E357" i="41"/>
  <c r="D357" i="41"/>
  <c r="E344" i="41"/>
  <c r="V335" i="41"/>
  <c r="U335" i="41"/>
  <c r="T335" i="41"/>
  <c r="S335" i="41"/>
  <c r="H335" i="41"/>
  <c r="F335" i="41"/>
  <c r="E335" i="41"/>
  <c r="D335" i="41"/>
  <c r="A335" i="41"/>
  <c r="A338" i="41" s="1"/>
  <c r="A333" i="41"/>
  <c r="A332" i="41"/>
  <c r="A331" i="41"/>
  <c r="A330" i="41"/>
  <c r="A334" i="41" s="1"/>
  <c r="V329" i="41"/>
  <c r="U329" i="41"/>
  <c r="T329" i="41"/>
  <c r="S329" i="41"/>
  <c r="H329" i="41"/>
  <c r="F329" i="41"/>
  <c r="E329" i="41"/>
  <c r="D329" i="41"/>
  <c r="V328" i="41"/>
  <c r="U328" i="41"/>
  <c r="T328" i="41"/>
  <c r="A325" i="41"/>
  <c r="H321" i="41"/>
  <c r="A324" i="41"/>
  <c r="A323" i="41"/>
  <c r="A322" i="41"/>
  <c r="V321" i="41"/>
  <c r="U321" i="41"/>
  <c r="T321" i="41"/>
  <c r="S321" i="41"/>
  <c r="F321" i="41"/>
  <c r="E321" i="41"/>
  <c r="D321" i="41"/>
  <c r="V318" i="41"/>
  <c r="U318" i="41"/>
  <c r="T318" i="41"/>
  <c r="S318" i="41"/>
  <c r="H318" i="41"/>
  <c r="F318" i="41"/>
  <c r="F314" i="41" s="1"/>
  <c r="E318" i="41"/>
  <c r="E314" i="41" s="1"/>
  <c r="D318" i="41"/>
  <c r="A318" i="41"/>
  <c r="A319" i="41" s="1"/>
  <c r="A317" i="41"/>
  <c r="A316" i="41"/>
  <c r="A315" i="41"/>
  <c r="V314" i="41"/>
  <c r="U314" i="41"/>
  <c r="T314" i="41"/>
  <c r="S314" i="41"/>
  <c r="H314" i="41"/>
  <c r="D314" i="41"/>
  <c r="V308" i="41"/>
  <c r="U308" i="41"/>
  <c r="U299" i="41" s="1"/>
  <c r="T308" i="41"/>
  <c r="S308" i="41"/>
  <c r="H308" i="41"/>
  <c r="F308" i="41"/>
  <c r="F299" i="41" s="1"/>
  <c r="E308" i="41"/>
  <c r="D308" i="41"/>
  <c r="D308" i="50" s="1"/>
  <c r="D299" i="50" s="1"/>
  <c r="A308" i="41"/>
  <c r="A313" i="41" s="1"/>
  <c r="A307" i="41"/>
  <c r="A306" i="41"/>
  <c r="A305" i="41"/>
  <c r="A304" i="41"/>
  <c r="A303" i="41"/>
  <c r="A302" i="41"/>
  <c r="A301" i="41"/>
  <c r="A300" i="41"/>
  <c r="V299" i="41"/>
  <c r="T299" i="41"/>
  <c r="H299" i="41"/>
  <c r="E299" i="41"/>
  <c r="D299" i="41"/>
  <c r="A298" i="4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V285" i="41"/>
  <c r="U285" i="41"/>
  <c r="T285" i="41"/>
  <c r="S285" i="41"/>
  <c r="H285" i="41"/>
  <c r="F285" i="41"/>
  <c r="E285" i="41"/>
  <c r="D285" i="41"/>
  <c r="A283" i="41"/>
  <c r="A285" i="41" s="1"/>
  <c r="V282" i="41"/>
  <c r="U282" i="41"/>
  <c r="T282" i="41"/>
  <c r="S282" i="41"/>
  <c r="H282" i="41"/>
  <c r="F282" i="41"/>
  <c r="E282" i="41"/>
  <c r="D282" i="41"/>
  <c r="A281" i="41"/>
  <c r="A280" i="41"/>
  <c r="A279" i="41"/>
  <c r="V278" i="41"/>
  <c r="U278" i="41"/>
  <c r="T278" i="41"/>
  <c r="S278" i="41"/>
  <c r="H278" i="41"/>
  <c r="F278" i="41"/>
  <c r="E278" i="41"/>
  <c r="D278" i="41"/>
  <c r="A277" i="41"/>
  <c r="A276" i="41"/>
  <c r="A278" i="41" s="1"/>
  <c r="V275" i="41"/>
  <c r="U275" i="41"/>
  <c r="T275" i="41"/>
  <c r="S275" i="41"/>
  <c r="H275" i="41"/>
  <c r="F275" i="41"/>
  <c r="E275" i="41"/>
  <c r="D275" i="41"/>
  <c r="F272" i="41"/>
  <c r="E272" i="41"/>
  <c r="D272" i="41"/>
  <c r="V269" i="41"/>
  <c r="U269" i="41"/>
  <c r="T269" i="41"/>
  <c r="S269" i="41"/>
  <c r="S267" i="41" s="1"/>
  <c r="H269" i="41"/>
  <c r="H267" i="41" s="1"/>
  <c r="F269" i="41"/>
  <c r="F267" i="41" s="1"/>
  <c r="E269" i="41"/>
  <c r="E267" i="41" s="1"/>
  <c r="D269" i="41"/>
  <c r="D267" i="41" s="1"/>
  <c r="A269" i="41"/>
  <c r="A274" i="41" s="1"/>
  <c r="A268" i="41"/>
  <c r="V267" i="41"/>
  <c r="U267" i="41"/>
  <c r="T267" i="41"/>
  <c r="V266" i="41"/>
  <c r="U266" i="41"/>
  <c r="T266" i="41"/>
  <c r="S266" i="41"/>
  <c r="H266" i="41"/>
  <c r="F266" i="41"/>
  <c r="E266" i="41"/>
  <c r="D266" i="41"/>
  <c r="V264" i="41"/>
  <c r="U264" i="41"/>
  <c r="T264" i="41"/>
  <c r="S264" i="41"/>
  <c r="H264" i="41"/>
  <c r="F264" i="41"/>
  <c r="E264" i="41"/>
  <c r="D264" i="41"/>
  <c r="V257" i="41"/>
  <c r="V370" i="41" s="1"/>
  <c r="U257" i="41"/>
  <c r="U370" i="41" s="1"/>
  <c r="T257" i="41"/>
  <c r="T370" i="41" s="1"/>
  <c r="S257" i="41"/>
  <c r="S370" i="41" s="1"/>
  <c r="Q370" i="41"/>
  <c r="P370" i="41"/>
  <c r="O370" i="41"/>
  <c r="N370" i="41"/>
  <c r="H257" i="41"/>
  <c r="H370" i="41" s="1"/>
  <c r="F257" i="41"/>
  <c r="F370" i="41" s="1"/>
  <c r="E257" i="41"/>
  <c r="E370" i="41" s="1"/>
  <c r="D257" i="41"/>
  <c r="D370" i="41" s="1"/>
  <c r="V251" i="41"/>
  <c r="U251" i="41"/>
  <c r="T251" i="41"/>
  <c r="S251" i="41"/>
  <c r="Q251" i="41"/>
  <c r="P251" i="41"/>
  <c r="O251" i="41"/>
  <c r="N251" i="41"/>
  <c r="H251" i="41"/>
  <c r="F251" i="41"/>
  <c r="E251" i="41"/>
  <c r="D251" i="41"/>
  <c r="V247" i="41"/>
  <c r="U247" i="41"/>
  <c r="T247" i="41"/>
  <c r="S247" i="41"/>
  <c r="Q247" i="41"/>
  <c r="P247" i="41"/>
  <c r="O247" i="41"/>
  <c r="N247" i="41"/>
  <c r="H247" i="41"/>
  <c r="F247" i="41"/>
  <c r="E247" i="41"/>
  <c r="D247" i="41"/>
  <c r="V244" i="41"/>
  <c r="U244" i="41"/>
  <c r="T244" i="41"/>
  <c r="S244" i="41"/>
  <c r="Q244" i="41"/>
  <c r="P244" i="41"/>
  <c r="O244" i="41"/>
  <c r="N244" i="41"/>
  <c r="K244" i="41"/>
  <c r="J244" i="41"/>
  <c r="I244" i="41"/>
  <c r="H244" i="41"/>
  <c r="F244" i="41"/>
  <c r="E244" i="41"/>
  <c r="D244" i="41"/>
  <c r="A244" i="41"/>
  <c r="A245" i="41" s="1"/>
  <c r="V241" i="41"/>
  <c r="U241" i="41"/>
  <c r="T241" i="41"/>
  <c r="S241" i="41"/>
  <c r="Q241" i="41"/>
  <c r="P241" i="41"/>
  <c r="O241" i="41"/>
  <c r="N241" i="41"/>
  <c r="K241" i="41"/>
  <c r="J241" i="41"/>
  <c r="I241" i="41"/>
  <c r="H241" i="41"/>
  <c r="F241" i="41"/>
  <c r="E241" i="41"/>
  <c r="D241" i="41"/>
  <c r="A241" i="41"/>
  <c r="A242" i="41" s="1"/>
  <c r="V238" i="41"/>
  <c r="U238" i="41"/>
  <c r="T238" i="41"/>
  <c r="S238" i="41"/>
  <c r="Q238" i="41"/>
  <c r="P238" i="41"/>
  <c r="O238" i="41"/>
  <c r="N238" i="41"/>
  <c r="K238" i="41"/>
  <c r="J238" i="41"/>
  <c r="I238" i="41"/>
  <c r="H238" i="41"/>
  <c r="F238" i="41"/>
  <c r="E238" i="41"/>
  <c r="D238" i="41"/>
  <c r="A238" i="41"/>
  <c r="A239" i="41" s="1"/>
  <c r="V235" i="41"/>
  <c r="U235" i="41"/>
  <c r="T235" i="41"/>
  <c r="S235" i="41"/>
  <c r="Q235" i="41"/>
  <c r="P235" i="41"/>
  <c r="O235" i="41"/>
  <c r="N235" i="41"/>
  <c r="K235" i="41"/>
  <c r="K231" i="41" s="1"/>
  <c r="K229" i="41" s="1"/>
  <c r="J235" i="41"/>
  <c r="J231" i="41" s="1"/>
  <c r="J229" i="41" s="1"/>
  <c r="I235" i="41"/>
  <c r="I231" i="41" s="1"/>
  <c r="I229" i="41" s="1"/>
  <c r="H235" i="41"/>
  <c r="F235" i="41"/>
  <c r="E235" i="41"/>
  <c r="D235" i="41"/>
  <c r="A235" i="41"/>
  <c r="A236" i="41" s="1"/>
  <c r="A234" i="41"/>
  <c r="A233" i="41"/>
  <c r="V232" i="41"/>
  <c r="U232" i="41"/>
  <c r="T232" i="41"/>
  <c r="S232" i="41"/>
  <c r="Q232" i="41"/>
  <c r="P232" i="41"/>
  <c r="O232" i="41"/>
  <c r="N232" i="41"/>
  <c r="K232" i="41"/>
  <c r="J232" i="41"/>
  <c r="I232" i="41"/>
  <c r="H232" i="41"/>
  <c r="F232" i="41"/>
  <c r="E232" i="41"/>
  <c r="D232" i="41"/>
  <c r="A232" i="41"/>
  <c r="V231" i="41"/>
  <c r="V233" i="41" s="1"/>
  <c r="U231" i="41"/>
  <c r="U233" i="41" s="1"/>
  <c r="T231" i="41"/>
  <c r="T233" i="41" s="1"/>
  <c r="S231" i="41"/>
  <c r="S233" i="41" s="1"/>
  <c r="Q231" i="41"/>
  <c r="Q233" i="41" s="1"/>
  <c r="P231" i="41"/>
  <c r="P233" i="41" s="1"/>
  <c r="O231" i="41"/>
  <c r="O233" i="41" s="1"/>
  <c r="N231" i="41"/>
  <c r="N233" i="41" s="1"/>
  <c r="K233" i="41"/>
  <c r="J233" i="41"/>
  <c r="I233" i="41"/>
  <c r="H231" i="41"/>
  <c r="H233" i="41" s="1"/>
  <c r="F231" i="41"/>
  <c r="F233" i="41" s="1"/>
  <c r="E231" i="41"/>
  <c r="E233" i="41" s="1"/>
  <c r="D231" i="41"/>
  <c r="D233" i="41" s="1"/>
  <c r="T229" i="41"/>
  <c r="T443" i="41" s="1"/>
  <c r="T454" i="41" s="1"/>
  <c r="O229" i="41"/>
  <c r="O443" i="41" s="1"/>
  <c r="D229" i="41"/>
  <c r="D443" i="41" s="1"/>
  <c r="D454" i="41" s="1"/>
  <c r="V226" i="41"/>
  <c r="U226" i="41"/>
  <c r="T226" i="41"/>
  <c r="S226" i="41"/>
  <c r="Q226" i="41"/>
  <c r="P226" i="41"/>
  <c r="O226" i="41"/>
  <c r="N226" i="41"/>
  <c r="H226" i="41"/>
  <c r="F226" i="41"/>
  <c r="E226" i="41"/>
  <c r="D226" i="41"/>
  <c r="A226" i="41"/>
  <c r="A227" i="41" s="1"/>
  <c r="V223" i="41"/>
  <c r="U223" i="41"/>
  <c r="T223" i="41"/>
  <c r="S223" i="41"/>
  <c r="Q223" i="41"/>
  <c r="P223" i="41"/>
  <c r="O223" i="41"/>
  <c r="N223" i="41"/>
  <c r="H223" i="41"/>
  <c r="F223" i="41"/>
  <c r="E223" i="41"/>
  <c r="D223" i="41"/>
  <c r="A223" i="41"/>
  <c r="A224" i="41" s="1"/>
  <c r="V220" i="41"/>
  <c r="U220" i="41"/>
  <c r="T220" i="41"/>
  <c r="S220" i="41"/>
  <c r="H220" i="41"/>
  <c r="F220" i="41"/>
  <c r="F213" i="41" s="1"/>
  <c r="F209" i="41" s="1"/>
  <c r="E220" i="41"/>
  <c r="D220" i="41"/>
  <c r="A220" i="41"/>
  <c r="A221" i="41" s="1"/>
  <c r="V217" i="41"/>
  <c r="V213" i="41" s="1"/>
  <c r="U217" i="41"/>
  <c r="T217" i="41"/>
  <c r="T213" i="41" s="1"/>
  <c r="S217" i="41"/>
  <c r="Q217" i="41"/>
  <c r="Q213" i="41" s="1"/>
  <c r="Q209" i="41" s="1"/>
  <c r="P217" i="41"/>
  <c r="P213" i="41" s="1"/>
  <c r="P209" i="41" s="1"/>
  <c r="O217" i="41"/>
  <c r="O213" i="41" s="1"/>
  <c r="O209" i="41" s="1"/>
  <c r="O208" i="41" s="1"/>
  <c r="N217" i="41"/>
  <c r="H217" i="41"/>
  <c r="H213" i="41" s="1"/>
  <c r="H209" i="41" s="1"/>
  <c r="E217" i="41"/>
  <c r="D217" i="41"/>
  <c r="A217" i="41"/>
  <c r="A219" i="41" s="1"/>
  <c r="A216" i="41"/>
  <c r="A215" i="41"/>
  <c r="V214" i="41"/>
  <c r="U214" i="41"/>
  <c r="T214" i="41"/>
  <c r="S214" i="41"/>
  <c r="Q214" i="41"/>
  <c r="P214" i="41"/>
  <c r="O214" i="41"/>
  <c r="N214" i="41"/>
  <c r="H214" i="41"/>
  <c r="F214" i="41"/>
  <c r="E214" i="41"/>
  <c r="D214" i="41"/>
  <c r="A214" i="41"/>
  <c r="S213" i="41"/>
  <c r="N213" i="41"/>
  <c r="N209" i="41" s="1"/>
  <c r="D213" i="41"/>
  <c r="D209" i="41" s="1"/>
  <c r="V205" i="41"/>
  <c r="U205" i="41"/>
  <c r="T205" i="41"/>
  <c r="S205" i="41"/>
  <c r="Q205" i="41"/>
  <c r="P205" i="41"/>
  <c r="O205" i="41"/>
  <c r="N205" i="41"/>
  <c r="K205" i="41"/>
  <c r="J205" i="41"/>
  <c r="I205" i="41"/>
  <c r="H205" i="41"/>
  <c r="F205" i="41"/>
  <c r="E205" i="41"/>
  <c r="D205" i="41"/>
  <c r="A205" i="41"/>
  <c r="V202" i="41"/>
  <c r="U202" i="41"/>
  <c r="T202" i="41"/>
  <c r="S202" i="41"/>
  <c r="Q202" i="41"/>
  <c r="P202" i="41"/>
  <c r="O202" i="41"/>
  <c r="N202" i="41"/>
  <c r="K202" i="41"/>
  <c r="J202" i="41"/>
  <c r="I202" i="41"/>
  <c r="H202" i="41"/>
  <c r="F202" i="41"/>
  <c r="E202" i="41"/>
  <c r="D202" i="41"/>
  <c r="A202" i="41"/>
  <c r="V199" i="41"/>
  <c r="U199" i="41"/>
  <c r="T199" i="41"/>
  <c r="S199" i="41"/>
  <c r="Q199" i="41"/>
  <c r="P199" i="41"/>
  <c r="O199" i="41"/>
  <c r="N199" i="41"/>
  <c r="K199" i="41"/>
  <c r="J199" i="41"/>
  <c r="I199" i="41"/>
  <c r="H199" i="41"/>
  <c r="F199" i="41"/>
  <c r="E199" i="41"/>
  <c r="D199" i="41"/>
  <c r="A199" i="41"/>
  <c r="V196" i="41"/>
  <c r="U196" i="41"/>
  <c r="T196" i="41"/>
  <c r="S196" i="41"/>
  <c r="Q196" i="41"/>
  <c r="P196" i="41"/>
  <c r="O196" i="41"/>
  <c r="N196" i="41"/>
  <c r="K196" i="41"/>
  <c r="K192" i="41" s="1"/>
  <c r="K98" i="41" s="1"/>
  <c r="J196" i="41"/>
  <c r="J192" i="41" s="1"/>
  <c r="J98" i="41" s="1"/>
  <c r="I196" i="41"/>
  <c r="I192" i="41" s="1"/>
  <c r="I98" i="41" s="1"/>
  <c r="H196" i="41"/>
  <c r="F196" i="41"/>
  <c r="E196" i="41"/>
  <c r="D196" i="41"/>
  <c r="A196" i="41"/>
  <c r="A195" i="41"/>
  <c r="A194" i="41"/>
  <c r="A206" i="41" s="1"/>
  <c r="V193" i="41"/>
  <c r="U193" i="41"/>
  <c r="T193" i="41"/>
  <c r="S193" i="41"/>
  <c r="Q193" i="41"/>
  <c r="P193" i="41"/>
  <c r="O193" i="41"/>
  <c r="N193" i="41"/>
  <c r="K193" i="41"/>
  <c r="J193" i="41"/>
  <c r="I193" i="41"/>
  <c r="H193" i="41"/>
  <c r="F193" i="41"/>
  <c r="E193" i="41"/>
  <c r="D193" i="41"/>
  <c r="A193" i="41"/>
  <c r="A207" i="41" s="1"/>
  <c r="V192" i="41"/>
  <c r="V194" i="41" s="1"/>
  <c r="U192" i="41"/>
  <c r="U194" i="41" s="1"/>
  <c r="T192" i="41"/>
  <c r="T194" i="41" s="1"/>
  <c r="S192" i="41"/>
  <c r="S194" i="41" s="1"/>
  <c r="Q192" i="41"/>
  <c r="Q194" i="41" s="1"/>
  <c r="P192" i="41"/>
  <c r="P194" i="41" s="1"/>
  <c r="O192" i="41"/>
  <c r="O194" i="41" s="1"/>
  <c r="N192" i="41"/>
  <c r="N194" i="41" s="1"/>
  <c r="K194" i="41"/>
  <c r="J194" i="41"/>
  <c r="I194" i="41"/>
  <c r="H192" i="41"/>
  <c r="H194" i="41" s="1"/>
  <c r="F192" i="41"/>
  <c r="F194" i="41" s="1"/>
  <c r="E192" i="41"/>
  <c r="E194" i="41" s="1"/>
  <c r="D192" i="41"/>
  <c r="D194" i="41" s="1"/>
  <c r="A191" i="41"/>
  <c r="V190" i="41"/>
  <c r="U190" i="41"/>
  <c r="T190" i="41"/>
  <c r="S190" i="41"/>
  <c r="Q190" i="41"/>
  <c r="P190" i="41"/>
  <c r="O190" i="41"/>
  <c r="N190" i="41"/>
  <c r="K190" i="41"/>
  <c r="J190" i="41"/>
  <c r="I190" i="41"/>
  <c r="H190" i="41"/>
  <c r="F190" i="41"/>
  <c r="E190" i="41"/>
  <c r="D190" i="41"/>
  <c r="A190" i="41"/>
  <c r="V189" i="41"/>
  <c r="V191" i="41" s="1"/>
  <c r="U189" i="41"/>
  <c r="U191" i="41" s="1"/>
  <c r="T189" i="41"/>
  <c r="T191" i="41" s="1"/>
  <c r="S189" i="41"/>
  <c r="S191" i="41" s="1"/>
  <c r="Q189" i="41"/>
  <c r="Q191" i="41" s="1"/>
  <c r="P189" i="41"/>
  <c r="P191" i="41" s="1"/>
  <c r="O189" i="41"/>
  <c r="O191" i="41" s="1"/>
  <c r="N189" i="41"/>
  <c r="N191" i="41" s="1"/>
  <c r="K189" i="41"/>
  <c r="K191" i="41" s="1"/>
  <c r="J189" i="41"/>
  <c r="J191" i="41" s="1"/>
  <c r="I189" i="41"/>
  <c r="I191" i="41" s="1"/>
  <c r="H189" i="41"/>
  <c r="H191" i="41" s="1"/>
  <c r="F189" i="41"/>
  <c r="F191" i="41" s="1"/>
  <c r="E189" i="41"/>
  <c r="E191" i="41" s="1"/>
  <c r="D189" i="41"/>
  <c r="D191" i="41" s="1"/>
  <c r="A189" i="41"/>
  <c r="A188" i="41"/>
  <c r="V187" i="41"/>
  <c r="U187" i="41"/>
  <c r="T187" i="41"/>
  <c r="S187" i="41"/>
  <c r="Q187" i="41"/>
  <c r="P187" i="41"/>
  <c r="O187" i="41"/>
  <c r="N187" i="41"/>
  <c r="K187" i="41"/>
  <c r="J187" i="41"/>
  <c r="I187" i="41"/>
  <c r="H187" i="41"/>
  <c r="F187" i="41"/>
  <c r="E187" i="41"/>
  <c r="D187" i="41"/>
  <c r="A187" i="41"/>
  <c r="A186" i="41"/>
  <c r="A185" i="41"/>
  <c r="V182" i="41"/>
  <c r="U182" i="41"/>
  <c r="T182" i="41"/>
  <c r="S182" i="41"/>
  <c r="Q182" i="41"/>
  <c r="P182" i="41"/>
  <c r="O182" i="41"/>
  <c r="N182" i="41"/>
  <c r="K182" i="41"/>
  <c r="J182" i="41"/>
  <c r="I182" i="41"/>
  <c r="H182" i="41"/>
  <c r="F182" i="41"/>
  <c r="E182" i="41"/>
  <c r="D182" i="41"/>
  <c r="A182" i="41"/>
  <c r="A184" i="41" s="1"/>
  <c r="V179" i="41"/>
  <c r="U179" i="41"/>
  <c r="T179" i="41"/>
  <c r="S179" i="41"/>
  <c r="Q179" i="41"/>
  <c r="P179" i="41"/>
  <c r="O179" i="41"/>
  <c r="N179" i="41"/>
  <c r="K179" i="41"/>
  <c r="J179" i="41"/>
  <c r="I179" i="41"/>
  <c r="H179" i="41"/>
  <c r="F179" i="41"/>
  <c r="E179" i="41"/>
  <c r="D179" i="41"/>
  <c r="A179" i="41"/>
  <c r="A181" i="41" s="1"/>
  <c r="V176" i="41"/>
  <c r="V174" i="41" s="1"/>
  <c r="U176" i="41"/>
  <c r="T176" i="41"/>
  <c r="T174" i="41" s="1"/>
  <c r="S176" i="41"/>
  <c r="S174" i="41" s="1"/>
  <c r="Q176" i="41"/>
  <c r="Q174" i="41" s="1"/>
  <c r="P176" i="41"/>
  <c r="P174" i="41" s="1"/>
  <c r="O176" i="41"/>
  <c r="N176" i="41"/>
  <c r="N174" i="41" s="1"/>
  <c r="K176" i="41"/>
  <c r="K174" i="41" s="1"/>
  <c r="J176" i="41"/>
  <c r="J174" i="41" s="1"/>
  <c r="I176" i="41"/>
  <c r="I174" i="41" s="1"/>
  <c r="H176" i="41"/>
  <c r="F176" i="41"/>
  <c r="E176" i="41"/>
  <c r="D176" i="41"/>
  <c r="A176" i="41"/>
  <c r="A178" i="41" s="1"/>
  <c r="A175" i="41"/>
  <c r="U174" i="41"/>
  <c r="O174" i="41"/>
  <c r="H174" i="41"/>
  <c r="F174" i="41"/>
  <c r="E174" i="41"/>
  <c r="D174" i="41"/>
  <c r="A173" i="41"/>
  <c r="V172" i="41"/>
  <c r="U172" i="41"/>
  <c r="T172" i="41"/>
  <c r="S172" i="41"/>
  <c r="Q172" i="41"/>
  <c r="P172" i="41"/>
  <c r="O172" i="41"/>
  <c r="N172" i="41"/>
  <c r="K172" i="41"/>
  <c r="J172" i="41"/>
  <c r="I172" i="41"/>
  <c r="H172" i="41"/>
  <c r="F172" i="41"/>
  <c r="E172" i="41"/>
  <c r="D172" i="41"/>
  <c r="A172" i="41"/>
  <c r="V171" i="41"/>
  <c r="V173" i="41" s="1"/>
  <c r="U171" i="41"/>
  <c r="U173" i="41" s="1"/>
  <c r="T171" i="41"/>
  <c r="T173" i="41" s="1"/>
  <c r="S171" i="41"/>
  <c r="S173" i="41" s="1"/>
  <c r="Q171" i="41"/>
  <c r="Q173" i="41" s="1"/>
  <c r="P171" i="41"/>
  <c r="P173" i="41" s="1"/>
  <c r="O171" i="41"/>
  <c r="O173" i="41" s="1"/>
  <c r="N171" i="41"/>
  <c r="N173" i="41" s="1"/>
  <c r="K171" i="41"/>
  <c r="K173" i="41" s="1"/>
  <c r="J171" i="41"/>
  <c r="J173" i="41" s="1"/>
  <c r="I171" i="41"/>
  <c r="I173" i="41" s="1"/>
  <c r="H171" i="41"/>
  <c r="H173" i="41" s="1"/>
  <c r="F171" i="41"/>
  <c r="F173" i="41" s="1"/>
  <c r="E171" i="41"/>
  <c r="E173" i="41" s="1"/>
  <c r="D171" i="41"/>
  <c r="D173" i="41" s="1"/>
  <c r="A171" i="41"/>
  <c r="A170" i="41"/>
  <c r="V169" i="41"/>
  <c r="U169" i="41"/>
  <c r="T169" i="41"/>
  <c r="S169" i="41"/>
  <c r="Q169" i="41"/>
  <c r="P169" i="41"/>
  <c r="O169" i="41"/>
  <c r="N169" i="41"/>
  <c r="K169" i="41"/>
  <c r="J169" i="41"/>
  <c r="I169" i="41"/>
  <c r="H169" i="41"/>
  <c r="F169" i="41"/>
  <c r="E169" i="41"/>
  <c r="D169" i="41"/>
  <c r="A169" i="41"/>
  <c r="A168" i="41"/>
  <c r="A167" i="41"/>
  <c r="V164" i="41"/>
  <c r="U164" i="41"/>
  <c r="T164" i="41"/>
  <c r="S164" i="41"/>
  <c r="Q164" i="41"/>
  <c r="P164" i="41"/>
  <c r="O164" i="41"/>
  <c r="N164" i="41"/>
  <c r="K164" i="41"/>
  <c r="J164" i="41"/>
  <c r="I164" i="41"/>
  <c r="H164" i="41"/>
  <c r="F164" i="41"/>
  <c r="E164" i="41"/>
  <c r="D164" i="41"/>
  <c r="A164" i="41"/>
  <c r="A165" i="41" s="1"/>
  <c r="V161" i="41"/>
  <c r="U161" i="41"/>
  <c r="T161" i="41"/>
  <c r="S161" i="41"/>
  <c r="Q161" i="41"/>
  <c r="P161" i="41"/>
  <c r="O161" i="41"/>
  <c r="N161" i="41"/>
  <c r="K161" i="41"/>
  <c r="J161" i="41"/>
  <c r="I161" i="41"/>
  <c r="H161" i="41"/>
  <c r="F161" i="41"/>
  <c r="E161" i="41"/>
  <c r="D161" i="41"/>
  <c r="A161" i="41"/>
  <c r="A162" i="41" s="1"/>
  <c r="V158" i="41"/>
  <c r="U158" i="41"/>
  <c r="U156" i="41" s="1"/>
  <c r="T158" i="41"/>
  <c r="S158" i="41"/>
  <c r="S156" i="41" s="1"/>
  <c r="Q158" i="41"/>
  <c r="P158" i="41"/>
  <c r="P156" i="41" s="1"/>
  <c r="O158" i="41"/>
  <c r="N158" i="41"/>
  <c r="N156" i="41" s="1"/>
  <c r="K158" i="41"/>
  <c r="K156" i="41" s="1"/>
  <c r="J158" i="41"/>
  <c r="J156" i="41" s="1"/>
  <c r="I158" i="41"/>
  <c r="I156" i="41" s="1"/>
  <c r="H158" i="41"/>
  <c r="F158" i="41"/>
  <c r="F156" i="41" s="1"/>
  <c r="E158" i="41"/>
  <c r="E156" i="41" s="1"/>
  <c r="D158" i="41"/>
  <c r="D156" i="41" s="1"/>
  <c r="A158" i="41"/>
  <c r="A159" i="41" s="1"/>
  <c r="A157" i="41"/>
  <c r="V156" i="41"/>
  <c r="T156" i="41"/>
  <c r="Q156" i="41"/>
  <c r="O156" i="41"/>
  <c r="H156" i="41"/>
  <c r="A155" i="41"/>
  <c r="V154" i="41"/>
  <c r="U154" i="41"/>
  <c r="T154" i="41"/>
  <c r="S154" i="41"/>
  <c r="Q154" i="41"/>
  <c r="P154" i="41"/>
  <c r="O154" i="41"/>
  <c r="N154" i="41"/>
  <c r="K154" i="41"/>
  <c r="J154" i="41"/>
  <c r="I154" i="41"/>
  <c r="H154" i="41"/>
  <c r="F154" i="41"/>
  <c r="E154" i="41"/>
  <c r="D154" i="41"/>
  <c r="A154" i="41"/>
  <c r="V153" i="41"/>
  <c r="V155" i="41" s="1"/>
  <c r="U153" i="41"/>
  <c r="U155" i="41" s="1"/>
  <c r="T153" i="41"/>
  <c r="T155" i="41" s="1"/>
  <c r="S153" i="41"/>
  <c r="S155" i="41" s="1"/>
  <c r="Q153" i="41"/>
  <c r="Q155" i="41" s="1"/>
  <c r="P153" i="41"/>
  <c r="P155" i="41" s="1"/>
  <c r="O153" i="41"/>
  <c r="O155" i="41" s="1"/>
  <c r="N153" i="41"/>
  <c r="N155" i="41" s="1"/>
  <c r="K153" i="41"/>
  <c r="K155" i="41" s="1"/>
  <c r="J153" i="41"/>
  <c r="J155" i="41" s="1"/>
  <c r="I153" i="41"/>
  <c r="I155" i="41" s="1"/>
  <c r="H153" i="41"/>
  <c r="H155" i="41" s="1"/>
  <c r="F153" i="41"/>
  <c r="F155" i="41" s="1"/>
  <c r="E153" i="41"/>
  <c r="E155" i="41" s="1"/>
  <c r="D153" i="41"/>
  <c r="D155" i="41" s="1"/>
  <c r="A153" i="41"/>
  <c r="A152" i="41"/>
  <c r="V151" i="41"/>
  <c r="U151" i="41"/>
  <c r="T151" i="41"/>
  <c r="S151" i="41"/>
  <c r="Q151" i="41"/>
  <c r="P151" i="41"/>
  <c r="O151" i="41"/>
  <c r="N151" i="41"/>
  <c r="K151" i="41"/>
  <c r="J151" i="41"/>
  <c r="I151" i="41"/>
  <c r="H151" i="41"/>
  <c r="F151" i="41"/>
  <c r="E151" i="41"/>
  <c r="D151" i="41"/>
  <c r="A151" i="41"/>
  <c r="A150" i="41"/>
  <c r="A149" i="41"/>
  <c r="V146" i="41"/>
  <c r="U146" i="41"/>
  <c r="T146" i="41"/>
  <c r="S146" i="41"/>
  <c r="Q146" i="41"/>
  <c r="P146" i="41"/>
  <c r="O146" i="41"/>
  <c r="N146" i="41"/>
  <c r="K146" i="41"/>
  <c r="J146" i="41"/>
  <c r="I146" i="41"/>
  <c r="H146" i="41"/>
  <c r="F146" i="41"/>
  <c r="E146" i="41"/>
  <c r="D146" i="41"/>
  <c r="A146" i="41"/>
  <c r="A148" i="41" s="1"/>
  <c r="V143" i="41"/>
  <c r="U143" i="41"/>
  <c r="T143" i="41"/>
  <c r="S143" i="41"/>
  <c r="Q143" i="41"/>
  <c r="P143" i="41"/>
  <c r="O143" i="41"/>
  <c r="N143" i="41"/>
  <c r="K143" i="41"/>
  <c r="J143" i="41"/>
  <c r="I143" i="41"/>
  <c r="H143" i="41"/>
  <c r="F143" i="41"/>
  <c r="E143" i="41"/>
  <c r="D143" i="41"/>
  <c r="A143" i="41"/>
  <c r="A145" i="41" s="1"/>
  <c r="V140" i="41"/>
  <c r="U140" i="41"/>
  <c r="U138" i="41" s="1"/>
  <c r="T140" i="41"/>
  <c r="S140" i="41"/>
  <c r="S138" i="41" s="1"/>
  <c r="Q140" i="41"/>
  <c r="P140" i="41"/>
  <c r="P138" i="41" s="1"/>
  <c r="O140" i="41"/>
  <c r="N140" i="41"/>
  <c r="N138" i="41" s="1"/>
  <c r="K140" i="41"/>
  <c r="K138" i="41" s="1"/>
  <c r="J140" i="41"/>
  <c r="J138" i="41" s="1"/>
  <c r="I140" i="41"/>
  <c r="I138" i="41" s="1"/>
  <c r="H140" i="41"/>
  <c r="F140" i="41"/>
  <c r="F138" i="41" s="1"/>
  <c r="E140" i="41"/>
  <c r="E138" i="41" s="1"/>
  <c r="D140" i="41"/>
  <c r="D138" i="41" s="1"/>
  <c r="A140" i="41"/>
  <c r="A142" i="41" s="1"/>
  <c r="A139" i="41"/>
  <c r="V138" i="41"/>
  <c r="T138" i="41"/>
  <c r="Q138" i="41"/>
  <c r="O138" i="41"/>
  <c r="H138" i="41"/>
  <c r="A137" i="41"/>
  <c r="V136" i="41"/>
  <c r="U136" i="41"/>
  <c r="T136" i="41"/>
  <c r="S136" i="41"/>
  <c r="Q136" i="41"/>
  <c r="P136" i="41"/>
  <c r="O136" i="41"/>
  <c r="N136" i="41"/>
  <c r="K136" i="41"/>
  <c r="J136" i="41"/>
  <c r="I136" i="41"/>
  <c r="H136" i="41"/>
  <c r="F136" i="41"/>
  <c r="E136" i="41"/>
  <c r="D136" i="41"/>
  <c r="A136" i="41"/>
  <c r="V135" i="41"/>
  <c r="V137" i="41" s="1"/>
  <c r="U135" i="41"/>
  <c r="U137" i="41" s="1"/>
  <c r="T135" i="41"/>
  <c r="T137" i="41" s="1"/>
  <c r="S135" i="41"/>
  <c r="S137" i="41" s="1"/>
  <c r="Q135" i="41"/>
  <c r="Q137" i="41" s="1"/>
  <c r="P135" i="41"/>
  <c r="P137" i="41" s="1"/>
  <c r="O135" i="41"/>
  <c r="O137" i="41" s="1"/>
  <c r="N135" i="41"/>
  <c r="N137" i="41" s="1"/>
  <c r="K135" i="41"/>
  <c r="K137" i="41" s="1"/>
  <c r="J135" i="41"/>
  <c r="J137" i="41" s="1"/>
  <c r="I135" i="41"/>
  <c r="I137" i="41" s="1"/>
  <c r="H135" i="41"/>
  <c r="H137" i="41" s="1"/>
  <c r="F135" i="41"/>
  <c r="F137" i="41" s="1"/>
  <c r="E135" i="41"/>
  <c r="E137" i="41" s="1"/>
  <c r="D135" i="41"/>
  <c r="D137" i="41" s="1"/>
  <c r="A135" i="41"/>
  <c r="A134" i="41"/>
  <c r="V133" i="41"/>
  <c r="U133" i="41"/>
  <c r="T133" i="41"/>
  <c r="S133" i="41"/>
  <c r="Q133" i="41"/>
  <c r="P133" i="41"/>
  <c r="O133" i="41"/>
  <c r="N133" i="41"/>
  <c r="K133" i="41"/>
  <c r="J133" i="41"/>
  <c r="I133" i="41"/>
  <c r="H133" i="41"/>
  <c r="F133" i="41"/>
  <c r="E133" i="41"/>
  <c r="D133" i="41"/>
  <c r="A133" i="41"/>
  <c r="A132" i="41"/>
  <c r="A131" i="41"/>
  <c r="V128" i="41"/>
  <c r="U128" i="41"/>
  <c r="T128" i="41"/>
  <c r="S128" i="41"/>
  <c r="Q128" i="41"/>
  <c r="P128" i="41"/>
  <c r="O128" i="41"/>
  <c r="N128" i="41"/>
  <c r="K128" i="41"/>
  <c r="K101" i="41" s="1"/>
  <c r="J128" i="41"/>
  <c r="J101" i="41" s="1"/>
  <c r="I128" i="41"/>
  <c r="H128" i="41"/>
  <c r="F128" i="41"/>
  <c r="E128" i="41"/>
  <c r="D128" i="41"/>
  <c r="A128" i="41"/>
  <c r="A129" i="41" s="1"/>
  <c r="V125" i="41"/>
  <c r="U125" i="41"/>
  <c r="T125" i="41"/>
  <c r="S125" i="41"/>
  <c r="Q125" i="41"/>
  <c r="P125" i="41"/>
  <c r="O125" i="41"/>
  <c r="N125" i="41"/>
  <c r="K125" i="41"/>
  <c r="K100" i="41" s="1"/>
  <c r="J125" i="41"/>
  <c r="J100" i="41" s="1"/>
  <c r="I125" i="41"/>
  <c r="H125" i="41"/>
  <c r="F125" i="41"/>
  <c r="E125" i="41"/>
  <c r="D125" i="41"/>
  <c r="A125" i="41"/>
  <c r="A126" i="41" s="1"/>
  <c r="V122" i="41"/>
  <c r="V120" i="41" s="1"/>
  <c r="U122" i="41"/>
  <c r="T122" i="41"/>
  <c r="T120" i="41" s="1"/>
  <c r="S122" i="41"/>
  <c r="S120" i="41" s="1"/>
  <c r="Q122" i="41"/>
  <c r="Q120" i="41" s="1"/>
  <c r="P122" i="41"/>
  <c r="P120" i="41" s="1"/>
  <c r="O122" i="41"/>
  <c r="O120" i="41" s="1"/>
  <c r="N122" i="41"/>
  <c r="N120" i="41" s="1"/>
  <c r="K122" i="41"/>
  <c r="J122" i="41"/>
  <c r="I122" i="41"/>
  <c r="H122" i="41"/>
  <c r="H120" i="41" s="1"/>
  <c r="F122" i="41"/>
  <c r="F120" i="41" s="1"/>
  <c r="E122" i="41"/>
  <c r="E120" i="41" s="1"/>
  <c r="D122" i="41"/>
  <c r="A122" i="41"/>
  <c r="A123" i="41" s="1"/>
  <c r="A121" i="41"/>
  <c r="U120" i="41"/>
  <c r="D120" i="41"/>
  <c r="A119" i="41"/>
  <c r="V118" i="41"/>
  <c r="U118" i="41"/>
  <c r="T118" i="41"/>
  <c r="A118" i="41"/>
  <c r="V117" i="41"/>
  <c r="V119" i="41" s="1"/>
  <c r="U117" i="41"/>
  <c r="U119" i="41" s="1"/>
  <c r="T117" i="41"/>
  <c r="T119" i="41" s="1"/>
  <c r="A117" i="41"/>
  <c r="A116" i="41"/>
  <c r="V115" i="41"/>
  <c r="U115" i="41"/>
  <c r="T115" i="41"/>
  <c r="A115" i="41"/>
  <c r="A114" i="41"/>
  <c r="A113" i="41"/>
  <c r="V110" i="41"/>
  <c r="V101" i="41" s="1"/>
  <c r="U110" i="41"/>
  <c r="T110" i="41"/>
  <c r="T101" i="41" s="1"/>
  <c r="Q101" i="41"/>
  <c r="H110" i="41"/>
  <c r="N111" i="41" s="1"/>
  <c r="N110" i="41" s="1"/>
  <c r="A110" i="41"/>
  <c r="A112" i="41" s="1"/>
  <c r="F109" i="41"/>
  <c r="F112" i="41" s="1"/>
  <c r="F111" i="41" s="1"/>
  <c r="E109" i="41"/>
  <c r="D109" i="41"/>
  <c r="D112" i="41" s="1"/>
  <c r="D111" i="41" s="1"/>
  <c r="V107" i="41"/>
  <c r="V100" i="41" s="1"/>
  <c r="U107" i="41"/>
  <c r="T107" i="41"/>
  <c r="H107" i="41"/>
  <c r="A107" i="41"/>
  <c r="A108" i="41" s="1"/>
  <c r="A106" i="41"/>
  <c r="A105" i="41"/>
  <c r="V104" i="41"/>
  <c r="V99" i="41" s="1"/>
  <c r="U104" i="41"/>
  <c r="T104" i="41"/>
  <c r="S104" i="41"/>
  <c r="Q99" i="41"/>
  <c r="O102" i="41"/>
  <c r="H104" i="41"/>
  <c r="H102" i="41" s="1"/>
  <c r="F104" i="41"/>
  <c r="E104" i="41"/>
  <c r="E99" i="41" s="1"/>
  <c r="D104" i="41"/>
  <c r="A104" i="41"/>
  <c r="A103" i="41"/>
  <c r="Q102" i="41"/>
  <c r="U101" i="41"/>
  <c r="O101" i="41"/>
  <c r="A101" i="41"/>
  <c r="T100" i="41"/>
  <c r="Q100" i="41"/>
  <c r="P100" i="41"/>
  <c r="O100" i="41"/>
  <c r="A100" i="41"/>
  <c r="T99" i="41"/>
  <c r="O99" i="41"/>
  <c r="A99" i="41"/>
  <c r="V98" i="41"/>
  <c r="U98" i="41"/>
  <c r="T98" i="41"/>
  <c r="S98" i="41"/>
  <c r="Q98" i="41"/>
  <c r="P98" i="41"/>
  <c r="O98" i="41"/>
  <c r="N98" i="41"/>
  <c r="F98" i="41"/>
  <c r="D98" i="41"/>
  <c r="A98" i="41"/>
  <c r="V13" i="41"/>
  <c r="U13" i="41"/>
  <c r="T13" i="41"/>
  <c r="Q13" i="41"/>
  <c r="P13" i="41"/>
  <c r="O13" i="41"/>
  <c r="V9" i="41"/>
  <c r="U9" i="41"/>
  <c r="T9" i="41"/>
  <c r="R13" i="40"/>
  <c r="Q13" i="40"/>
  <c r="P13" i="40"/>
  <c r="O13" i="40"/>
  <c r="N13" i="40"/>
  <c r="M13" i="40"/>
  <c r="L13" i="40"/>
  <c r="K13" i="40"/>
  <c r="J13" i="40"/>
  <c r="I13" i="40"/>
  <c r="H13" i="40"/>
  <c r="G13" i="40"/>
  <c r="F13" i="40"/>
  <c r="D13" i="40"/>
  <c r="R9" i="40"/>
  <c r="Q9" i="40"/>
  <c r="P9" i="40"/>
  <c r="O9" i="40"/>
  <c r="N9" i="40"/>
  <c r="M9" i="40"/>
  <c r="L9" i="40"/>
  <c r="K9" i="40"/>
  <c r="J9" i="40"/>
  <c r="I9" i="40"/>
  <c r="H9" i="40"/>
  <c r="G9" i="40"/>
  <c r="F9" i="40"/>
  <c r="D9" i="40"/>
  <c r="R13" i="39"/>
  <c r="Q13" i="39"/>
  <c r="P13" i="39"/>
  <c r="O13" i="39"/>
  <c r="N13" i="39"/>
  <c r="M13" i="39"/>
  <c r="L13" i="39"/>
  <c r="K13" i="39"/>
  <c r="J13" i="39"/>
  <c r="I13" i="39"/>
  <c r="H13" i="39"/>
  <c r="G13" i="39"/>
  <c r="F13" i="39"/>
  <c r="D13" i="39"/>
  <c r="R9" i="39"/>
  <c r="Q9" i="39"/>
  <c r="P9" i="39"/>
  <c r="O9" i="39"/>
  <c r="N9" i="39"/>
  <c r="M9" i="39"/>
  <c r="L9" i="39"/>
  <c r="K9" i="39"/>
  <c r="J9" i="39"/>
  <c r="I9" i="39"/>
  <c r="H9" i="39"/>
  <c r="G9" i="39"/>
  <c r="F9" i="39"/>
  <c r="D9" i="39"/>
  <c r="R13" i="37"/>
  <c r="Q13" i="37"/>
  <c r="P13" i="37"/>
  <c r="O13" i="37"/>
  <c r="N13" i="37"/>
  <c r="M13" i="37"/>
  <c r="L13" i="37"/>
  <c r="K13" i="37"/>
  <c r="J13" i="37"/>
  <c r="I13" i="37"/>
  <c r="H13" i="37"/>
  <c r="G13" i="37"/>
  <c r="F13" i="37"/>
  <c r="D13" i="37"/>
  <c r="R9" i="37"/>
  <c r="Q9" i="37"/>
  <c r="P9" i="37"/>
  <c r="O9" i="37"/>
  <c r="N9" i="37"/>
  <c r="M9" i="37"/>
  <c r="L9" i="37"/>
  <c r="K9" i="37"/>
  <c r="J9" i="37"/>
  <c r="I9" i="37"/>
  <c r="H9" i="37"/>
  <c r="G9" i="37"/>
  <c r="F9" i="37"/>
  <c r="D9" i="37"/>
  <c r="R13" i="36"/>
  <c r="Q13" i="36"/>
  <c r="P13" i="36"/>
  <c r="O13" i="36"/>
  <c r="N13" i="36"/>
  <c r="M13" i="36"/>
  <c r="L13" i="36"/>
  <c r="K13" i="36"/>
  <c r="J13" i="36"/>
  <c r="I13" i="36"/>
  <c r="H13" i="36"/>
  <c r="G13" i="36"/>
  <c r="F13" i="36"/>
  <c r="D13" i="36"/>
  <c r="R9" i="36"/>
  <c r="Q9" i="36"/>
  <c r="P9" i="36"/>
  <c r="O9" i="36"/>
  <c r="N9" i="36"/>
  <c r="M9" i="36"/>
  <c r="L9" i="36"/>
  <c r="K9" i="36"/>
  <c r="J9" i="36"/>
  <c r="I9" i="36"/>
  <c r="H9" i="36"/>
  <c r="G9" i="36"/>
  <c r="F9" i="36"/>
  <c r="D9" i="36"/>
  <c r="R13" i="35"/>
  <c r="Q13" i="35"/>
  <c r="P13" i="35"/>
  <c r="O13" i="35"/>
  <c r="N13" i="35"/>
  <c r="M13" i="35"/>
  <c r="L13" i="35"/>
  <c r="K13" i="35"/>
  <c r="J13" i="35"/>
  <c r="I13" i="35"/>
  <c r="H13" i="35"/>
  <c r="G13" i="35"/>
  <c r="F13" i="35"/>
  <c r="D13" i="35"/>
  <c r="R9" i="35"/>
  <c r="Q9" i="35"/>
  <c r="P9" i="35"/>
  <c r="O9" i="35"/>
  <c r="N9" i="35"/>
  <c r="M9" i="35"/>
  <c r="L9" i="35"/>
  <c r="K9" i="35"/>
  <c r="J9" i="35"/>
  <c r="I9" i="35"/>
  <c r="H9" i="35"/>
  <c r="G9" i="35"/>
  <c r="F9" i="35"/>
  <c r="D9" i="35"/>
  <c r="E14" i="34"/>
  <c r="R13" i="34"/>
  <c r="Q13" i="34"/>
  <c r="P13" i="34"/>
  <c r="O13" i="34"/>
  <c r="N13" i="34"/>
  <c r="M13" i="34"/>
  <c r="L13" i="34"/>
  <c r="K13" i="34"/>
  <c r="J13" i="34"/>
  <c r="I13" i="34"/>
  <c r="H13" i="34"/>
  <c r="G13" i="34"/>
  <c r="F13" i="34"/>
  <c r="D13" i="34"/>
  <c r="R9" i="34"/>
  <c r="Q9" i="34"/>
  <c r="P9" i="34"/>
  <c r="O9" i="34"/>
  <c r="N9" i="34"/>
  <c r="M9" i="34"/>
  <c r="L9" i="34"/>
  <c r="K9" i="34"/>
  <c r="J9" i="34"/>
  <c r="I9" i="34"/>
  <c r="H9" i="34"/>
  <c r="G9" i="34"/>
  <c r="F9" i="34"/>
  <c r="D9" i="34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D13" i="33"/>
  <c r="R9" i="33"/>
  <c r="Q9" i="33"/>
  <c r="P9" i="33"/>
  <c r="O9" i="33"/>
  <c r="N9" i="33"/>
  <c r="M9" i="33"/>
  <c r="L9" i="33"/>
  <c r="K9" i="33"/>
  <c r="J9" i="33"/>
  <c r="I9" i="33"/>
  <c r="H9" i="33"/>
  <c r="G9" i="33"/>
  <c r="F9" i="33"/>
  <c r="D9" i="33"/>
  <c r="R13" i="32"/>
  <c r="Q13" i="32"/>
  <c r="P13" i="32"/>
  <c r="O13" i="32"/>
  <c r="N13" i="32"/>
  <c r="M13" i="32"/>
  <c r="L13" i="32"/>
  <c r="K13" i="32"/>
  <c r="J13" i="32"/>
  <c r="I13" i="32"/>
  <c r="H13" i="32"/>
  <c r="G13" i="32"/>
  <c r="F13" i="32"/>
  <c r="D13" i="32"/>
  <c r="R9" i="32"/>
  <c r="Q9" i="32"/>
  <c r="P9" i="32"/>
  <c r="O9" i="32"/>
  <c r="N9" i="32"/>
  <c r="M9" i="32"/>
  <c r="L9" i="32"/>
  <c r="K9" i="32"/>
  <c r="J9" i="32"/>
  <c r="I9" i="32"/>
  <c r="H9" i="32"/>
  <c r="G9" i="32"/>
  <c r="F9" i="32"/>
  <c r="D9" i="32"/>
  <c r="R13" i="31"/>
  <c r="Q13" i="31"/>
  <c r="P13" i="31"/>
  <c r="O13" i="31"/>
  <c r="N13" i="31"/>
  <c r="M13" i="31"/>
  <c r="L13" i="31"/>
  <c r="K13" i="31"/>
  <c r="J13" i="31"/>
  <c r="I13" i="31"/>
  <c r="H13" i="31"/>
  <c r="G13" i="31"/>
  <c r="F13" i="31"/>
  <c r="D13" i="31"/>
  <c r="R9" i="31"/>
  <c r="Q9" i="31"/>
  <c r="P9" i="31"/>
  <c r="O9" i="31"/>
  <c r="N9" i="31"/>
  <c r="M9" i="31"/>
  <c r="L9" i="31"/>
  <c r="K9" i="31"/>
  <c r="J9" i="31"/>
  <c r="I9" i="31"/>
  <c r="H9" i="31"/>
  <c r="G9" i="31"/>
  <c r="F9" i="31"/>
  <c r="D9" i="31"/>
  <c r="E14" i="30"/>
  <c r="R13" i="30"/>
  <c r="Q13" i="30"/>
  <c r="P13" i="30"/>
  <c r="O13" i="30"/>
  <c r="N13" i="30"/>
  <c r="M13" i="30"/>
  <c r="L13" i="30"/>
  <c r="K13" i="30"/>
  <c r="J13" i="30"/>
  <c r="I13" i="30"/>
  <c r="H13" i="30"/>
  <c r="G13" i="30"/>
  <c r="F13" i="30"/>
  <c r="D13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D9" i="30"/>
  <c r="V13" i="2"/>
  <c r="U13" i="2"/>
  <c r="T13" i="2"/>
  <c r="Q13" i="2"/>
  <c r="P13" i="2"/>
  <c r="O13" i="2"/>
  <c r="V9" i="2"/>
  <c r="U9" i="2"/>
  <c r="T9" i="2"/>
  <c r="Q9" i="2"/>
  <c r="P9" i="2"/>
  <c r="O9" i="2"/>
  <c r="N464" i="2" l="1"/>
  <c r="N360" i="2"/>
  <c r="P464" i="2"/>
  <c r="P360" i="2"/>
  <c r="S464" i="2"/>
  <c r="S360" i="2"/>
  <c r="U464" i="2"/>
  <c r="U360" i="2"/>
  <c r="N456" i="2"/>
  <c r="N394" i="2"/>
  <c r="P456" i="2"/>
  <c r="P457" i="2" s="1"/>
  <c r="P471" i="2" s="1"/>
  <c r="P394" i="2"/>
  <c r="S456" i="2"/>
  <c r="S394" i="2"/>
  <c r="U456" i="2"/>
  <c r="U457" i="2" s="1"/>
  <c r="U471" i="2" s="1"/>
  <c r="U394" i="2"/>
  <c r="N457" i="2"/>
  <c r="N471" i="2" s="1"/>
  <c r="S457" i="2"/>
  <c r="S471" i="2" s="1"/>
  <c r="O464" i="2"/>
  <c r="O360" i="2"/>
  <c r="Q464" i="2"/>
  <c r="Q360" i="2"/>
  <c r="T464" i="2"/>
  <c r="T360" i="2"/>
  <c r="V464" i="2"/>
  <c r="V360" i="2"/>
  <c r="A277" i="2"/>
  <c r="O456" i="2"/>
  <c r="O457" i="2" s="1"/>
  <c r="O471" i="2" s="1"/>
  <c r="O394" i="2"/>
  <c r="Q456" i="2"/>
  <c r="Q457" i="2" s="1"/>
  <c r="Q471" i="2" s="1"/>
  <c r="Q394" i="2"/>
  <c r="T456" i="2"/>
  <c r="T457" i="2" s="1"/>
  <c r="T471" i="2" s="1"/>
  <c r="T394" i="2"/>
  <c r="V456" i="2"/>
  <c r="V457" i="2" s="1"/>
  <c r="V471" i="2" s="1"/>
  <c r="V394" i="2"/>
  <c r="U213" i="41"/>
  <c r="E213" i="41"/>
  <c r="E209" i="41" s="1"/>
  <c r="V102" i="41"/>
  <c r="T102" i="41"/>
  <c r="N464" i="41"/>
  <c r="N360" i="41"/>
  <c r="P464" i="41"/>
  <c r="P360" i="41"/>
  <c r="S464" i="41"/>
  <c r="S360" i="41"/>
  <c r="U464" i="41"/>
  <c r="U360" i="41"/>
  <c r="N456" i="41"/>
  <c r="N394" i="41"/>
  <c r="P456" i="41"/>
  <c r="P394" i="41"/>
  <c r="S456" i="41"/>
  <c r="S394" i="41"/>
  <c r="U456" i="41"/>
  <c r="U394" i="41"/>
  <c r="E381" i="41"/>
  <c r="E407" i="41"/>
  <c r="E446" i="41"/>
  <c r="H446" i="41"/>
  <c r="H101" i="41"/>
  <c r="O464" i="41"/>
  <c r="O360" i="41"/>
  <c r="Q464" i="41"/>
  <c r="Q360" i="41"/>
  <c r="T464" i="41"/>
  <c r="T360" i="41"/>
  <c r="V464" i="41"/>
  <c r="V360" i="41"/>
  <c r="O456" i="41"/>
  <c r="O457" i="41" s="1"/>
  <c r="O471" i="41" s="1"/>
  <c r="O394" i="41"/>
  <c r="Q456" i="41"/>
  <c r="Q394" i="41"/>
  <c r="T456" i="41"/>
  <c r="T457" i="41" s="1"/>
  <c r="T471" i="41" s="1"/>
  <c r="T394" i="41"/>
  <c r="V456" i="41"/>
  <c r="V394" i="41"/>
  <c r="D464" i="50"/>
  <c r="D466" i="50" s="1"/>
  <c r="D360" i="50"/>
  <c r="D356" i="50" s="1"/>
  <c r="D395" i="50" s="1"/>
  <c r="D397" i="50" s="1"/>
  <c r="D94" i="50"/>
  <c r="O462" i="41"/>
  <c r="O359" i="41"/>
  <c r="Q462" i="41"/>
  <c r="Q359" i="41"/>
  <c r="T462" i="41"/>
  <c r="T359" i="41"/>
  <c r="T209" i="41"/>
  <c r="V209" i="41"/>
  <c r="V462" i="41"/>
  <c r="V359" i="41"/>
  <c r="J120" i="41"/>
  <c r="J99" i="41"/>
  <c r="J97" i="41" s="1"/>
  <c r="N462" i="41"/>
  <c r="N359" i="41"/>
  <c r="P462" i="41"/>
  <c r="P359" i="41"/>
  <c r="S209" i="41"/>
  <c r="S462" i="41"/>
  <c r="S359" i="41"/>
  <c r="U209" i="41"/>
  <c r="U462" i="41"/>
  <c r="U359" i="41"/>
  <c r="I443" i="41"/>
  <c r="I454" i="41" s="1"/>
  <c r="I457" i="41" s="1"/>
  <c r="I471" i="41" s="1"/>
  <c r="I208" i="41"/>
  <c r="I366" i="41"/>
  <c r="K443" i="41"/>
  <c r="K454" i="41" s="1"/>
  <c r="K457" i="41" s="1"/>
  <c r="K471" i="41" s="1"/>
  <c r="K208" i="41"/>
  <c r="K366" i="41"/>
  <c r="O366" i="41"/>
  <c r="T366" i="41"/>
  <c r="E98" i="41"/>
  <c r="H98" i="41"/>
  <c r="O97" i="41"/>
  <c r="Q97" i="41"/>
  <c r="D99" i="41"/>
  <c r="F99" i="41"/>
  <c r="U102" i="41"/>
  <c r="I120" i="41"/>
  <c r="I99" i="41"/>
  <c r="K120" i="41"/>
  <c r="K99" i="41"/>
  <c r="I100" i="41"/>
  <c r="I101" i="41"/>
  <c r="I97" i="41"/>
  <c r="K97" i="41"/>
  <c r="F229" i="41"/>
  <c r="F366" i="41" s="1"/>
  <c r="Q229" i="41"/>
  <c r="Q443" i="41" s="1"/>
  <c r="Q457" i="41" s="1"/>
  <c r="Q471" i="41" s="1"/>
  <c r="V229" i="41"/>
  <c r="V443" i="41" s="1"/>
  <c r="V454" i="41" s="1"/>
  <c r="V457" i="41" s="1"/>
  <c r="V471" i="41" s="1"/>
  <c r="J443" i="41"/>
  <c r="J454" i="41" s="1"/>
  <c r="J457" i="41" s="1"/>
  <c r="J471" i="41" s="1"/>
  <c r="J366" i="41"/>
  <c r="J208" i="41"/>
  <c r="S299" i="41"/>
  <c r="I120" i="2"/>
  <c r="I99" i="2"/>
  <c r="K120" i="2"/>
  <c r="K99" i="2"/>
  <c r="U462" i="2"/>
  <c r="U359" i="2"/>
  <c r="N462" i="2"/>
  <c r="N359" i="2"/>
  <c r="P462" i="2"/>
  <c r="P359" i="2"/>
  <c r="S462" i="2"/>
  <c r="S359" i="2"/>
  <c r="I443" i="2"/>
  <c r="I454" i="2" s="1"/>
  <c r="I457" i="2" s="1"/>
  <c r="I471" i="2" s="1"/>
  <c r="I208" i="2"/>
  <c r="I366" i="2"/>
  <c r="K443" i="2"/>
  <c r="K454" i="2" s="1"/>
  <c r="K457" i="2" s="1"/>
  <c r="K471" i="2" s="1"/>
  <c r="K208" i="2"/>
  <c r="K366" i="2"/>
  <c r="O366" i="2"/>
  <c r="Q366" i="2"/>
  <c r="T366" i="2"/>
  <c r="V366" i="2"/>
  <c r="J99" i="2"/>
  <c r="J97" i="2" s="1"/>
  <c r="J120" i="2"/>
  <c r="I97" i="2"/>
  <c r="K97" i="2"/>
  <c r="H213" i="2"/>
  <c r="J443" i="2"/>
  <c r="J454" i="2" s="1"/>
  <c r="J457" i="2" s="1"/>
  <c r="J471" i="2" s="1"/>
  <c r="J208" i="2"/>
  <c r="J366" i="2"/>
  <c r="N366" i="2"/>
  <c r="P366" i="2"/>
  <c r="S366" i="2"/>
  <c r="U366" i="2"/>
  <c r="F308" i="50"/>
  <c r="F299" i="50" s="1"/>
  <c r="F94" i="50" s="1"/>
  <c r="E308" i="50"/>
  <c r="E299" i="50" s="1"/>
  <c r="E94" i="50" s="1"/>
  <c r="E339" i="50" s="1"/>
  <c r="H299" i="50"/>
  <c r="H94" i="50" s="1"/>
  <c r="H328" i="50" s="1"/>
  <c r="H375" i="2"/>
  <c r="P100" i="2"/>
  <c r="F328" i="50"/>
  <c r="F339" i="50"/>
  <c r="F348" i="50"/>
  <c r="H339" i="50"/>
  <c r="H340" i="50" s="1"/>
  <c r="U100" i="41"/>
  <c r="P101" i="41"/>
  <c r="N99" i="41"/>
  <c r="P99" i="41"/>
  <c r="S99" i="41"/>
  <c r="T97" i="41"/>
  <c r="V97" i="41"/>
  <c r="H99" i="41"/>
  <c r="U99" i="41"/>
  <c r="U97" i="41" s="1"/>
  <c r="E99" i="2"/>
  <c r="H99" i="2"/>
  <c r="N99" i="2"/>
  <c r="P99" i="2"/>
  <c r="S111" i="41"/>
  <c r="S110" i="41" s="1"/>
  <c r="S101" i="41" s="1"/>
  <c r="N101" i="41"/>
  <c r="H100" i="41"/>
  <c r="N108" i="41"/>
  <c r="E112" i="41"/>
  <c r="E110" i="41" s="1"/>
  <c r="E108" i="41"/>
  <c r="D110" i="41"/>
  <c r="F110" i="41"/>
  <c r="F101" i="41" s="1"/>
  <c r="D407" i="41"/>
  <c r="F407" i="41"/>
  <c r="D418" i="41"/>
  <c r="F418" i="41"/>
  <c r="F108" i="41"/>
  <c r="D108" i="41"/>
  <c r="D107" i="41" s="1"/>
  <c r="D100" i="41" s="1"/>
  <c r="H102" i="2"/>
  <c r="U102" i="2"/>
  <c r="D375" i="2"/>
  <c r="F375" i="2"/>
  <c r="E375" i="2"/>
  <c r="E385" i="2"/>
  <c r="E381" i="2" s="1"/>
  <c r="H385" i="2"/>
  <c r="D407" i="2"/>
  <c r="E112" i="2"/>
  <c r="E110" i="2" s="1"/>
  <c r="E101" i="2" s="1"/>
  <c r="E108" i="2"/>
  <c r="E107" i="2" s="1"/>
  <c r="E100" i="2" s="1"/>
  <c r="O97" i="2"/>
  <c r="Q97" i="2"/>
  <c r="A112" i="2"/>
  <c r="A142" i="2"/>
  <c r="A148" i="2"/>
  <c r="A178" i="2"/>
  <c r="A184" i="2"/>
  <c r="A200" i="2"/>
  <c r="A207" i="2"/>
  <c r="O213" i="2"/>
  <c r="Q213" i="2"/>
  <c r="T213" i="2"/>
  <c r="V213" i="2"/>
  <c r="A225" i="2"/>
  <c r="K233" i="2"/>
  <c r="V233" i="2"/>
  <c r="A237" i="2"/>
  <c r="A243" i="2"/>
  <c r="A284" i="2"/>
  <c r="A310" i="2"/>
  <c r="H100" i="2"/>
  <c r="N108" i="2"/>
  <c r="D112" i="2"/>
  <c r="D108" i="2"/>
  <c r="F110" i="2"/>
  <c r="F101" i="2" s="1"/>
  <c r="H101" i="2"/>
  <c r="N111" i="2"/>
  <c r="N101" i="2" s="1"/>
  <c r="T97" i="2"/>
  <c r="V97" i="2"/>
  <c r="A145" i="2"/>
  <c r="A181" i="2"/>
  <c r="A197" i="2"/>
  <c r="A203" i="2"/>
  <c r="A222" i="2"/>
  <c r="A228" i="2"/>
  <c r="F233" i="2"/>
  <c r="Q233" i="2"/>
  <c r="A240" i="2"/>
  <c r="A246" i="2"/>
  <c r="A312" i="2"/>
  <c r="A320" i="2"/>
  <c r="A338" i="2"/>
  <c r="D385" i="2"/>
  <c r="F385" i="2"/>
  <c r="E388" i="2"/>
  <c r="D388" i="2"/>
  <c r="F108" i="2"/>
  <c r="H388" i="41"/>
  <c r="P102" i="41"/>
  <c r="H388" i="2"/>
  <c r="S111" i="2"/>
  <c r="S110" i="2" s="1"/>
  <c r="S101" i="2" s="1"/>
  <c r="S99" i="2"/>
  <c r="E418" i="2"/>
  <c r="E429" i="2" s="1"/>
  <c r="E439" i="2" s="1"/>
  <c r="E470" i="2" s="1"/>
  <c r="E429" i="41"/>
  <c r="E439" i="41" s="1"/>
  <c r="E470" i="41" s="1"/>
  <c r="D213" i="2"/>
  <c r="D209" i="2" s="1"/>
  <c r="D208" i="2" s="1"/>
  <c r="F213" i="2"/>
  <c r="F209" i="2" s="1"/>
  <c r="F208" i="2" s="1"/>
  <c r="F429" i="2"/>
  <c r="F439" i="2" s="1"/>
  <c r="F470" i="2" s="1"/>
  <c r="E213" i="2"/>
  <c r="E359" i="2" s="1"/>
  <c r="E102" i="2"/>
  <c r="F443" i="41"/>
  <c r="F454" i="41" s="1"/>
  <c r="D208" i="41"/>
  <c r="T208" i="41"/>
  <c r="T94" i="41" s="1"/>
  <c r="T339" i="41" s="1"/>
  <c r="F208" i="41"/>
  <c r="E229" i="41"/>
  <c r="E443" i="41" s="1"/>
  <c r="E454" i="41" s="1"/>
  <c r="H229" i="41"/>
  <c r="H366" i="41" s="1"/>
  <c r="N229" i="41"/>
  <c r="N443" i="41" s="1"/>
  <c r="N457" i="41" s="1"/>
  <c r="N471" i="41" s="1"/>
  <c r="P229" i="41"/>
  <c r="P443" i="41" s="1"/>
  <c r="P457" i="41" s="1"/>
  <c r="P471" i="41" s="1"/>
  <c r="S229" i="41"/>
  <c r="S443" i="41" s="1"/>
  <c r="S454" i="41" s="1"/>
  <c r="S457" i="41" s="1"/>
  <c r="S471" i="41" s="1"/>
  <c r="U229" i="41"/>
  <c r="U443" i="41" s="1"/>
  <c r="U454" i="41" s="1"/>
  <c r="U457" i="41" s="1"/>
  <c r="U471" i="41" s="1"/>
  <c r="F107" i="41"/>
  <c r="F100" i="41" s="1"/>
  <c r="E107" i="41"/>
  <c r="E100" i="41" s="1"/>
  <c r="E98" i="2"/>
  <c r="E194" i="2"/>
  <c r="H98" i="2"/>
  <c r="H194" i="2"/>
  <c r="J194" i="2"/>
  <c r="N98" i="2"/>
  <c r="N194" i="2"/>
  <c r="P98" i="2"/>
  <c r="P97" i="2" s="1"/>
  <c r="P194" i="2"/>
  <c r="S98" i="2"/>
  <c r="S194" i="2"/>
  <c r="U98" i="2"/>
  <c r="U97" i="2" s="1"/>
  <c r="U194" i="2"/>
  <c r="E462" i="2"/>
  <c r="D107" i="2"/>
  <c r="F107" i="2"/>
  <c r="A109" i="2"/>
  <c r="A124" i="2"/>
  <c r="A127" i="2"/>
  <c r="A130" i="2"/>
  <c r="A160" i="2"/>
  <c r="A163" i="2"/>
  <c r="A166" i="2"/>
  <c r="A198" i="2"/>
  <c r="A201" i="2"/>
  <c r="H462" i="2"/>
  <c r="H359" i="2"/>
  <c r="H209" i="2"/>
  <c r="H208" i="2" s="1"/>
  <c r="N209" i="2"/>
  <c r="N208" i="2" s="1"/>
  <c r="S209" i="2"/>
  <c r="S208" i="2" s="1"/>
  <c r="H215" i="2"/>
  <c r="N215" i="2"/>
  <c r="S215" i="2"/>
  <c r="A218" i="2"/>
  <c r="D233" i="2"/>
  <c r="I233" i="2"/>
  <c r="O233" i="2"/>
  <c r="T233" i="2"/>
  <c r="P209" i="2"/>
  <c r="P208" i="2" s="1"/>
  <c r="U209" i="2"/>
  <c r="U208" i="2" s="1"/>
  <c r="P215" i="2"/>
  <c r="U215" i="2"/>
  <c r="D462" i="2"/>
  <c r="F462" i="2"/>
  <c r="O215" i="2"/>
  <c r="T215" i="2"/>
  <c r="D464" i="2"/>
  <c r="D360" i="2"/>
  <c r="F464" i="2"/>
  <c r="F360" i="2"/>
  <c r="D366" i="2"/>
  <c r="F366" i="2"/>
  <c r="A274" i="2"/>
  <c r="A309" i="2"/>
  <c r="A311" i="2"/>
  <c r="H451" i="2"/>
  <c r="H454" i="2" s="1"/>
  <c r="H383" i="2"/>
  <c r="H381" i="2" s="1"/>
  <c r="D456" i="2"/>
  <c r="D457" i="2" s="1"/>
  <c r="D471" i="2" s="1"/>
  <c r="D394" i="2"/>
  <c r="F456" i="2"/>
  <c r="F457" i="2" s="1"/>
  <c r="F471" i="2" s="1"/>
  <c r="F394" i="2"/>
  <c r="A336" i="2"/>
  <c r="D381" i="2"/>
  <c r="F381" i="2"/>
  <c r="E464" i="2"/>
  <c r="E360" i="2"/>
  <c r="H464" i="2"/>
  <c r="H360" i="2"/>
  <c r="E366" i="2"/>
  <c r="H366" i="2"/>
  <c r="A270" i="2"/>
  <c r="E456" i="2"/>
  <c r="E457" i="2" s="1"/>
  <c r="E471" i="2" s="1"/>
  <c r="E394" i="2"/>
  <c r="H456" i="2"/>
  <c r="H394" i="2"/>
  <c r="D429" i="2"/>
  <c r="D439" i="2" s="1"/>
  <c r="D470" i="2" s="1"/>
  <c r="E101" i="41"/>
  <c r="D102" i="41"/>
  <c r="D101" i="41"/>
  <c r="F102" i="41"/>
  <c r="A109" i="41"/>
  <c r="A111" i="41"/>
  <c r="A124" i="41"/>
  <c r="A127" i="41"/>
  <c r="A130" i="41"/>
  <c r="A141" i="41"/>
  <c r="A144" i="41"/>
  <c r="A147" i="41"/>
  <c r="A160" i="41"/>
  <c r="A163" i="41"/>
  <c r="A166" i="41"/>
  <c r="A177" i="41"/>
  <c r="A180" i="41"/>
  <c r="A183" i="41"/>
  <c r="A198" i="41"/>
  <c r="A201" i="41"/>
  <c r="A204" i="41"/>
  <c r="E462" i="41"/>
  <c r="E359" i="41"/>
  <c r="H462" i="41"/>
  <c r="H359" i="41"/>
  <c r="E215" i="41"/>
  <c r="H215" i="41"/>
  <c r="N215" i="41"/>
  <c r="P215" i="41"/>
  <c r="S215" i="41"/>
  <c r="U215" i="41"/>
  <c r="A218" i="41"/>
  <c r="A222" i="41"/>
  <c r="A225" i="41"/>
  <c r="A228" i="41"/>
  <c r="A237" i="41"/>
  <c r="A240" i="41"/>
  <c r="A243" i="41"/>
  <c r="A246" i="41"/>
  <c r="E464" i="41"/>
  <c r="E360" i="41"/>
  <c r="H464" i="41"/>
  <c r="H360" i="41"/>
  <c r="E366" i="41"/>
  <c r="A270" i="41"/>
  <c r="A273" i="41"/>
  <c r="A284" i="41"/>
  <c r="A310" i="41"/>
  <c r="A312" i="41"/>
  <c r="A320" i="41"/>
  <c r="E456" i="41"/>
  <c r="E394" i="41"/>
  <c r="H456" i="41"/>
  <c r="H394" i="41"/>
  <c r="A337" i="41"/>
  <c r="A197" i="41"/>
  <c r="A200" i="41"/>
  <c r="A203" i="41"/>
  <c r="D462" i="41"/>
  <c r="D359" i="41"/>
  <c r="F462" i="41"/>
  <c r="F359" i="41"/>
  <c r="D215" i="41"/>
  <c r="F215" i="41"/>
  <c r="O215" i="41"/>
  <c r="Q215" i="41"/>
  <c r="T215" i="41"/>
  <c r="V215" i="41"/>
  <c r="D464" i="41"/>
  <c r="D360" i="41"/>
  <c r="F464" i="41"/>
  <c r="F360" i="41"/>
  <c r="D366" i="41"/>
  <c r="A309" i="41"/>
  <c r="A311" i="41"/>
  <c r="H451" i="41"/>
  <c r="H383" i="41"/>
  <c r="H381" i="41" s="1"/>
  <c r="D456" i="41"/>
  <c r="D457" i="41" s="1"/>
  <c r="D471" i="41" s="1"/>
  <c r="D394" i="41"/>
  <c r="F456" i="41"/>
  <c r="F457" i="41" s="1"/>
  <c r="F471" i="41" s="1"/>
  <c r="F394" i="41"/>
  <c r="A336" i="41"/>
  <c r="D429" i="41"/>
  <c r="D439" i="41" s="1"/>
  <c r="D470" i="41" s="1"/>
  <c r="F429" i="41"/>
  <c r="F439" i="41" s="1"/>
  <c r="F470" i="41" s="1"/>
  <c r="I82" i="41"/>
  <c r="J82" i="41"/>
  <c r="K82" i="41"/>
  <c r="N82" i="41"/>
  <c r="O82" i="41"/>
  <c r="P82" i="41"/>
  <c r="Q82" i="41"/>
  <c r="S82" i="41"/>
  <c r="T82" i="41"/>
  <c r="U82" i="41"/>
  <c r="V82" i="41"/>
  <c r="I83" i="41"/>
  <c r="J83" i="41"/>
  <c r="K83" i="41"/>
  <c r="N83" i="41"/>
  <c r="O83" i="41"/>
  <c r="P83" i="41"/>
  <c r="Q83" i="41"/>
  <c r="S83" i="41"/>
  <c r="T83" i="41"/>
  <c r="U83" i="41"/>
  <c r="V83" i="41"/>
  <c r="I84" i="41"/>
  <c r="J84" i="41"/>
  <c r="K84" i="41"/>
  <c r="N84" i="41"/>
  <c r="O84" i="41"/>
  <c r="P84" i="41"/>
  <c r="Q84" i="41"/>
  <c r="S84" i="41"/>
  <c r="T84" i="41"/>
  <c r="U84" i="41"/>
  <c r="V84" i="41"/>
  <c r="I85" i="41"/>
  <c r="J85" i="41"/>
  <c r="K85" i="41"/>
  <c r="N85" i="41"/>
  <c r="O85" i="41"/>
  <c r="P85" i="41"/>
  <c r="Q85" i="41"/>
  <c r="S85" i="41"/>
  <c r="T85" i="41"/>
  <c r="U85" i="41"/>
  <c r="V85" i="41"/>
  <c r="I86" i="41"/>
  <c r="J86" i="41"/>
  <c r="K86" i="41"/>
  <c r="N86" i="41"/>
  <c r="O86" i="41"/>
  <c r="P86" i="41"/>
  <c r="Q86" i="41"/>
  <c r="S86" i="41"/>
  <c r="T86" i="41"/>
  <c r="U86" i="41"/>
  <c r="V86" i="41"/>
  <c r="I87" i="41"/>
  <c r="J87" i="41"/>
  <c r="K87" i="41"/>
  <c r="N87" i="41"/>
  <c r="O87" i="41"/>
  <c r="P87" i="41"/>
  <c r="Q87" i="41"/>
  <c r="S87" i="41"/>
  <c r="T87" i="41"/>
  <c r="U87" i="41"/>
  <c r="V87" i="41"/>
  <c r="I88" i="41"/>
  <c r="J88" i="41"/>
  <c r="K88" i="41"/>
  <c r="N88" i="41"/>
  <c r="O88" i="41"/>
  <c r="P88" i="41"/>
  <c r="Q88" i="41"/>
  <c r="S88" i="41"/>
  <c r="T88" i="41"/>
  <c r="U88" i="41"/>
  <c r="V88" i="41"/>
  <c r="I89" i="41"/>
  <c r="J89" i="41"/>
  <c r="K89" i="41"/>
  <c r="N89" i="41"/>
  <c r="O89" i="41"/>
  <c r="P89" i="41"/>
  <c r="Q89" i="41"/>
  <c r="S89" i="41"/>
  <c r="T89" i="41"/>
  <c r="U89" i="41"/>
  <c r="V89" i="41"/>
  <c r="I90" i="41"/>
  <c r="J90" i="41"/>
  <c r="K90" i="41"/>
  <c r="N90" i="41"/>
  <c r="O90" i="41"/>
  <c r="P90" i="41"/>
  <c r="Q90" i="41"/>
  <c r="S90" i="41"/>
  <c r="T90" i="41"/>
  <c r="U90" i="41"/>
  <c r="V90" i="41"/>
  <c r="I91" i="41"/>
  <c r="J91" i="41"/>
  <c r="K91" i="41"/>
  <c r="N91" i="41"/>
  <c r="O91" i="41"/>
  <c r="P91" i="41"/>
  <c r="Q91" i="41"/>
  <c r="S91" i="41"/>
  <c r="T91" i="41"/>
  <c r="U91" i="41"/>
  <c r="V91" i="41"/>
  <c r="I92" i="41"/>
  <c r="J92" i="41"/>
  <c r="K92" i="41"/>
  <c r="N92" i="41"/>
  <c r="O92" i="41"/>
  <c r="P92" i="41"/>
  <c r="Q92" i="41"/>
  <c r="S92" i="41"/>
  <c r="T92" i="41"/>
  <c r="U92" i="41"/>
  <c r="V92" i="41"/>
  <c r="I93" i="41"/>
  <c r="J93" i="41"/>
  <c r="K93" i="41"/>
  <c r="N93" i="41"/>
  <c r="O93" i="41"/>
  <c r="P93" i="41"/>
  <c r="Q93" i="41"/>
  <c r="S93" i="41"/>
  <c r="T93" i="41"/>
  <c r="U93" i="41"/>
  <c r="V93" i="41"/>
  <c r="I69" i="41"/>
  <c r="J69" i="41"/>
  <c r="K69" i="41"/>
  <c r="N69" i="41"/>
  <c r="O69" i="41"/>
  <c r="P69" i="41"/>
  <c r="Q69" i="41"/>
  <c r="S69" i="41"/>
  <c r="T69" i="41"/>
  <c r="U69" i="41"/>
  <c r="V69" i="41"/>
  <c r="I70" i="41"/>
  <c r="J70" i="41"/>
  <c r="K70" i="41"/>
  <c r="N70" i="41"/>
  <c r="O70" i="41"/>
  <c r="P70" i="41"/>
  <c r="Q70" i="41"/>
  <c r="S70" i="41"/>
  <c r="T70" i="41"/>
  <c r="U70" i="41"/>
  <c r="V70" i="41"/>
  <c r="I71" i="41"/>
  <c r="J71" i="41"/>
  <c r="K71" i="41"/>
  <c r="N71" i="41"/>
  <c r="O71" i="41"/>
  <c r="P71" i="41"/>
  <c r="Q71" i="41"/>
  <c r="S71" i="41"/>
  <c r="T71" i="41"/>
  <c r="U71" i="41"/>
  <c r="V71" i="41"/>
  <c r="I72" i="41"/>
  <c r="J72" i="41"/>
  <c r="K72" i="41"/>
  <c r="N72" i="41"/>
  <c r="O72" i="41"/>
  <c r="P72" i="41"/>
  <c r="Q72" i="41"/>
  <c r="S72" i="41"/>
  <c r="T72" i="41"/>
  <c r="U72" i="41"/>
  <c r="V72" i="41"/>
  <c r="I73" i="41"/>
  <c r="J73" i="41"/>
  <c r="K73" i="41"/>
  <c r="N73" i="41"/>
  <c r="O73" i="41"/>
  <c r="P73" i="41"/>
  <c r="Q73" i="41"/>
  <c r="S73" i="41"/>
  <c r="T73" i="41"/>
  <c r="U73" i="41"/>
  <c r="V73" i="41"/>
  <c r="I74" i="41"/>
  <c r="J74" i="41"/>
  <c r="K74" i="41"/>
  <c r="N74" i="41"/>
  <c r="O74" i="41"/>
  <c r="P74" i="41"/>
  <c r="Q74" i="41"/>
  <c r="S74" i="41"/>
  <c r="T74" i="41"/>
  <c r="U74" i="41"/>
  <c r="V74" i="41"/>
  <c r="I75" i="41"/>
  <c r="J75" i="41"/>
  <c r="K75" i="41"/>
  <c r="N75" i="41"/>
  <c r="O75" i="41"/>
  <c r="P75" i="41"/>
  <c r="Q75" i="41"/>
  <c r="S75" i="41"/>
  <c r="T75" i="41"/>
  <c r="U75" i="41"/>
  <c r="V75" i="41"/>
  <c r="I76" i="41"/>
  <c r="J76" i="41"/>
  <c r="K76" i="41"/>
  <c r="N76" i="41"/>
  <c r="O76" i="41"/>
  <c r="P76" i="41"/>
  <c r="Q76" i="41"/>
  <c r="S76" i="41"/>
  <c r="T76" i="41"/>
  <c r="U76" i="41"/>
  <c r="V76" i="41"/>
  <c r="I77" i="41"/>
  <c r="J77" i="41"/>
  <c r="K77" i="41"/>
  <c r="N77" i="41"/>
  <c r="O77" i="41"/>
  <c r="P77" i="41"/>
  <c r="Q77" i="41"/>
  <c r="S77" i="41"/>
  <c r="T77" i="41"/>
  <c r="U77" i="41"/>
  <c r="V77" i="41"/>
  <c r="I78" i="41"/>
  <c r="J78" i="41"/>
  <c r="K78" i="41"/>
  <c r="N78" i="41"/>
  <c r="O78" i="41"/>
  <c r="P78" i="41"/>
  <c r="Q78" i="41"/>
  <c r="S78" i="41"/>
  <c r="T78" i="41"/>
  <c r="U78" i="41"/>
  <c r="V78" i="41"/>
  <c r="I79" i="41"/>
  <c r="J79" i="41"/>
  <c r="K79" i="41"/>
  <c r="N79" i="41"/>
  <c r="O79" i="41"/>
  <c r="P79" i="41"/>
  <c r="Q79" i="41"/>
  <c r="S79" i="41"/>
  <c r="T79" i="41"/>
  <c r="U79" i="41"/>
  <c r="V79" i="41"/>
  <c r="I80" i="41"/>
  <c r="J80" i="41"/>
  <c r="K80" i="41"/>
  <c r="N80" i="41"/>
  <c r="O80" i="41"/>
  <c r="P80" i="41"/>
  <c r="Q80" i="41"/>
  <c r="S80" i="41"/>
  <c r="T80" i="41"/>
  <c r="U80" i="41"/>
  <c r="V80" i="41"/>
  <c r="I56" i="41"/>
  <c r="J56" i="41"/>
  <c r="K56" i="41"/>
  <c r="N56" i="41"/>
  <c r="O56" i="41"/>
  <c r="P56" i="41"/>
  <c r="Q56" i="41"/>
  <c r="S56" i="41"/>
  <c r="T56" i="41"/>
  <c r="U56" i="41"/>
  <c r="V56" i="41"/>
  <c r="I57" i="41"/>
  <c r="I44" i="41" s="1"/>
  <c r="I18" i="41" s="1"/>
  <c r="J57" i="41"/>
  <c r="J44" i="41" s="1"/>
  <c r="J18" i="41" s="1"/>
  <c r="K57" i="41"/>
  <c r="K44" i="41" s="1"/>
  <c r="K18" i="41" s="1"/>
  <c r="N57" i="41"/>
  <c r="O57" i="41"/>
  <c r="P57" i="41"/>
  <c r="Q57" i="41"/>
  <c r="S57" i="41"/>
  <c r="T57" i="41"/>
  <c r="U57" i="41"/>
  <c r="V57" i="41"/>
  <c r="I58" i="41"/>
  <c r="I45" i="41" s="1"/>
  <c r="I19" i="41" s="1"/>
  <c r="J58" i="41"/>
  <c r="J45" i="41" s="1"/>
  <c r="J19" i="41" s="1"/>
  <c r="K58" i="41"/>
  <c r="K45" i="41" s="1"/>
  <c r="K19" i="41" s="1"/>
  <c r="N58" i="41"/>
  <c r="O58" i="41"/>
  <c r="P58" i="41"/>
  <c r="Q58" i="41"/>
  <c r="S58" i="41"/>
  <c r="T58" i="41"/>
  <c r="U58" i="41"/>
  <c r="V58" i="41"/>
  <c r="I59" i="41"/>
  <c r="I46" i="41" s="1"/>
  <c r="I20" i="41" s="1"/>
  <c r="J59" i="41"/>
  <c r="J46" i="41" s="1"/>
  <c r="J20" i="41" s="1"/>
  <c r="K59" i="41"/>
  <c r="K46" i="41" s="1"/>
  <c r="K20" i="41" s="1"/>
  <c r="N59" i="41"/>
  <c r="O59" i="41"/>
  <c r="P59" i="41"/>
  <c r="Q59" i="41"/>
  <c r="S59" i="41"/>
  <c r="T59" i="41"/>
  <c r="U59" i="41"/>
  <c r="V59" i="41"/>
  <c r="I60" i="41"/>
  <c r="I47" i="41" s="1"/>
  <c r="I21" i="41" s="1"/>
  <c r="J60" i="41"/>
  <c r="J47" i="41" s="1"/>
  <c r="J21" i="41" s="1"/>
  <c r="K60" i="41"/>
  <c r="K47" i="41" s="1"/>
  <c r="K21" i="41" s="1"/>
  <c r="N60" i="41"/>
  <c r="O60" i="41"/>
  <c r="P60" i="41"/>
  <c r="Q60" i="41"/>
  <c r="S60" i="41"/>
  <c r="T60" i="41"/>
  <c r="U60" i="41"/>
  <c r="V60" i="41"/>
  <c r="I61" i="41"/>
  <c r="I48" i="41" s="1"/>
  <c r="I22" i="41" s="1"/>
  <c r="J61" i="41"/>
  <c r="J48" i="41" s="1"/>
  <c r="J22" i="41" s="1"/>
  <c r="K61" i="41"/>
  <c r="K48" i="41" s="1"/>
  <c r="K22" i="41" s="1"/>
  <c r="N61" i="41"/>
  <c r="O61" i="41"/>
  <c r="P61" i="41"/>
  <c r="Q61" i="41"/>
  <c r="S61" i="41"/>
  <c r="T61" i="41"/>
  <c r="U61" i="41"/>
  <c r="V61" i="41"/>
  <c r="I62" i="41"/>
  <c r="I49" i="41" s="1"/>
  <c r="I23" i="41" s="1"/>
  <c r="J62" i="41"/>
  <c r="J49" i="41" s="1"/>
  <c r="J23" i="41" s="1"/>
  <c r="K62" i="41"/>
  <c r="K49" i="41" s="1"/>
  <c r="K23" i="41" s="1"/>
  <c r="N62" i="41"/>
  <c r="O62" i="41"/>
  <c r="P62" i="41"/>
  <c r="Q62" i="41"/>
  <c r="S62" i="41"/>
  <c r="T62" i="41"/>
  <c r="U62" i="41"/>
  <c r="V62" i="41"/>
  <c r="I63" i="41"/>
  <c r="I50" i="41" s="1"/>
  <c r="I24" i="41" s="1"/>
  <c r="J63" i="41"/>
  <c r="J50" i="41" s="1"/>
  <c r="J24" i="41" s="1"/>
  <c r="K63" i="41"/>
  <c r="K50" i="41" s="1"/>
  <c r="K24" i="41" s="1"/>
  <c r="N63" i="41"/>
  <c r="O63" i="41"/>
  <c r="P63" i="41"/>
  <c r="Q63" i="41"/>
  <c r="S63" i="41"/>
  <c r="T63" i="41"/>
  <c r="U63" i="41"/>
  <c r="V63" i="41"/>
  <c r="I64" i="41"/>
  <c r="I51" i="41" s="1"/>
  <c r="I25" i="41" s="1"/>
  <c r="J64" i="41"/>
  <c r="J51" i="41" s="1"/>
  <c r="J25" i="41" s="1"/>
  <c r="K64" i="41"/>
  <c r="K51" i="41" s="1"/>
  <c r="K25" i="41" s="1"/>
  <c r="N64" i="41"/>
  <c r="O64" i="41"/>
  <c r="P64" i="41"/>
  <c r="Q64" i="41"/>
  <c r="S64" i="41"/>
  <c r="T64" i="41"/>
  <c r="U64" i="41"/>
  <c r="V64" i="41"/>
  <c r="I65" i="41"/>
  <c r="I52" i="41" s="1"/>
  <c r="I26" i="41" s="1"/>
  <c r="J65" i="41"/>
  <c r="J52" i="41" s="1"/>
  <c r="J26" i="41" s="1"/>
  <c r="K65" i="41"/>
  <c r="K52" i="41" s="1"/>
  <c r="K26" i="41" s="1"/>
  <c r="N65" i="41"/>
  <c r="O65" i="41"/>
  <c r="P65" i="41"/>
  <c r="Q65" i="41"/>
  <c r="S65" i="41"/>
  <c r="T65" i="41"/>
  <c r="U65" i="41"/>
  <c r="V65" i="41"/>
  <c r="I66" i="41"/>
  <c r="I53" i="41" s="1"/>
  <c r="I27" i="41" s="1"/>
  <c r="J66" i="41"/>
  <c r="J53" i="41" s="1"/>
  <c r="J27" i="41" s="1"/>
  <c r="K66" i="41"/>
  <c r="K53" i="41" s="1"/>
  <c r="K27" i="41" s="1"/>
  <c r="N66" i="41"/>
  <c r="O66" i="41"/>
  <c r="P66" i="41"/>
  <c r="Q66" i="41"/>
  <c r="S66" i="41"/>
  <c r="T66" i="41"/>
  <c r="U66" i="41"/>
  <c r="V66" i="41"/>
  <c r="I67" i="41"/>
  <c r="I54" i="41" s="1"/>
  <c r="I28" i="41" s="1"/>
  <c r="J67" i="41"/>
  <c r="J54" i="41" s="1"/>
  <c r="J28" i="41" s="1"/>
  <c r="K67" i="41"/>
  <c r="K54" i="41" s="1"/>
  <c r="K28" i="41" s="1"/>
  <c r="N67" i="41"/>
  <c r="O67" i="41"/>
  <c r="P67" i="41"/>
  <c r="Q67" i="41"/>
  <c r="S67" i="41"/>
  <c r="T67" i="41"/>
  <c r="U67" i="41"/>
  <c r="V67" i="41"/>
  <c r="H83" i="41"/>
  <c r="H84" i="41"/>
  <c r="H85" i="41"/>
  <c r="H86" i="41"/>
  <c r="H87" i="41"/>
  <c r="H88" i="41"/>
  <c r="H89" i="41"/>
  <c r="H90" i="41"/>
  <c r="H91" i="41"/>
  <c r="H92" i="41"/>
  <c r="H93" i="41"/>
  <c r="H82" i="41"/>
  <c r="H70" i="41"/>
  <c r="H71" i="41"/>
  <c r="H72" i="41"/>
  <c r="H73" i="41"/>
  <c r="H74" i="41"/>
  <c r="H75" i="41"/>
  <c r="H76" i="41"/>
  <c r="H77" i="41"/>
  <c r="H78" i="41"/>
  <c r="H79" i="41"/>
  <c r="H80" i="41"/>
  <c r="H69" i="41"/>
  <c r="H57" i="41"/>
  <c r="H58" i="41"/>
  <c r="H59" i="41"/>
  <c r="H60" i="41"/>
  <c r="H61" i="41"/>
  <c r="H62" i="41"/>
  <c r="H63" i="41"/>
  <c r="H64" i="41"/>
  <c r="H65" i="41"/>
  <c r="H66" i="41"/>
  <c r="H67" i="41"/>
  <c r="H56" i="41"/>
  <c r="H56" i="48"/>
  <c r="I56" i="48"/>
  <c r="J56" i="48" s="1"/>
  <c r="K56" i="48" s="1"/>
  <c r="L56" i="48" s="1"/>
  <c r="M56" i="48" s="1"/>
  <c r="N56" i="48" s="1"/>
  <c r="O56" i="48" s="1"/>
  <c r="P56" i="48" s="1"/>
  <c r="Q56" i="48" s="1"/>
  <c r="R56" i="48" s="1"/>
  <c r="H57" i="48"/>
  <c r="I57" i="48" s="1"/>
  <c r="J57" i="48" s="1"/>
  <c r="K57" i="48" s="1"/>
  <c r="L57" i="48" s="1"/>
  <c r="M57" i="48" s="1"/>
  <c r="N57" i="48" s="1"/>
  <c r="O57" i="48" s="1"/>
  <c r="P57" i="48" s="1"/>
  <c r="Q57" i="48" s="1"/>
  <c r="R57" i="48" s="1"/>
  <c r="H58" i="48"/>
  <c r="I58" i="48"/>
  <c r="J58" i="48" s="1"/>
  <c r="K58" i="48" s="1"/>
  <c r="L58" i="48" s="1"/>
  <c r="M58" i="48" s="1"/>
  <c r="N58" i="48" s="1"/>
  <c r="O58" i="48" s="1"/>
  <c r="P58" i="48" s="1"/>
  <c r="Q58" i="48" s="1"/>
  <c r="R58" i="48" s="1"/>
  <c r="H59" i="48"/>
  <c r="I59" i="48" s="1"/>
  <c r="J59" i="48" s="1"/>
  <c r="K59" i="48" s="1"/>
  <c r="L59" i="48" s="1"/>
  <c r="M59" i="48" s="1"/>
  <c r="N59" i="48" s="1"/>
  <c r="O59" i="48" s="1"/>
  <c r="P59" i="48" s="1"/>
  <c r="Q59" i="48" s="1"/>
  <c r="R59" i="48" s="1"/>
  <c r="H60" i="48"/>
  <c r="I60" i="48"/>
  <c r="J60" i="48" s="1"/>
  <c r="K60" i="48" s="1"/>
  <c r="L60" i="48" s="1"/>
  <c r="M60" i="48" s="1"/>
  <c r="N60" i="48" s="1"/>
  <c r="O60" i="48" s="1"/>
  <c r="P60" i="48" s="1"/>
  <c r="Q60" i="48" s="1"/>
  <c r="R60" i="48" s="1"/>
  <c r="H61" i="48"/>
  <c r="I61" i="48" s="1"/>
  <c r="J61" i="48" s="1"/>
  <c r="K61" i="48" s="1"/>
  <c r="L61" i="48" s="1"/>
  <c r="M61" i="48" s="1"/>
  <c r="N61" i="48" s="1"/>
  <c r="O61" i="48" s="1"/>
  <c r="P61" i="48" s="1"/>
  <c r="Q61" i="48" s="1"/>
  <c r="R61" i="48" s="1"/>
  <c r="H62" i="48"/>
  <c r="I62" i="48"/>
  <c r="J62" i="48" s="1"/>
  <c r="K62" i="48" s="1"/>
  <c r="L62" i="48" s="1"/>
  <c r="M62" i="48" s="1"/>
  <c r="N62" i="48" s="1"/>
  <c r="O62" i="48" s="1"/>
  <c r="P62" i="48" s="1"/>
  <c r="Q62" i="48" s="1"/>
  <c r="R62" i="48" s="1"/>
  <c r="H63" i="48"/>
  <c r="I63" i="48" s="1"/>
  <c r="J63" i="48" s="1"/>
  <c r="K63" i="48" s="1"/>
  <c r="L63" i="48" s="1"/>
  <c r="M63" i="48" s="1"/>
  <c r="N63" i="48" s="1"/>
  <c r="O63" i="48" s="1"/>
  <c r="P63" i="48" s="1"/>
  <c r="Q63" i="48" s="1"/>
  <c r="R63" i="48" s="1"/>
  <c r="H64" i="48"/>
  <c r="I64" i="48"/>
  <c r="J64" i="48" s="1"/>
  <c r="K64" i="48" s="1"/>
  <c r="L64" i="48" s="1"/>
  <c r="M64" i="48" s="1"/>
  <c r="N64" i="48" s="1"/>
  <c r="O64" i="48" s="1"/>
  <c r="P64" i="48" s="1"/>
  <c r="Q64" i="48" s="1"/>
  <c r="R64" i="48" s="1"/>
  <c r="H65" i="48"/>
  <c r="I65" i="48" s="1"/>
  <c r="J65" i="48" s="1"/>
  <c r="K65" i="48" s="1"/>
  <c r="L65" i="48" s="1"/>
  <c r="M65" i="48" s="1"/>
  <c r="N65" i="48" s="1"/>
  <c r="O65" i="48" s="1"/>
  <c r="P65" i="48" s="1"/>
  <c r="Q65" i="48" s="1"/>
  <c r="R65" i="48" s="1"/>
  <c r="H66" i="48"/>
  <c r="I66" i="48"/>
  <c r="J66" i="48" s="1"/>
  <c r="K66" i="48" s="1"/>
  <c r="L66" i="48" s="1"/>
  <c r="M66" i="48" s="1"/>
  <c r="N66" i="48" s="1"/>
  <c r="O66" i="48" s="1"/>
  <c r="P66" i="48" s="1"/>
  <c r="Q66" i="48" s="1"/>
  <c r="R66" i="48" s="1"/>
  <c r="I55" i="48"/>
  <c r="J55" i="48" s="1"/>
  <c r="K55" i="48" s="1"/>
  <c r="L55" i="48" s="1"/>
  <c r="M55" i="48" s="1"/>
  <c r="N55" i="48" s="1"/>
  <c r="O55" i="48" s="1"/>
  <c r="P55" i="48" s="1"/>
  <c r="Q55" i="48" s="1"/>
  <c r="R55" i="48" s="1"/>
  <c r="H55" i="48"/>
  <c r="H43" i="48"/>
  <c r="I43" i="48" s="1"/>
  <c r="J43" i="48" s="1"/>
  <c r="K43" i="48" s="1"/>
  <c r="L43" i="48" s="1"/>
  <c r="M43" i="48" s="1"/>
  <c r="N43" i="48" s="1"/>
  <c r="O43" i="48" s="1"/>
  <c r="P43" i="48" s="1"/>
  <c r="Q43" i="48" s="1"/>
  <c r="R43" i="48" s="1"/>
  <c r="H44" i="48"/>
  <c r="I44" i="48" s="1"/>
  <c r="J44" i="48" s="1"/>
  <c r="K44" i="48" s="1"/>
  <c r="L44" i="48" s="1"/>
  <c r="M44" i="48" s="1"/>
  <c r="N44" i="48" s="1"/>
  <c r="O44" i="48" s="1"/>
  <c r="P44" i="48" s="1"/>
  <c r="Q44" i="48" s="1"/>
  <c r="R44" i="48" s="1"/>
  <c r="H45" i="48"/>
  <c r="I45" i="48"/>
  <c r="J45" i="48" s="1"/>
  <c r="K45" i="48" s="1"/>
  <c r="L45" i="48" s="1"/>
  <c r="M45" i="48" s="1"/>
  <c r="N45" i="48" s="1"/>
  <c r="O45" i="48" s="1"/>
  <c r="P45" i="48" s="1"/>
  <c r="Q45" i="48" s="1"/>
  <c r="R45" i="48" s="1"/>
  <c r="H46" i="48"/>
  <c r="I46" i="48" s="1"/>
  <c r="J46" i="48" s="1"/>
  <c r="K46" i="48" s="1"/>
  <c r="L46" i="48" s="1"/>
  <c r="M46" i="48" s="1"/>
  <c r="N46" i="48" s="1"/>
  <c r="O46" i="48" s="1"/>
  <c r="P46" i="48" s="1"/>
  <c r="Q46" i="48" s="1"/>
  <c r="R46" i="48" s="1"/>
  <c r="H47" i="48"/>
  <c r="I47" i="48"/>
  <c r="J47" i="48" s="1"/>
  <c r="K47" i="48" s="1"/>
  <c r="L47" i="48" s="1"/>
  <c r="M47" i="48" s="1"/>
  <c r="N47" i="48" s="1"/>
  <c r="O47" i="48" s="1"/>
  <c r="P47" i="48" s="1"/>
  <c r="Q47" i="48" s="1"/>
  <c r="R47" i="48" s="1"/>
  <c r="H48" i="48"/>
  <c r="I48" i="48" s="1"/>
  <c r="J48" i="48" s="1"/>
  <c r="K48" i="48" s="1"/>
  <c r="L48" i="48" s="1"/>
  <c r="M48" i="48" s="1"/>
  <c r="N48" i="48" s="1"/>
  <c r="O48" i="48" s="1"/>
  <c r="P48" i="48" s="1"/>
  <c r="Q48" i="48" s="1"/>
  <c r="R48" i="48" s="1"/>
  <c r="H49" i="48"/>
  <c r="I49" i="48"/>
  <c r="J49" i="48" s="1"/>
  <c r="K49" i="48" s="1"/>
  <c r="L49" i="48" s="1"/>
  <c r="M49" i="48" s="1"/>
  <c r="N49" i="48" s="1"/>
  <c r="O49" i="48" s="1"/>
  <c r="P49" i="48" s="1"/>
  <c r="Q49" i="48" s="1"/>
  <c r="R49" i="48" s="1"/>
  <c r="H50" i="48"/>
  <c r="I50" i="48" s="1"/>
  <c r="J50" i="48" s="1"/>
  <c r="K50" i="48" s="1"/>
  <c r="L50" i="48" s="1"/>
  <c r="M50" i="48" s="1"/>
  <c r="N50" i="48" s="1"/>
  <c r="O50" i="48" s="1"/>
  <c r="P50" i="48" s="1"/>
  <c r="Q50" i="48" s="1"/>
  <c r="R50" i="48" s="1"/>
  <c r="H51" i="48"/>
  <c r="I51" i="48" s="1"/>
  <c r="J51" i="48" s="1"/>
  <c r="K51" i="48" s="1"/>
  <c r="L51" i="48" s="1"/>
  <c r="M51" i="48" s="1"/>
  <c r="N51" i="48" s="1"/>
  <c r="O51" i="48" s="1"/>
  <c r="P51" i="48" s="1"/>
  <c r="Q51" i="48" s="1"/>
  <c r="R51" i="48" s="1"/>
  <c r="H52" i="48"/>
  <c r="I52" i="48" s="1"/>
  <c r="J52" i="48" s="1"/>
  <c r="K52" i="48" s="1"/>
  <c r="L52" i="48" s="1"/>
  <c r="M52" i="48" s="1"/>
  <c r="N52" i="48" s="1"/>
  <c r="O52" i="48" s="1"/>
  <c r="P52" i="48" s="1"/>
  <c r="Q52" i="48" s="1"/>
  <c r="R52" i="48" s="1"/>
  <c r="H53" i="48"/>
  <c r="I53" i="48"/>
  <c r="J53" i="48" s="1"/>
  <c r="K53" i="48" s="1"/>
  <c r="L53" i="48" s="1"/>
  <c r="M53" i="48" s="1"/>
  <c r="N53" i="48" s="1"/>
  <c r="O53" i="48" s="1"/>
  <c r="P53" i="48" s="1"/>
  <c r="Q53" i="48" s="1"/>
  <c r="R53" i="48" s="1"/>
  <c r="I42" i="48"/>
  <c r="J42" i="48" s="1"/>
  <c r="K42" i="48" s="1"/>
  <c r="L42" i="48" s="1"/>
  <c r="M42" i="48" s="1"/>
  <c r="N42" i="48" s="1"/>
  <c r="O42" i="48" s="1"/>
  <c r="P42" i="48" s="1"/>
  <c r="Q42" i="48" s="1"/>
  <c r="R42" i="48" s="1"/>
  <c r="H42" i="48"/>
  <c r="H56" i="47"/>
  <c r="I56" i="47" s="1"/>
  <c r="J56" i="47" s="1"/>
  <c r="K56" i="47" s="1"/>
  <c r="L56" i="47" s="1"/>
  <c r="M56" i="47" s="1"/>
  <c r="N56" i="47" s="1"/>
  <c r="O56" i="47" s="1"/>
  <c r="P56" i="47" s="1"/>
  <c r="Q56" i="47" s="1"/>
  <c r="R56" i="47" s="1"/>
  <c r="H57" i="47"/>
  <c r="I57" i="47"/>
  <c r="J57" i="47" s="1"/>
  <c r="K57" i="47" s="1"/>
  <c r="L57" i="47" s="1"/>
  <c r="M57" i="47" s="1"/>
  <c r="N57" i="47" s="1"/>
  <c r="O57" i="47" s="1"/>
  <c r="P57" i="47" s="1"/>
  <c r="Q57" i="47" s="1"/>
  <c r="R57" i="47" s="1"/>
  <c r="H58" i="47"/>
  <c r="I58" i="47" s="1"/>
  <c r="J58" i="47" s="1"/>
  <c r="K58" i="47" s="1"/>
  <c r="L58" i="47" s="1"/>
  <c r="M58" i="47" s="1"/>
  <c r="N58" i="47" s="1"/>
  <c r="O58" i="47" s="1"/>
  <c r="P58" i="47" s="1"/>
  <c r="Q58" i="47" s="1"/>
  <c r="R58" i="47" s="1"/>
  <c r="H59" i="47"/>
  <c r="I59" i="47"/>
  <c r="J59" i="47" s="1"/>
  <c r="K59" i="47" s="1"/>
  <c r="L59" i="47" s="1"/>
  <c r="M59" i="47" s="1"/>
  <c r="N59" i="47" s="1"/>
  <c r="O59" i="47" s="1"/>
  <c r="P59" i="47" s="1"/>
  <c r="Q59" i="47" s="1"/>
  <c r="R59" i="47" s="1"/>
  <c r="H60" i="47"/>
  <c r="I60" i="47" s="1"/>
  <c r="J60" i="47" s="1"/>
  <c r="K60" i="47" s="1"/>
  <c r="L60" i="47" s="1"/>
  <c r="M60" i="47" s="1"/>
  <c r="N60" i="47" s="1"/>
  <c r="O60" i="47" s="1"/>
  <c r="P60" i="47" s="1"/>
  <c r="Q60" i="47" s="1"/>
  <c r="R60" i="47" s="1"/>
  <c r="H61" i="47"/>
  <c r="I61" i="47"/>
  <c r="J61" i="47" s="1"/>
  <c r="K61" i="47" s="1"/>
  <c r="L61" i="47" s="1"/>
  <c r="M61" i="47" s="1"/>
  <c r="N61" i="47" s="1"/>
  <c r="O61" i="47" s="1"/>
  <c r="P61" i="47" s="1"/>
  <c r="Q61" i="47" s="1"/>
  <c r="R61" i="47" s="1"/>
  <c r="H62" i="47"/>
  <c r="I62" i="47" s="1"/>
  <c r="J62" i="47" s="1"/>
  <c r="K62" i="47" s="1"/>
  <c r="L62" i="47" s="1"/>
  <c r="M62" i="47" s="1"/>
  <c r="N62" i="47" s="1"/>
  <c r="O62" i="47" s="1"/>
  <c r="P62" i="47" s="1"/>
  <c r="Q62" i="47" s="1"/>
  <c r="R62" i="47" s="1"/>
  <c r="H63" i="47"/>
  <c r="I63" i="47"/>
  <c r="J63" i="47" s="1"/>
  <c r="K63" i="47" s="1"/>
  <c r="L63" i="47" s="1"/>
  <c r="M63" i="47" s="1"/>
  <c r="N63" i="47" s="1"/>
  <c r="O63" i="47" s="1"/>
  <c r="P63" i="47" s="1"/>
  <c r="Q63" i="47" s="1"/>
  <c r="R63" i="47" s="1"/>
  <c r="H64" i="47"/>
  <c r="I64" i="47" s="1"/>
  <c r="J64" i="47" s="1"/>
  <c r="K64" i="47" s="1"/>
  <c r="L64" i="47" s="1"/>
  <c r="M64" i="47" s="1"/>
  <c r="N64" i="47" s="1"/>
  <c r="O64" i="47" s="1"/>
  <c r="P64" i="47" s="1"/>
  <c r="Q64" i="47" s="1"/>
  <c r="R64" i="47" s="1"/>
  <c r="H65" i="47"/>
  <c r="I65" i="47"/>
  <c r="J65" i="47" s="1"/>
  <c r="K65" i="47" s="1"/>
  <c r="L65" i="47" s="1"/>
  <c r="M65" i="47" s="1"/>
  <c r="N65" i="47" s="1"/>
  <c r="O65" i="47" s="1"/>
  <c r="P65" i="47" s="1"/>
  <c r="Q65" i="47" s="1"/>
  <c r="R65" i="47" s="1"/>
  <c r="H66" i="47"/>
  <c r="I66" i="47" s="1"/>
  <c r="J66" i="47" s="1"/>
  <c r="K66" i="47" s="1"/>
  <c r="L66" i="47" s="1"/>
  <c r="M66" i="47" s="1"/>
  <c r="N66" i="47" s="1"/>
  <c r="O66" i="47" s="1"/>
  <c r="P66" i="47" s="1"/>
  <c r="Q66" i="47" s="1"/>
  <c r="R66" i="47" s="1"/>
  <c r="I55" i="47"/>
  <c r="J55" i="47" s="1"/>
  <c r="K55" i="47" s="1"/>
  <c r="L55" i="47" s="1"/>
  <c r="M55" i="47" s="1"/>
  <c r="N55" i="47" s="1"/>
  <c r="O55" i="47" s="1"/>
  <c r="P55" i="47" s="1"/>
  <c r="Q55" i="47" s="1"/>
  <c r="R55" i="47" s="1"/>
  <c r="H55" i="47"/>
  <c r="I42" i="47"/>
  <c r="J42" i="47" s="1"/>
  <c r="K42" i="47" s="1"/>
  <c r="L42" i="47" s="1"/>
  <c r="M42" i="47" s="1"/>
  <c r="N42" i="47" s="1"/>
  <c r="O42" i="47" s="1"/>
  <c r="P42" i="47" s="1"/>
  <c r="Q42" i="47" s="1"/>
  <c r="R42" i="47" s="1"/>
  <c r="I43" i="47"/>
  <c r="J43" i="47" s="1"/>
  <c r="K43" i="47" s="1"/>
  <c r="L43" i="47" s="1"/>
  <c r="M43" i="47" s="1"/>
  <c r="N43" i="47" s="1"/>
  <c r="O43" i="47" s="1"/>
  <c r="P43" i="47" s="1"/>
  <c r="Q43" i="47" s="1"/>
  <c r="R43" i="47" s="1"/>
  <c r="I44" i="47"/>
  <c r="J44" i="47" s="1"/>
  <c r="K44" i="47" s="1"/>
  <c r="L44" i="47" s="1"/>
  <c r="M44" i="47" s="1"/>
  <c r="N44" i="47" s="1"/>
  <c r="O44" i="47" s="1"/>
  <c r="P44" i="47" s="1"/>
  <c r="Q44" i="47" s="1"/>
  <c r="R44" i="47" s="1"/>
  <c r="I45" i="47"/>
  <c r="J45" i="47" s="1"/>
  <c r="K45" i="47" s="1"/>
  <c r="L45" i="47" s="1"/>
  <c r="M45" i="47" s="1"/>
  <c r="N45" i="47" s="1"/>
  <c r="O45" i="47" s="1"/>
  <c r="P45" i="47" s="1"/>
  <c r="Q45" i="47" s="1"/>
  <c r="R45" i="47" s="1"/>
  <c r="I46" i="47"/>
  <c r="J46" i="47" s="1"/>
  <c r="K46" i="47" s="1"/>
  <c r="L46" i="47" s="1"/>
  <c r="M46" i="47" s="1"/>
  <c r="N46" i="47" s="1"/>
  <c r="O46" i="47" s="1"/>
  <c r="P46" i="47" s="1"/>
  <c r="Q46" i="47" s="1"/>
  <c r="R46" i="47" s="1"/>
  <c r="I47" i="47"/>
  <c r="J47" i="47" s="1"/>
  <c r="K47" i="47" s="1"/>
  <c r="L47" i="47" s="1"/>
  <c r="M47" i="47" s="1"/>
  <c r="N47" i="47" s="1"/>
  <c r="O47" i="47" s="1"/>
  <c r="P47" i="47" s="1"/>
  <c r="Q47" i="47" s="1"/>
  <c r="R47" i="47" s="1"/>
  <c r="I48" i="47"/>
  <c r="J48" i="47" s="1"/>
  <c r="K48" i="47" s="1"/>
  <c r="L48" i="47" s="1"/>
  <c r="M48" i="47" s="1"/>
  <c r="N48" i="47" s="1"/>
  <c r="O48" i="47" s="1"/>
  <c r="P48" i="47" s="1"/>
  <c r="Q48" i="47" s="1"/>
  <c r="R48" i="47" s="1"/>
  <c r="I49" i="47"/>
  <c r="J49" i="47" s="1"/>
  <c r="K49" i="47" s="1"/>
  <c r="L49" i="47" s="1"/>
  <c r="M49" i="47" s="1"/>
  <c r="N49" i="47" s="1"/>
  <c r="O49" i="47" s="1"/>
  <c r="P49" i="47" s="1"/>
  <c r="Q49" i="47" s="1"/>
  <c r="R49" i="47" s="1"/>
  <c r="I50" i="47"/>
  <c r="J50" i="47" s="1"/>
  <c r="K50" i="47" s="1"/>
  <c r="L50" i="47" s="1"/>
  <c r="M50" i="47" s="1"/>
  <c r="N50" i="47" s="1"/>
  <c r="O50" i="47" s="1"/>
  <c r="P50" i="47" s="1"/>
  <c r="Q50" i="47" s="1"/>
  <c r="R50" i="47" s="1"/>
  <c r="I51" i="47"/>
  <c r="J51" i="47" s="1"/>
  <c r="K51" i="47" s="1"/>
  <c r="L51" i="47" s="1"/>
  <c r="M51" i="47" s="1"/>
  <c r="N51" i="47" s="1"/>
  <c r="O51" i="47" s="1"/>
  <c r="P51" i="47" s="1"/>
  <c r="Q51" i="47" s="1"/>
  <c r="R51" i="47" s="1"/>
  <c r="I52" i="47"/>
  <c r="J52" i="47" s="1"/>
  <c r="K52" i="47" s="1"/>
  <c r="L52" i="47" s="1"/>
  <c r="M52" i="47" s="1"/>
  <c r="N52" i="47" s="1"/>
  <c r="O52" i="47" s="1"/>
  <c r="P52" i="47" s="1"/>
  <c r="Q52" i="47" s="1"/>
  <c r="R52" i="47" s="1"/>
  <c r="I53" i="47"/>
  <c r="J53" i="47" s="1"/>
  <c r="K53" i="47" s="1"/>
  <c r="L53" i="47" s="1"/>
  <c r="M53" i="47" s="1"/>
  <c r="N53" i="47" s="1"/>
  <c r="O53" i="47" s="1"/>
  <c r="P53" i="47" s="1"/>
  <c r="Q53" i="47" s="1"/>
  <c r="R53" i="47" s="1"/>
  <c r="H43" i="47"/>
  <c r="H44" i="47"/>
  <c r="H45" i="47"/>
  <c r="H46" i="47"/>
  <c r="H47" i="47"/>
  <c r="H48" i="47"/>
  <c r="H49" i="47"/>
  <c r="H50" i="47"/>
  <c r="H51" i="47"/>
  <c r="H52" i="47"/>
  <c r="H53" i="47"/>
  <c r="H42" i="47"/>
  <c r="H69" i="46"/>
  <c r="I69" i="46" s="1"/>
  <c r="J69" i="46" s="1"/>
  <c r="K69" i="46" s="1"/>
  <c r="L69" i="46" s="1"/>
  <c r="M69" i="46" s="1"/>
  <c r="N69" i="46" s="1"/>
  <c r="O69" i="46" s="1"/>
  <c r="P69" i="46" s="1"/>
  <c r="Q69" i="46" s="1"/>
  <c r="R69" i="46" s="1"/>
  <c r="H70" i="46"/>
  <c r="I70" i="46"/>
  <c r="J70" i="46" s="1"/>
  <c r="K70" i="46" s="1"/>
  <c r="L70" i="46" s="1"/>
  <c r="M70" i="46" s="1"/>
  <c r="N70" i="46" s="1"/>
  <c r="O70" i="46" s="1"/>
  <c r="P70" i="46" s="1"/>
  <c r="Q70" i="46" s="1"/>
  <c r="R70" i="46" s="1"/>
  <c r="H71" i="46"/>
  <c r="I71" i="46" s="1"/>
  <c r="J71" i="46" s="1"/>
  <c r="K71" i="46" s="1"/>
  <c r="L71" i="46" s="1"/>
  <c r="M71" i="46" s="1"/>
  <c r="N71" i="46" s="1"/>
  <c r="O71" i="46" s="1"/>
  <c r="P71" i="46" s="1"/>
  <c r="Q71" i="46" s="1"/>
  <c r="R71" i="46" s="1"/>
  <c r="H72" i="46"/>
  <c r="I72" i="46"/>
  <c r="J72" i="46" s="1"/>
  <c r="K72" i="46" s="1"/>
  <c r="L72" i="46" s="1"/>
  <c r="M72" i="46" s="1"/>
  <c r="N72" i="46" s="1"/>
  <c r="O72" i="46" s="1"/>
  <c r="P72" i="46" s="1"/>
  <c r="Q72" i="46" s="1"/>
  <c r="R72" i="46" s="1"/>
  <c r="H73" i="46"/>
  <c r="I73" i="46" s="1"/>
  <c r="J73" i="46" s="1"/>
  <c r="K73" i="46" s="1"/>
  <c r="L73" i="46" s="1"/>
  <c r="M73" i="46" s="1"/>
  <c r="N73" i="46" s="1"/>
  <c r="O73" i="46" s="1"/>
  <c r="P73" i="46" s="1"/>
  <c r="Q73" i="46" s="1"/>
  <c r="R73" i="46" s="1"/>
  <c r="H74" i="46"/>
  <c r="I74" i="46"/>
  <c r="J74" i="46" s="1"/>
  <c r="K74" i="46" s="1"/>
  <c r="L74" i="46" s="1"/>
  <c r="M74" i="46" s="1"/>
  <c r="N74" i="46" s="1"/>
  <c r="O74" i="46" s="1"/>
  <c r="P74" i="46" s="1"/>
  <c r="Q74" i="46" s="1"/>
  <c r="R74" i="46" s="1"/>
  <c r="H75" i="46"/>
  <c r="I75" i="46" s="1"/>
  <c r="J75" i="46" s="1"/>
  <c r="K75" i="46" s="1"/>
  <c r="L75" i="46" s="1"/>
  <c r="M75" i="46" s="1"/>
  <c r="N75" i="46" s="1"/>
  <c r="O75" i="46" s="1"/>
  <c r="P75" i="46" s="1"/>
  <c r="Q75" i="46" s="1"/>
  <c r="R75" i="46" s="1"/>
  <c r="H76" i="46"/>
  <c r="I76" i="46"/>
  <c r="J76" i="46" s="1"/>
  <c r="K76" i="46" s="1"/>
  <c r="L76" i="46" s="1"/>
  <c r="M76" i="46" s="1"/>
  <c r="N76" i="46" s="1"/>
  <c r="O76" i="46" s="1"/>
  <c r="P76" i="46" s="1"/>
  <c r="Q76" i="46" s="1"/>
  <c r="R76" i="46" s="1"/>
  <c r="H77" i="46"/>
  <c r="I77" i="46" s="1"/>
  <c r="J77" i="46" s="1"/>
  <c r="K77" i="46" s="1"/>
  <c r="L77" i="46" s="1"/>
  <c r="M77" i="46" s="1"/>
  <c r="N77" i="46" s="1"/>
  <c r="O77" i="46" s="1"/>
  <c r="P77" i="46" s="1"/>
  <c r="Q77" i="46" s="1"/>
  <c r="R77" i="46" s="1"/>
  <c r="H78" i="46"/>
  <c r="I78" i="46"/>
  <c r="J78" i="46" s="1"/>
  <c r="K78" i="46" s="1"/>
  <c r="L78" i="46" s="1"/>
  <c r="M78" i="46" s="1"/>
  <c r="N78" i="46" s="1"/>
  <c r="O78" i="46" s="1"/>
  <c r="P78" i="46" s="1"/>
  <c r="Q78" i="46" s="1"/>
  <c r="R78" i="46" s="1"/>
  <c r="H79" i="46"/>
  <c r="I79" i="46" s="1"/>
  <c r="J79" i="46" s="1"/>
  <c r="K79" i="46" s="1"/>
  <c r="L79" i="46" s="1"/>
  <c r="M79" i="46" s="1"/>
  <c r="N79" i="46" s="1"/>
  <c r="O79" i="46" s="1"/>
  <c r="P79" i="46" s="1"/>
  <c r="Q79" i="46" s="1"/>
  <c r="R79" i="46" s="1"/>
  <c r="I68" i="46"/>
  <c r="J68" i="46" s="1"/>
  <c r="K68" i="46" s="1"/>
  <c r="L68" i="46" s="1"/>
  <c r="M68" i="46" s="1"/>
  <c r="N68" i="46" s="1"/>
  <c r="O68" i="46" s="1"/>
  <c r="P68" i="46" s="1"/>
  <c r="Q68" i="46" s="1"/>
  <c r="R68" i="46" s="1"/>
  <c r="H68" i="46"/>
  <c r="H56" i="46"/>
  <c r="I56" i="46" s="1"/>
  <c r="J56" i="46" s="1"/>
  <c r="K56" i="46" s="1"/>
  <c r="L56" i="46" s="1"/>
  <c r="M56" i="46" s="1"/>
  <c r="N56" i="46" s="1"/>
  <c r="O56" i="46" s="1"/>
  <c r="P56" i="46" s="1"/>
  <c r="Q56" i="46" s="1"/>
  <c r="R56" i="46" s="1"/>
  <c r="H57" i="46"/>
  <c r="I57" i="46"/>
  <c r="J57" i="46" s="1"/>
  <c r="K57" i="46" s="1"/>
  <c r="L57" i="46" s="1"/>
  <c r="M57" i="46" s="1"/>
  <c r="N57" i="46" s="1"/>
  <c r="O57" i="46" s="1"/>
  <c r="P57" i="46" s="1"/>
  <c r="Q57" i="46" s="1"/>
  <c r="R57" i="46" s="1"/>
  <c r="H58" i="46"/>
  <c r="I58" i="46" s="1"/>
  <c r="J58" i="46" s="1"/>
  <c r="K58" i="46" s="1"/>
  <c r="L58" i="46" s="1"/>
  <c r="M58" i="46" s="1"/>
  <c r="N58" i="46" s="1"/>
  <c r="O58" i="46" s="1"/>
  <c r="P58" i="46" s="1"/>
  <c r="Q58" i="46" s="1"/>
  <c r="R58" i="46" s="1"/>
  <c r="H59" i="46"/>
  <c r="I59" i="46"/>
  <c r="J59" i="46" s="1"/>
  <c r="K59" i="46" s="1"/>
  <c r="L59" i="46" s="1"/>
  <c r="M59" i="46" s="1"/>
  <c r="N59" i="46" s="1"/>
  <c r="O59" i="46" s="1"/>
  <c r="P59" i="46" s="1"/>
  <c r="Q59" i="46" s="1"/>
  <c r="R59" i="46" s="1"/>
  <c r="H60" i="46"/>
  <c r="I60" i="46" s="1"/>
  <c r="J60" i="46" s="1"/>
  <c r="K60" i="46" s="1"/>
  <c r="L60" i="46" s="1"/>
  <c r="M60" i="46" s="1"/>
  <c r="N60" i="46" s="1"/>
  <c r="O60" i="46" s="1"/>
  <c r="P60" i="46" s="1"/>
  <c r="Q60" i="46" s="1"/>
  <c r="R60" i="46" s="1"/>
  <c r="H61" i="46"/>
  <c r="I61" i="46"/>
  <c r="J61" i="46" s="1"/>
  <c r="K61" i="46" s="1"/>
  <c r="L61" i="46" s="1"/>
  <c r="M61" i="46" s="1"/>
  <c r="N61" i="46" s="1"/>
  <c r="O61" i="46" s="1"/>
  <c r="P61" i="46" s="1"/>
  <c r="Q61" i="46" s="1"/>
  <c r="R61" i="46" s="1"/>
  <c r="H62" i="46"/>
  <c r="I62" i="46" s="1"/>
  <c r="J62" i="46" s="1"/>
  <c r="K62" i="46" s="1"/>
  <c r="L62" i="46" s="1"/>
  <c r="M62" i="46" s="1"/>
  <c r="N62" i="46" s="1"/>
  <c r="O62" i="46" s="1"/>
  <c r="P62" i="46" s="1"/>
  <c r="Q62" i="46" s="1"/>
  <c r="R62" i="46" s="1"/>
  <c r="H63" i="46"/>
  <c r="I63" i="46"/>
  <c r="J63" i="46" s="1"/>
  <c r="K63" i="46" s="1"/>
  <c r="L63" i="46" s="1"/>
  <c r="M63" i="46" s="1"/>
  <c r="N63" i="46" s="1"/>
  <c r="O63" i="46" s="1"/>
  <c r="P63" i="46" s="1"/>
  <c r="Q63" i="46" s="1"/>
  <c r="R63" i="46" s="1"/>
  <c r="H64" i="46"/>
  <c r="I64" i="46" s="1"/>
  <c r="J64" i="46" s="1"/>
  <c r="K64" i="46" s="1"/>
  <c r="L64" i="46" s="1"/>
  <c r="M64" i="46" s="1"/>
  <c r="N64" i="46" s="1"/>
  <c r="O64" i="46" s="1"/>
  <c r="P64" i="46" s="1"/>
  <c r="Q64" i="46" s="1"/>
  <c r="R64" i="46" s="1"/>
  <c r="H65" i="46"/>
  <c r="I65" i="46"/>
  <c r="J65" i="46" s="1"/>
  <c r="K65" i="46" s="1"/>
  <c r="L65" i="46" s="1"/>
  <c r="M65" i="46" s="1"/>
  <c r="N65" i="46" s="1"/>
  <c r="O65" i="46" s="1"/>
  <c r="P65" i="46" s="1"/>
  <c r="Q65" i="46" s="1"/>
  <c r="R65" i="46" s="1"/>
  <c r="H66" i="46"/>
  <c r="I66" i="46" s="1"/>
  <c r="J66" i="46" s="1"/>
  <c r="K66" i="46" s="1"/>
  <c r="L66" i="46" s="1"/>
  <c r="M66" i="46" s="1"/>
  <c r="N66" i="46" s="1"/>
  <c r="O66" i="46" s="1"/>
  <c r="P66" i="46" s="1"/>
  <c r="Q66" i="46" s="1"/>
  <c r="R66" i="46" s="1"/>
  <c r="I55" i="46"/>
  <c r="J55" i="46" s="1"/>
  <c r="K55" i="46" s="1"/>
  <c r="L55" i="46" s="1"/>
  <c r="M55" i="46" s="1"/>
  <c r="N55" i="46" s="1"/>
  <c r="O55" i="46" s="1"/>
  <c r="P55" i="46" s="1"/>
  <c r="Q55" i="46" s="1"/>
  <c r="R55" i="46" s="1"/>
  <c r="H55" i="46"/>
  <c r="H43" i="46"/>
  <c r="I43" i="46" s="1"/>
  <c r="J43" i="46" s="1"/>
  <c r="K43" i="46" s="1"/>
  <c r="L43" i="46" s="1"/>
  <c r="M43" i="46" s="1"/>
  <c r="N43" i="46" s="1"/>
  <c r="O43" i="46" s="1"/>
  <c r="P43" i="46" s="1"/>
  <c r="Q43" i="46" s="1"/>
  <c r="R43" i="46" s="1"/>
  <c r="H44" i="46"/>
  <c r="I44" i="46"/>
  <c r="J44" i="46" s="1"/>
  <c r="K44" i="46" s="1"/>
  <c r="L44" i="46" s="1"/>
  <c r="M44" i="46" s="1"/>
  <c r="N44" i="46" s="1"/>
  <c r="O44" i="46" s="1"/>
  <c r="P44" i="46" s="1"/>
  <c r="Q44" i="46" s="1"/>
  <c r="R44" i="46" s="1"/>
  <c r="H45" i="46"/>
  <c r="I45" i="46" s="1"/>
  <c r="J45" i="46" s="1"/>
  <c r="K45" i="46" s="1"/>
  <c r="L45" i="46" s="1"/>
  <c r="M45" i="46" s="1"/>
  <c r="N45" i="46" s="1"/>
  <c r="O45" i="46" s="1"/>
  <c r="P45" i="46" s="1"/>
  <c r="Q45" i="46" s="1"/>
  <c r="R45" i="46" s="1"/>
  <c r="H46" i="46"/>
  <c r="I46" i="46"/>
  <c r="J46" i="46" s="1"/>
  <c r="K46" i="46" s="1"/>
  <c r="L46" i="46" s="1"/>
  <c r="M46" i="46" s="1"/>
  <c r="N46" i="46" s="1"/>
  <c r="O46" i="46" s="1"/>
  <c r="P46" i="46" s="1"/>
  <c r="Q46" i="46" s="1"/>
  <c r="R46" i="46" s="1"/>
  <c r="H47" i="46"/>
  <c r="I47" i="46" s="1"/>
  <c r="J47" i="46" s="1"/>
  <c r="K47" i="46" s="1"/>
  <c r="L47" i="46" s="1"/>
  <c r="M47" i="46" s="1"/>
  <c r="N47" i="46" s="1"/>
  <c r="O47" i="46" s="1"/>
  <c r="P47" i="46" s="1"/>
  <c r="Q47" i="46" s="1"/>
  <c r="R47" i="46" s="1"/>
  <c r="H48" i="46"/>
  <c r="I48" i="46"/>
  <c r="J48" i="46" s="1"/>
  <c r="K48" i="46" s="1"/>
  <c r="L48" i="46" s="1"/>
  <c r="M48" i="46" s="1"/>
  <c r="N48" i="46" s="1"/>
  <c r="O48" i="46" s="1"/>
  <c r="P48" i="46" s="1"/>
  <c r="Q48" i="46" s="1"/>
  <c r="R48" i="46" s="1"/>
  <c r="H49" i="46"/>
  <c r="I49" i="46" s="1"/>
  <c r="J49" i="46" s="1"/>
  <c r="K49" i="46" s="1"/>
  <c r="L49" i="46" s="1"/>
  <c r="M49" i="46" s="1"/>
  <c r="N49" i="46" s="1"/>
  <c r="O49" i="46" s="1"/>
  <c r="P49" i="46" s="1"/>
  <c r="Q49" i="46" s="1"/>
  <c r="R49" i="46" s="1"/>
  <c r="H50" i="46"/>
  <c r="I50" i="46"/>
  <c r="J50" i="46" s="1"/>
  <c r="K50" i="46" s="1"/>
  <c r="L50" i="46" s="1"/>
  <c r="M50" i="46" s="1"/>
  <c r="N50" i="46" s="1"/>
  <c r="O50" i="46" s="1"/>
  <c r="P50" i="46" s="1"/>
  <c r="Q50" i="46" s="1"/>
  <c r="R50" i="46" s="1"/>
  <c r="H51" i="46"/>
  <c r="I51" i="46" s="1"/>
  <c r="J51" i="46" s="1"/>
  <c r="K51" i="46" s="1"/>
  <c r="L51" i="46" s="1"/>
  <c r="M51" i="46" s="1"/>
  <c r="N51" i="46" s="1"/>
  <c r="O51" i="46" s="1"/>
  <c r="P51" i="46" s="1"/>
  <c r="Q51" i="46" s="1"/>
  <c r="R51" i="46" s="1"/>
  <c r="H52" i="46"/>
  <c r="I52" i="46"/>
  <c r="J52" i="46" s="1"/>
  <c r="K52" i="46" s="1"/>
  <c r="L52" i="46" s="1"/>
  <c r="M52" i="46" s="1"/>
  <c r="N52" i="46" s="1"/>
  <c r="O52" i="46" s="1"/>
  <c r="P52" i="46" s="1"/>
  <c r="Q52" i="46" s="1"/>
  <c r="R52" i="46" s="1"/>
  <c r="H53" i="46"/>
  <c r="I53" i="46" s="1"/>
  <c r="J53" i="46" s="1"/>
  <c r="K53" i="46" s="1"/>
  <c r="L53" i="46" s="1"/>
  <c r="M53" i="46" s="1"/>
  <c r="N53" i="46" s="1"/>
  <c r="O53" i="46" s="1"/>
  <c r="P53" i="46" s="1"/>
  <c r="Q53" i="46" s="1"/>
  <c r="R53" i="46" s="1"/>
  <c r="I42" i="46"/>
  <c r="J42" i="46" s="1"/>
  <c r="K42" i="46" s="1"/>
  <c r="L42" i="46" s="1"/>
  <c r="M42" i="46" s="1"/>
  <c r="N42" i="46" s="1"/>
  <c r="O42" i="46" s="1"/>
  <c r="P42" i="46" s="1"/>
  <c r="Q42" i="46" s="1"/>
  <c r="R42" i="46" s="1"/>
  <c r="H42" i="46"/>
  <c r="H56" i="45"/>
  <c r="I56" i="45"/>
  <c r="J56" i="45" s="1"/>
  <c r="K56" i="45" s="1"/>
  <c r="L56" i="45" s="1"/>
  <c r="M56" i="45" s="1"/>
  <c r="N56" i="45" s="1"/>
  <c r="O56" i="45" s="1"/>
  <c r="P56" i="45" s="1"/>
  <c r="Q56" i="45" s="1"/>
  <c r="R56" i="45" s="1"/>
  <c r="H57" i="45"/>
  <c r="I57" i="45" s="1"/>
  <c r="J57" i="45" s="1"/>
  <c r="K57" i="45" s="1"/>
  <c r="L57" i="45" s="1"/>
  <c r="M57" i="45" s="1"/>
  <c r="N57" i="45" s="1"/>
  <c r="O57" i="45" s="1"/>
  <c r="P57" i="45" s="1"/>
  <c r="Q57" i="45" s="1"/>
  <c r="R57" i="45" s="1"/>
  <c r="H58" i="45"/>
  <c r="I58" i="45" s="1"/>
  <c r="J58" i="45" s="1"/>
  <c r="K58" i="45" s="1"/>
  <c r="L58" i="45" s="1"/>
  <c r="M58" i="45" s="1"/>
  <c r="N58" i="45" s="1"/>
  <c r="O58" i="45" s="1"/>
  <c r="P58" i="45" s="1"/>
  <c r="Q58" i="45" s="1"/>
  <c r="R58" i="45" s="1"/>
  <c r="H59" i="45"/>
  <c r="I59" i="45" s="1"/>
  <c r="J59" i="45" s="1"/>
  <c r="K59" i="45" s="1"/>
  <c r="L59" i="45" s="1"/>
  <c r="M59" i="45" s="1"/>
  <c r="N59" i="45" s="1"/>
  <c r="O59" i="45" s="1"/>
  <c r="P59" i="45" s="1"/>
  <c r="Q59" i="45" s="1"/>
  <c r="R59" i="45" s="1"/>
  <c r="H60" i="45"/>
  <c r="I60" i="45" s="1"/>
  <c r="J60" i="45" s="1"/>
  <c r="K60" i="45" s="1"/>
  <c r="L60" i="45" s="1"/>
  <c r="M60" i="45" s="1"/>
  <c r="N60" i="45" s="1"/>
  <c r="O60" i="45" s="1"/>
  <c r="P60" i="45" s="1"/>
  <c r="Q60" i="45" s="1"/>
  <c r="R60" i="45" s="1"/>
  <c r="H61" i="45"/>
  <c r="I61" i="45" s="1"/>
  <c r="J61" i="45" s="1"/>
  <c r="K61" i="45" s="1"/>
  <c r="L61" i="45" s="1"/>
  <c r="M61" i="45" s="1"/>
  <c r="N61" i="45" s="1"/>
  <c r="O61" i="45" s="1"/>
  <c r="P61" i="45" s="1"/>
  <c r="Q61" i="45" s="1"/>
  <c r="R61" i="45" s="1"/>
  <c r="H62" i="45"/>
  <c r="I62" i="45" s="1"/>
  <c r="J62" i="45" s="1"/>
  <c r="K62" i="45" s="1"/>
  <c r="L62" i="45" s="1"/>
  <c r="M62" i="45" s="1"/>
  <c r="N62" i="45" s="1"/>
  <c r="O62" i="45" s="1"/>
  <c r="P62" i="45" s="1"/>
  <c r="Q62" i="45" s="1"/>
  <c r="R62" i="45" s="1"/>
  <c r="H63" i="45"/>
  <c r="I63" i="45" s="1"/>
  <c r="J63" i="45" s="1"/>
  <c r="K63" i="45" s="1"/>
  <c r="L63" i="45" s="1"/>
  <c r="M63" i="45" s="1"/>
  <c r="N63" i="45" s="1"/>
  <c r="O63" i="45" s="1"/>
  <c r="P63" i="45" s="1"/>
  <c r="Q63" i="45" s="1"/>
  <c r="R63" i="45" s="1"/>
  <c r="H64" i="45"/>
  <c r="I64" i="45"/>
  <c r="J64" i="45" s="1"/>
  <c r="K64" i="45" s="1"/>
  <c r="L64" i="45" s="1"/>
  <c r="M64" i="45" s="1"/>
  <c r="N64" i="45" s="1"/>
  <c r="O64" i="45" s="1"/>
  <c r="P64" i="45" s="1"/>
  <c r="Q64" i="45" s="1"/>
  <c r="R64" i="45" s="1"/>
  <c r="H65" i="45"/>
  <c r="I65" i="45" s="1"/>
  <c r="J65" i="45" s="1"/>
  <c r="K65" i="45" s="1"/>
  <c r="L65" i="45" s="1"/>
  <c r="M65" i="45" s="1"/>
  <c r="N65" i="45" s="1"/>
  <c r="O65" i="45" s="1"/>
  <c r="P65" i="45" s="1"/>
  <c r="Q65" i="45" s="1"/>
  <c r="R65" i="45" s="1"/>
  <c r="H66" i="45"/>
  <c r="I66" i="45" s="1"/>
  <c r="J66" i="45" s="1"/>
  <c r="K66" i="45" s="1"/>
  <c r="L66" i="45" s="1"/>
  <c r="M66" i="45" s="1"/>
  <c r="N66" i="45" s="1"/>
  <c r="O66" i="45" s="1"/>
  <c r="P66" i="45" s="1"/>
  <c r="Q66" i="45" s="1"/>
  <c r="R66" i="45" s="1"/>
  <c r="H55" i="45"/>
  <c r="I55" i="45" s="1"/>
  <c r="J55" i="45" s="1"/>
  <c r="K55" i="45" s="1"/>
  <c r="L55" i="45" s="1"/>
  <c r="M55" i="45" s="1"/>
  <c r="N55" i="45" s="1"/>
  <c r="O55" i="45" s="1"/>
  <c r="P55" i="45" s="1"/>
  <c r="Q55" i="45" s="1"/>
  <c r="R55" i="45" s="1"/>
  <c r="H43" i="45"/>
  <c r="I43" i="45" s="1"/>
  <c r="J43" i="45" s="1"/>
  <c r="K43" i="45" s="1"/>
  <c r="L43" i="45" s="1"/>
  <c r="M43" i="45" s="1"/>
  <c r="N43" i="45" s="1"/>
  <c r="O43" i="45" s="1"/>
  <c r="P43" i="45" s="1"/>
  <c r="Q43" i="45" s="1"/>
  <c r="R43" i="45" s="1"/>
  <c r="H44" i="45"/>
  <c r="I44" i="45" s="1"/>
  <c r="J44" i="45" s="1"/>
  <c r="K44" i="45" s="1"/>
  <c r="L44" i="45" s="1"/>
  <c r="M44" i="45" s="1"/>
  <c r="N44" i="45" s="1"/>
  <c r="O44" i="45" s="1"/>
  <c r="P44" i="45" s="1"/>
  <c r="Q44" i="45" s="1"/>
  <c r="R44" i="45" s="1"/>
  <c r="H45" i="45"/>
  <c r="I45" i="45"/>
  <c r="J45" i="45" s="1"/>
  <c r="K45" i="45" s="1"/>
  <c r="L45" i="45" s="1"/>
  <c r="M45" i="45" s="1"/>
  <c r="N45" i="45" s="1"/>
  <c r="O45" i="45" s="1"/>
  <c r="P45" i="45" s="1"/>
  <c r="Q45" i="45" s="1"/>
  <c r="R45" i="45" s="1"/>
  <c r="H46" i="45"/>
  <c r="I46" i="45" s="1"/>
  <c r="J46" i="45" s="1"/>
  <c r="K46" i="45" s="1"/>
  <c r="L46" i="45" s="1"/>
  <c r="M46" i="45" s="1"/>
  <c r="N46" i="45" s="1"/>
  <c r="O46" i="45" s="1"/>
  <c r="P46" i="45" s="1"/>
  <c r="Q46" i="45" s="1"/>
  <c r="R46" i="45" s="1"/>
  <c r="H47" i="45"/>
  <c r="I47" i="45" s="1"/>
  <c r="J47" i="45" s="1"/>
  <c r="K47" i="45" s="1"/>
  <c r="L47" i="45" s="1"/>
  <c r="M47" i="45" s="1"/>
  <c r="N47" i="45" s="1"/>
  <c r="O47" i="45" s="1"/>
  <c r="P47" i="45" s="1"/>
  <c r="Q47" i="45" s="1"/>
  <c r="R47" i="45" s="1"/>
  <c r="H48" i="45"/>
  <c r="I48" i="45" s="1"/>
  <c r="J48" i="45" s="1"/>
  <c r="K48" i="45" s="1"/>
  <c r="L48" i="45" s="1"/>
  <c r="M48" i="45" s="1"/>
  <c r="N48" i="45" s="1"/>
  <c r="O48" i="45" s="1"/>
  <c r="P48" i="45" s="1"/>
  <c r="Q48" i="45" s="1"/>
  <c r="R48" i="45" s="1"/>
  <c r="H49" i="45"/>
  <c r="I49" i="45"/>
  <c r="J49" i="45" s="1"/>
  <c r="K49" i="45" s="1"/>
  <c r="L49" i="45" s="1"/>
  <c r="M49" i="45" s="1"/>
  <c r="N49" i="45" s="1"/>
  <c r="O49" i="45" s="1"/>
  <c r="P49" i="45" s="1"/>
  <c r="Q49" i="45" s="1"/>
  <c r="R49" i="45" s="1"/>
  <c r="H50" i="45"/>
  <c r="I50" i="45" s="1"/>
  <c r="J50" i="45" s="1"/>
  <c r="K50" i="45" s="1"/>
  <c r="L50" i="45" s="1"/>
  <c r="M50" i="45" s="1"/>
  <c r="N50" i="45" s="1"/>
  <c r="O50" i="45" s="1"/>
  <c r="P50" i="45" s="1"/>
  <c r="Q50" i="45" s="1"/>
  <c r="R50" i="45" s="1"/>
  <c r="H51" i="45"/>
  <c r="I51" i="45" s="1"/>
  <c r="J51" i="45" s="1"/>
  <c r="K51" i="45" s="1"/>
  <c r="L51" i="45" s="1"/>
  <c r="M51" i="45" s="1"/>
  <c r="N51" i="45" s="1"/>
  <c r="O51" i="45" s="1"/>
  <c r="P51" i="45" s="1"/>
  <c r="Q51" i="45" s="1"/>
  <c r="R51" i="45" s="1"/>
  <c r="H52" i="45"/>
  <c r="I52" i="45" s="1"/>
  <c r="J52" i="45" s="1"/>
  <c r="K52" i="45" s="1"/>
  <c r="L52" i="45" s="1"/>
  <c r="M52" i="45" s="1"/>
  <c r="N52" i="45" s="1"/>
  <c r="O52" i="45" s="1"/>
  <c r="P52" i="45" s="1"/>
  <c r="Q52" i="45" s="1"/>
  <c r="R52" i="45" s="1"/>
  <c r="H53" i="45"/>
  <c r="I53" i="45"/>
  <c r="J53" i="45" s="1"/>
  <c r="K53" i="45" s="1"/>
  <c r="L53" i="45" s="1"/>
  <c r="M53" i="45" s="1"/>
  <c r="N53" i="45" s="1"/>
  <c r="O53" i="45" s="1"/>
  <c r="P53" i="45" s="1"/>
  <c r="Q53" i="45" s="1"/>
  <c r="R53" i="45" s="1"/>
  <c r="H42" i="45"/>
  <c r="I42" i="45" s="1"/>
  <c r="J42" i="45" s="1"/>
  <c r="K42" i="45" s="1"/>
  <c r="L42" i="45" s="1"/>
  <c r="M42" i="45" s="1"/>
  <c r="N42" i="45" s="1"/>
  <c r="O42" i="45" s="1"/>
  <c r="P42" i="45" s="1"/>
  <c r="Q42" i="45" s="1"/>
  <c r="R42" i="45" s="1"/>
  <c r="H69" i="44"/>
  <c r="I69" i="44" s="1"/>
  <c r="J69" i="44" s="1"/>
  <c r="K69" i="44" s="1"/>
  <c r="L69" i="44" s="1"/>
  <c r="M69" i="44" s="1"/>
  <c r="N69" i="44" s="1"/>
  <c r="O69" i="44" s="1"/>
  <c r="P69" i="44" s="1"/>
  <c r="Q69" i="44" s="1"/>
  <c r="R69" i="44" s="1"/>
  <c r="H70" i="44"/>
  <c r="I70" i="44"/>
  <c r="J70" i="44" s="1"/>
  <c r="K70" i="44" s="1"/>
  <c r="L70" i="44" s="1"/>
  <c r="M70" i="44" s="1"/>
  <c r="N70" i="44" s="1"/>
  <c r="O70" i="44" s="1"/>
  <c r="P70" i="44" s="1"/>
  <c r="Q70" i="44" s="1"/>
  <c r="R70" i="44" s="1"/>
  <c r="H71" i="44"/>
  <c r="I71" i="44" s="1"/>
  <c r="J71" i="44" s="1"/>
  <c r="K71" i="44" s="1"/>
  <c r="L71" i="44" s="1"/>
  <c r="M71" i="44" s="1"/>
  <c r="N71" i="44" s="1"/>
  <c r="O71" i="44" s="1"/>
  <c r="P71" i="44" s="1"/>
  <c r="Q71" i="44" s="1"/>
  <c r="R71" i="44" s="1"/>
  <c r="H72" i="44"/>
  <c r="I72" i="44" s="1"/>
  <c r="J72" i="44" s="1"/>
  <c r="K72" i="44" s="1"/>
  <c r="L72" i="44" s="1"/>
  <c r="M72" i="44" s="1"/>
  <c r="N72" i="44" s="1"/>
  <c r="O72" i="44" s="1"/>
  <c r="P72" i="44" s="1"/>
  <c r="Q72" i="44" s="1"/>
  <c r="R72" i="44" s="1"/>
  <c r="H73" i="44"/>
  <c r="I73" i="44" s="1"/>
  <c r="J73" i="44" s="1"/>
  <c r="K73" i="44" s="1"/>
  <c r="L73" i="44" s="1"/>
  <c r="M73" i="44" s="1"/>
  <c r="N73" i="44" s="1"/>
  <c r="O73" i="44" s="1"/>
  <c r="P73" i="44" s="1"/>
  <c r="Q73" i="44" s="1"/>
  <c r="R73" i="44" s="1"/>
  <c r="H74" i="44"/>
  <c r="I74" i="44"/>
  <c r="J74" i="44" s="1"/>
  <c r="K74" i="44" s="1"/>
  <c r="L74" i="44" s="1"/>
  <c r="M74" i="44" s="1"/>
  <c r="N74" i="44" s="1"/>
  <c r="O74" i="44" s="1"/>
  <c r="P74" i="44" s="1"/>
  <c r="Q74" i="44" s="1"/>
  <c r="R74" i="44" s="1"/>
  <c r="H75" i="44"/>
  <c r="I75" i="44" s="1"/>
  <c r="J75" i="44" s="1"/>
  <c r="K75" i="44" s="1"/>
  <c r="L75" i="44" s="1"/>
  <c r="M75" i="44" s="1"/>
  <c r="N75" i="44" s="1"/>
  <c r="O75" i="44" s="1"/>
  <c r="P75" i="44" s="1"/>
  <c r="Q75" i="44" s="1"/>
  <c r="R75" i="44" s="1"/>
  <c r="H76" i="44"/>
  <c r="I76" i="44" s="1"/>
  <c r="J76" i="44" s="1"/>
  <c r="K76" i="44" s="1"/>
  <c r="L76" i="44" s="1"/>
  <c r="M76" i="44" s="1"/>
  <c r="N76" i="44" s="1"/>
  <c r="O76" i="44" s="1"/>
  <c r="P76" i="44" s="1"/>
  <c r="Q76" i="44" s="1"/>
  <c r="R76" i="44" s="1"/>
  <c r="H77" i="44"/>
  <c r="I77" i="44" s="1"/>
  <c r="J77" i="44" s="1"/>
  <c r="K77" i="44" s="1"/>
  <c r="L77" i="44" s="1"/>
  <c r="M77" i="44" s="1"/>
  <c r="N77" i="44" s="1"/>
  <c r="O77" i="44" s="1"/>
  <c r="P77" i="44" s="1"/>
  <c r="Q77" i="44" s="1"/>
  <c r="R77" i="44" s="1"/>
  <c r="H78" i="44"/>
  <c r="I78" i="44"/>
  <c r="J78" i="44" s="1"/>
  <c r="K78" i="44" s="1"/>
  <c r="L78" i="44" s="1"/>
  <c r="M78" i="44" s="1"/>
  <c r="N78" i="44" s="1"/>
  <c r="O78" i="44" s="1"/>
  <c r="P78" i="44" s="1"/>
  <c r="Q78" i="44" s="1"/>
  <c r="R78" i="44" s="1"/>
  <c r="H79" i="44"/>
  <c r="I79" i="44" s="1"/>
  <c r="J79" i="44" s="1"/>
  <c r="K79" i="44" s="1"/>
  <c r="L79" i="44" s="1"/>
  <c r="M79" i="44" s="1"/>
  <c r="N79" i="44" s="1"/>
  <c r="O79" i="44" s="1"/>
  <c r="P79" i="44" s="1"/>
  <c r="Q79" i="44" s="1"/>
  <c r="R79" i="44" s="1"/>
  <c r="I68" i="44"/>
  <c r="J68" i="44" s="1"/>
  <c r="K68" i="44" s="1"/>
  <c r="L68" i="44" s="1"/>
  <c r="M68" i="44" s="1"/>
  <c r="N68" i="44" s="1"/>
  <c r="O68" i="44" s="1"/>
  <c r="P68" i="44" s="1"/>
  <c r="Q68" i="44" s="1"/>
  <c r="R68" i="44" s="1"/>
  <c r="H68" i="44"/>
  <c r="H56" i="44"/>
  <c r="I56" i="44" s="1"/>
  <c r="J56" i="44" s="1"/>
  <c r="K56" i="44" s="1"/>
  <c r="L56" i="44" s="1"/>
  <c r="M56" i="44" s="1"/>
  <c r="N56" i="44" s="1"/>
  <c r="O56" i="44" s="1"/>
  <c r="P56" i="44" s="1"/>
  <c r="Q56" i="44" s="1"/>
  <c r="R56" i="44" s="1"/>
  <c r="H57" i="44"/>
  <c r="I57" i="44" s="1"/>
  <c r="J57" i="44" s="1"/>
  <c r="K57" i="44" s="1"/>
  <c r="L57" i="44" s="1"/>
  <c r="M57" i="44" s="1"/>
  <c r="N57" i="44" s="1"/>
  <c r="O57" i="44" s="1"/>
  <c r="P57" i="44" s="1"/>
  <c r="Q57" i="44" s="1"/>
  <c r="R57" i="44" s="1"/>
  <c r="H58" i="44"/>
  <c r="I58" i="44" s="1"/>
  <c r="J58" i="44" s="1"/>
  <c r="K58" i="44" s="1"/>
  <c r="L58" i="44" s="1"/>
  <c r="M58" i="44" s="1"/>
  <c r="N58" i="44" s="1"/>
  <c r="O58" i="44" s="1"/>
  <c r="P58" i="44" s="1"/>
  <c r="Q58" i="44" s="1"/>
  <c r="R58" i="44" s="1"/>
  <c r="H59" i="44"/>
  <c r="I59" i="44" s="1"/>
  <c r="J59" i="44" s="1"/>
  <c r="K59" i="44" s="1"/>
  <c r="L59" i="44" s="1"/>
  <c r="M59" i="44" s="1"/>
  <c r="N59" i="44" s="1"/>
  <c r="O59" i="44" s="1"/>
  <c r="P59" i="44" s="1"/>
  <c r="Q59" i="44" s="1"/>
  <c r="R59" i="44" s="1"/>
  <c r="H60" i="44"/>
  <c r="I60" i="44" s="1"/>
  <c r="J60" i="44" s="1"/>
  <c r="K60" i="44" s="1"/>
  <c r="L60" i="44" s="1"/>
  <c r="M60" i="44" s="1"/>
  <c r="N60" i="44" s="1"/>
  <c r="O60" i="44" s="1"/>
  <c r="P60" i="44" s="1"/>
  <c r="Q60" i="44" s="1"/>
  <c r="R60" i="44" s="1"/>
  <c r="H61" i="44"/>
  <c r="I61" i="44" s="1"/>
  <c r="J61" i="44" s="1"/>
  <c r="K61" i="44" s="1"/>
  <c r="L61" i="44" s="1"/>
  <c r="M61" i="44" s="1"/>
  <c r="N61" i="44" s="1"/>
  <c r="O61" i="44" s="1"/>
  <c r="P61" i="44" s="1"/>
  <c r="Q61" i="44" s="1"/>
  <c r="R61" i="44" s="1"/>
  <c r="H62" i="44"/>
  <c r="I62" i="44"/>
  <c r="J62" i="44" s="1"/>
  <c r="K62" i="44" s="1"/>
  <c r="L62" i="44" s="1"/>
  <c r="M62" i="44" s="1"/>
  <c r="N62" i="44" s="1"/>
  <c r="O62" i="44" s="1"/>
  <c r="P62" i="44" s="1"/>
  <c r="Q62" i="44" s="1"/>
  <c r="R62" i="44" s="1"/>
  <c r="H63" i="44"/>
  <c r="I63" i="44" s="1"/>
  <c r="J63" i="44"/>
  <c r="K63" i="44" s="1"/>
  <c r="L63" i="44" s="1"/>
  <c r="M63" i="44" s="1"/>
  <c r="N63" i="44" s="1"/>
  <c r="O63" i="44" s="1"/>
  <c r="P63" i="44" s="1"/>
  <c r="Q63" i="44" s="1"/>
  <c r="R63" i="44" s="1"/>
  <c r="H64" i="44"/>
  <c r="I64" i="44"/>
  <c r="J64" i="44" s="1"/>
  <c r="K64" i="44" s="1"/>
  <c r="L64" i="44" s="1"/>
  <c r="M64" i="44" s="1"/>
  <c r="N64" i="44" s="1"/>
  <c r="O64" i="44" s="1"/>
  <c r="P64" i="44" s="1"/>
  <c r="Q64" i="44" s="1"/>
  <c r="R64" i="44" s="1"/>
  <c r="H65" i="44"/>
  <c r="I65" i="44" s="1"/>
  <c r="J65" i="44" s="1"/>
  <c r="K65" i="44" s="1"/>
  <c r="L65" i="44" s="1"/>
  <c r="M65" i="44" s="1"/>
  <c r="N65" i="44" s="1"/>
  <c r="O65" i="44" s="1"/>
  <c r="P65" i="44" s="1"/>
  <c r="Q65" i="44" s="1"/>
  <c r="R65" i="44" s="1"/>
  <c r="H66" i="44"/>
  <c r="I66" i="44" s="1"/>
  <c r="J66" i="44" s="1"/>
  <c r="K66" i="44" s="1"/>
  <c r="L66" i="44" s="1"/>
  <c r="M66" i="44" s="1"/>
  <c r="N66" i="44" s="1"/>
  <c r="O66" i="44" s="1"/>
  <c r="P66" i="44" s="1"/>
  <c r="Q66" i="44" s="1"/>
  <c r="R66" i="44" s="1"/>
  <c r="H55" i="44"/>
  <c r="I55" i="44" s="1"/>
  <c r="J55" i="44" s="1"/>
  <c r="K55" i="44" s="1"/>
  <c r="L55" i="44" s="1"/>
  <c r="M55" i="44" s="1"/>
  <c r="N55" i="44" s="1"/>
  <c r="O55" i="44" s="1"/>
  <c r="P55" i="44" s="1"/>
  <c r="Q55" i="44" s="1"/>
  <c r="R55" i="44" s="1"/>
  <c r="H43" i="44"/>
  <c r="I43" i="44" s="1"/>
  <c r="J43" i="44" s="1"/>
  <c r="K43" i="44" s="1"/>
  <c r="L43" i="44" s="1"/>
  <c r="M43" i="44" s="1"/>
  <c r="N43" i="44" s="1"/>
  <c r="O43" i="44" s="1"/>
  <c r="P43" i="44" s="1"/>
  <c r="Q43" i="44" s="1"/>
  <c r="R43" i="44" s="1"/>
  <c r="H44" i="44"/>
  <c r="I44" i="44" s="1"/>
  <c r="J44" i="44" s="1"/>
  <c r="K44" i="44" s="1"/>
  <c r="L44" i="44" s="1"/>
  <c r="M44" i="44" s="1"/>
  <c r="N44" i="44" s="1"/>
  <c r="O44" i="44" s="1"/>
  <c r="P44" i="44" s="1"/>
  <c r="Q44" i="44" s="1"/>
  <c r="R44" i="44" s="1"/>
  <c r="H45" i="44"/>
  <c r="I45" i="44" s="1"/>
  <c r="J45" i="44" s="1"/>
  <c r="K45" i="44" s="1"/>
  <c r="L45" i="44" s="1"/>
  <c r="M45" i="44" s="1"/>
  <c r="N45" i="44" s="1"/>
  <c r="O45" i="44" s="1"/>
  <c r="P45" i="44" s="1"/>
  <c r="Q45" i="44" s="1"/>
  <c r="R45" i="44" s="1"/>
  <c r="H46" i="44"/>
  <c r="I46" i="44"/>
  <c r="J46" i="44" s="1"/>
  <c r="K46" i="44" s="1"/>
  <c r="L46" i="44" s="1"/>
  <c r="M46" i="44" s="1"/>
  <c r="N46" i="44" s="1"/>
  <c r="O46" i="44" s="1"/>
  <c r="P46" i="44" s="1"/>
  <c r="Q46" i="44" s="1"/>
  <c r="R46" i="44" s="1"/>
  <c r="H47" i="44"/>
  <c r="I47" i="44" s="1"/>
  <c r="J47" i="44" s="1"/>
  <c r="K47" i="44" s="1"/>
  <c r="L47" i="44" s="1"/>
  <c r="M47" i="44" s="1"/>
  <c r="N47" i="44" s="1"/>
  <c r="O47" i="44" s="1"/>
  <c r="P47" i="44" s="1"/>
  <c r="Q47" i="44" s="1"/>
  <c r="R47" i="44" s="1"/>
  <c r="H48" i="44"/>
  <c r="I48" i="44" s="1"/>
  <c r="J48" i="44" s="1"/>
  <c r="K48" i="44" s="1"/>
  <c r="L48" i="44" s="1"/>
  <c r="M48" i="44" s="1"/>
  <c r="N48" i="44" s="1"/>
  <c r="O48" i="44" s="1"/>
  <c r="P48" i="44" s="1"/>
  <c r="Q48" i="44" s="1"/>
  <c r="R48" i="44" s="1"/>
  <c r="H49" i="44"/>
  <c r="I49" i="44" s="1"/>
  <c r="J49" i="44" s="1"/>
  <c r="K49" i="44" s="1"/>
  <c r="L49" i="44" s="1"/>
  <c r="M49" i="44" s="1"/>
  <c r="N49" i="44" s="1"/>
  <c r="O49" i="44" s="1"/>
  <c r="P49" i="44" s="1"/>
  <c r="Q49" i="44" s="1"/>
  <c r="R49" i="44" s="1"/>
  <c r="H50" i="44"/>
  <c r="I50" i="44" s="1"/>
  <c r="J50" i="44" s="1"/>
  <c r="K50" i="44" s="1"/>
  <c r="L50" i="44" s="1"/>
  <c r="M50" i="44" s="1"/>
  <c r="N50" i="44" s="1"/>
  <c r="O50" i="44" s="1"/>
  <c r="P50" i="44" s="1"/>
  <c r="Q50" i="44" s="1"/>
  <c r="R50" i="44" s="1"/>
  <c r="H51" i="44"/>
  <c r="I51" i="44" s="1"/>
  <c r="J51" i="44" s="1"/>
  <c r="K51" i="44" s="1"/>
  <c r="L51" i="44" s="1"/>
  <c r="M51" i="44" s="1"/>
  <c r="N51" i="44" s="1"/>
  <c r="O51" i="44" s="1"/>
  <c r="P51" i="44" s="1"/>
  <c r="Q51" i="44" s="1"/>
  <c r="R51" i="44" s="1"/>
  <c r="H52" i="44"/>
  <c r="I52" i="44" s="1"/>
  <c r="J52" i="44" s="1"/>
  <c r="K52" i="44" s="1"/>
  <c r="L52" i="44" s="1"/>
  <c r="M52" i="44" s="1"/>
  <c r="N52" i="44" s="1"/>
  <c r="O52" i="44" s="1"/>
  <c r="P52" i="44" s="1"/>
  <c r="Q52" i="44" s="1"/>
  <c r="R52" i="44" s="1"/>
  <c r="H53" i="44"/>
  <c r="I53" i="44" s="1"/>
  <c r="J53" i="44" s="1"/>
  <c r="K53" i="44" s="1"/>
  <c r="L53" i="44" s="1"/>
  <c r="M53" i="44" s="1"/>
  <c r="N53" i="44" s="1"/>
  <c r="O53" i="44" s="1"/>
  <c r="P53" i="44" s="1"/>
  <c r="Q53" i="44" s="1"/>
  <c r="R53" i="44" s="1"/>
  <c r="H42" i="44"/>
  <c r="I42" i="44" s="1"/>
  <c r="J42" i="44" s="1"/>
  <c r="K42" i="44" s="1"/>
  <c r="L42" i="44" s="1"/>
  <c r="M42" i="44" s="1"/>
  <c r="N42" i="44" s="1"/>
  <c r="O42" i="44" s="1"/>
  <c r="P42" i="44" s="1"/>
  <c r="Q42" i="44" s="1"/>
  <c r="R42" i="44" s="1"/>
  <c r="E328" i="50" l="1"/>
  <c r="T340" i="41"/>
  <c r="T341" i="41"/>
  <c r="N102" i="41"/>
  <c r="N107" i="41"/>
  <c r="N208" i="41"/>
  <c r="Q208" i="41"/>
  <c r="P208" i="41"/>
  <c r="O94" i="41"/>
  <c r="O339" i="41" s="1"/>
  <c r="S366" i="41"/>
  <c r="Q366" i="41"/>
  <c r="F97" i="41"/>
  <c r="N366" i="41"/>
  <c r="V208" i="41"/>
  <c r="V94" i="41" s="1"/>
  <c r="V339" i="41" s="1"/>
  <c r="V341" i="41" s="1"/>
  <c r="Q94" i="41"/>
  <c r="Q339" i="41" s="1"/>
  <c r="D328" i="50"/>
  <c r="D339" i="50"/>
  <c r="D472" i="50"/>
  <c r="D479" i="50" s="1"/>
  <c r="H478" i="50"/>
  <c r="H479" i="50" s="1"/>
  <c r="J94" i="41"/>
  <c r="J339" i="41" s="1"/>
  <c r="J461" i="41"/>
  <c r="J466" i="41" s="1"/>
  <c r="J472" i="41" s="1"/>
  <c r="J358" i="41"/>
  <c r="J356" i="41" s="1"/>
  <c r="J395" i="41" s="1"/>
  <c r="J397" i="41" s="1"/>
  <c r="V340" i="41"/>
  <c r="J55" i="41"/>
  <c r="J43" i="41"/>
  <c r="J68" i="41"/>
  <c r="U461" i="41"/>
  <c r="U466" i="41" s="1"/>
  <c r="U472" i="41" s="1"/>
  <c r="U479" i="41" s="1"/>
  <c r="U358" i="41"/>
  <c r="V461" i="41"/>
  <c r="V466" i="41" s="1"/>
  <c r="V472" i="41" s="1"/>
  <c r="V358" i="41"/>
  <c r="V479" i="41"/>
  <c r="I461" i="41"/>
  <c r="I466" i="41" s="1"/>
  <c r="I472" i="41" s="1"/>
  <c r="I479" i="41" s="1"/>
  <c r="I358" i="41"/>
  <c r="I356" i="41" s="1"/>
  <c r="I395" i="41" s="1"/>
  <c r="I397" i="41" s="1"/>
  <c r="I94" i="41"/>
  <c r="I339" i="41" s="1"/>
  <c r="Q461" i="41"/>
  <c r="Q466" i="41" s="1"/>
  <c r="Q472" i="41" s="1"/>
  <c r="Q479" i="41" s="1"/>
  <c r="Q358" i="41"/>
  <c r="Q356" i="41" s="1"/>
  <c r="Q395" i="41" s="1"/>
  <c r="Q397" i="41" s="1"/>
  <c r="V366" i="41"/>
  <c r="K43" i="41"/>
  <c r="K55" i="41"/>
  <c r="I43" i="41"/>
  <c r="I55" i="41"/>
  <c r="K68" i="41"/>
  <c r="I68" i="41"/>
  <c r="E102" i="41"/>
  <c r="H97" i="41"/>
  <c r="H358" i="41" s="1"/>
  <c r="H356" i="41" s="1"/>
  <c r="H395" i="41" s="1"/>
  <c r="H397" i="41" s="1"/>
  <c r="T461" i="41"/>
  <c r="T466" i="41" s="1"/>
  <c r="T472" i="41" s="1"/>
  <c r="T479" i="41" s="1"/>
  <c r="T358" i="41"/>
  <c r="T356" i="41" s="1"/>
  <c r="T395" i="41" s="1"/>
  <c r="T397" i="41" s="1"/>
  <c r="P433" i="50"/>
  <c r="E348" i="50"/>
  <c r="U366" i="41"/>
  <c r="P366" i="41"/>
  <c r="J479" i="41"/>
  <c r="K461" i="41"/>
  <c r="K466" i="41" s="1"/>
  <c r="K472" i="41" s="1"/>
  <c r="K479" i="41" s="1"/>
  <c r="K358" i="41"/>
  <c r="K356" i="41" s="1"/>
  <c r="K395" i="41" s="1"/>
  <c r="K397" i="41" s="1"/>
  <c r="K94" i="41"/>
  <c r="K339" i="41" s="1"/>
  <c r="O461" i="41"/>
  <c r="O466" i="41" s="1"/>
  <c r="O472" i="41" s="1"/>
  <c r="O479" i="41" s="1"/>
  <c r="O358" i="41"/>
  <c r="O356" i="41" s="1"/>
  <c r="O395" i="41" s="1"/>
  <c r="O397" i="41" s="1"/>
  <c r="J461" i="2"/>
  <c r="J466" i="2" s="1"/>
  <c r="J472" i="2" s="1"/>
  <c r="J358" i="2"/>
  <c r="J356" i="2" s="1"/>
  <c r="J395" i="2" s="1"/>
  <c r="J397" i="2" s="1"/>
  <c r="J94" i="2"/>
  <c r="J339" i="2" s="1"/>
  <c r="U461" i="2"/>
  <c r="U466" i="2" s="1"/>
  <c r="U472" i="2" s="1"/>
  <c r="U479" i="2" s="1"/>
  <c r="U358" i="2"/>
  <c r="U356" i="2" s="1"/>
  <c r="U395" i="2" s="1"/>
  <c r="U397" i="2" s="1"/>
  <c r="P461" i="2"/>
  <c r="P466" i="2" s="1"/>
  <c r="P472" i="2" s="1"/>
  <c r="P479" i="2" s="1"/>
  <c r="P358" i="2"/>
  <c r="P356" i="2" s="1"/>
  <c r="P395" i="2" s="1"/>
  <c r="P397" i="2" s="1"/>
  <c r="V461" i="2"/>
  <c r="V358" i="2"/>
  <c r="V209" i="2"/>
  <c r="V208" i="2" s="1"/>
  <c r="V462" i="2"/>
  <c r="V359" i="2"/>
  <c r="Q209" i="2"/>
  <c r="Q208" i="2" s="1"/>
  <c r="Q94" i="2" s="1"/>
  <c r="Q462" i="2"/>
  <c r="Q359" i="2"/>
  <c r="O461" i="2"/>
  <c r="O358" i="2"/>
  <c r="I461" i="2"/>
  <c r="I466" i="2" s="1"/>
  <c r="I472" i="2" s="1"/>
  <c r="I358" i="2"/>
  <c r="I356" i="2" s="1"/>
  <c r="I395" i="2" s="1"/>
  <c r="I397" i="2" s="1"/>
  <c r="I94" i="2"/>
  <c r="I339" i="2" s="1"/>
  <c r="I479" i="2"/>
  <c r="T461" i="2"/>
  <c r="T358" i="2"/>
  <c r="T356" i="2" s="1"/>
  <c r="T395" i="2" s="1"/>
  <c r="T397" i="2" s="1"/>
  <c r="T209" i="2"/>
  <c r="T208" i="2" s="1"/>
  <c r="T94" i="2" s="1"/>
  <c r="T339" i="2" s="1"/>
  <c r="T340" i="2" s="1"/>
  <c r="T462" i="2"/>
  <c r="T359" i="2"/>
  <c r="O209" i="2"/>
  <c r="O208" i="2" s="1"/>
  <c r="O462" i="2"/>
  <c r="O359" i="2"/>
  <c r="Q461" i="2"/>
  <c r="Q466" i="2" s="1"/>
  <c r="Q472" i="2" s="1"/>
  <c r="Q479" i="2" s="1"/>
  <c r="Q358" i="2"/>
  <c r="Q356" i="2" s="1"/>
  <c r="Q395" i="2" s="1"/>
  <c r="Q397" i="2" s="1"/>
  <c r="J479" i="2"/>
  <c r="K461" i="2"/>
  <c r="K466" i="2" s="1"/>
  <c r="K472" i="2" s="1"/>
  <c r="K479" i="2" s="1"/>
  <c r="K358" i="2"/>
  <c r="K356" i="2" s="1"/>
  <c r="K395" i="2" s="1"/>
  <c r="K397" i="2" s="1"/>
  <c r="K94" i="2"/>
  <c r="K339" i="2" s="1"/>
  <c r="J433" i="50"/>
  <c r="O433" i="50"/>
  <c r="N433" i="50"/>
  <c r="E340" i="50"/>
  <c r="E341" i="50"/>
  <c r="F341" i="50"/>
  <c r="F340" i="50"/>
  <c r="H341" i="50"/>
  <c r="I433" i="50" s="1"/>
  <c r="Q433" i="50"/>
  <c r="K433" i="50"/>
  <c r="H461" i="41"/>
  <c r="D97" i="41"/>
  <c r="D358" i="41" s="1"/>
  <c r="D356" i="41" s="1"/>
  <c r="D395" i="41" s="1"/>
  <c r="D397" i="41" s="1"/>
  <c r="P97" i="41"/>
  <c r="V94" i="2"/>
  <c r="V339" i="2" s="1"/>
  <c r="H466" i="41"/>
  <c r="H472" i="41" s="1"/>
  <c r="S108" i="41"/>
  <c r="S107" i="41" s="1"/>
  <c r="N100" i="41"/>
  <c r="N97" i="41" s="1"/>
  <c r="V215" i="2"/>
  <c r="Q215" i="2"/>
  <c r="H97" i="2"/>
  <c r="H461" i="2" s="1"/>
  <c r="H466" i="2" s="1"/>
  <c r="H472" i="2" s="1"/>
  <c r="E97" i="2"/>
  <c r="O94" i="2"/>
  <c r="D111" i="2"/>
  <c r="D110" i="2" s="1"/>
  <c r="S108" i="2"/>
  <c r="S107" i="2" s="1"/>
  <c r="S100" i="2" s="1"/>
  <c r="S97" i="2" s="1"/>
  <c r="N100" i="2"/>
  <c r="N97" i="2" s="1"/>
  <c r="N102" i="2"/>
  <c r="E97" i="41"/>
  <c r="E358" i="41" s="1"/>
  <c r="E356" i="41" s="1"/>
  <c r="E395" i="41" s="1"/>
  <c r="E397" i="41" s="1"/>
  <c r="E209" i="2"/>
  <c r="E208" i="2" s="1"/>
  <c r="E94" i="2" s="1"/>
  <c r="E328" i="2" s="1"/>
  <c r="H457" i="2"/>
  <c r="H471" i="2" s="1"/>
  <c r="D215" i="2"/>
  <c r="D359" i="2"/>
  <c r="F215" i="2"/>
  <c r="F359" i="2"/>
  <c r="E215" i="2"/>
  <c r="E457" i="41"/>
  <c r="E471" i="41" s="1"/>
  <c r="U208" i="41"/>
  <c r="U94" i="41" s="1"/>
  <c r="U339" i="41" s="1"/>
  <c r="U341" i="41" s="1"/>
  <c r="P94" i="41"/>
  <c r="P339" i="41" s="1"/>
  <c r="S208" i="41"/>
  <c r="N94" i="41"/>
  <c r="H443" i="41"/>
  <c r="H454" i="41" s="1"/>
  <c r="H457" i="41" s="1"/>
  <c r="H471" i="41" s="1"/>
  <c r="H208" i="41"/>
  <c r="H94" i="41" s="1"/>
  <c r="E208" i="41"/>
  <c r="F102" i="2"/>
  <c r="F100" i="2"/>
  <c r="F97" i="2" s="1"/>
  <c r="A272" i="2"/>
  <c r="A271" i="2"/>
  <c r="D100" i="2"/>
  <c r="U94" i="2"/>
  <c r="U339" i="2" s="1"/>
  <c r="U340" i="2" s="1"/>
  <c r="P94" i="2"/>
  <c r="H358" i="2"/>
  <c r="H356" i="2" s="1"/>
  <c r="H395" i="2" s="1"/>
  <c r="H397" i="2" s="1"/>
  <c r="E461" i="2"/>
  <c r="E466" i="2" s="1"/>
  <c r="E472" i="2" s="1"/>
  <c r="E479" i="2" s="1"/>
  <c r="E358" i="2"/>
  <c r="E356" i="2" s="1"/>
  <c r="E395" i="2" s="1"/>
  <c r="E397" i="2" s="1"/>
  <c r="T341" i="2"/>
  <c r="F461" i="41"/>
  <c r="F466" i="41" s="1"/>
  <c r="F472" i="41" s="1"/>
  <c r="F479" i="41" s="1"/>
  <c r="F358" i="41"/>
  <c r="F356" i="41" s="1"/>
  <c r="F395" i="41" s="1"/>
  <c r="F397" i="41" s="1"/>
  <c r="F94" i="41"/>
  <c r="D461" i="41"/>
  <c r="D466" i="41" s="1"/>
  <c r="D94" i="41"/>
  <c r="A271" i="41"/>
  <c r="A272" i="41"/>
  <c r="E461" i="41"/>
  <c r="E466" i="41" s="1"/>
  <c r="E472" i="41" s="1"/>
  <c r="V341" i="2" l="1"/>
  <c r="V340" i="2"/>
  <c r="V356" i="2"/>
  <c r="V395" i="2" s="1"/>
  <c r="V397" i="2" s="1"/>
  <c r="Q341" i="41"/>
  <c r="Q340" i="41"/>
  <c r="O341" i="41"/>
  <c r="O340" i="41"/>
  <c r="N339" i="41"/>
  <c r="N328" i="41"/>
  <c r="P341" i="41"/>
  <c r="P340" i="41"/>
  <c r="V356" i="41"/>
  <c r="V395" i="41" s="1"/>
  <c r="V397" i="41" s="1"/>
  <c r="D341" i="50"/>
  <c r="D340" i="50"/>
  <c r="N461" i="41"/>
  <c r="N466" i="41" s="1"/>
  <c r="N472" i="41" s="1"/>
  <c r="N479" i="41" s="1"/>
  <c r="N358" i="41"/>
  <c r="N356" i="41" s="1"/>
  <c r="N395" i="41" s="1"/>
  <c r="N397" i="41" s="1"/>
  <c r="P461" i="41"/>
  <c r="P466" i="41" s="1"/>
  <c r="P472" i="41" s="1"/>
  <c r="P479" i="41" s="1"/>
  <c r="P358" i="41"/>
  <c r="P356" i="41" s="1"/>
  <c r="P395" i="41" s="1"/>
  <c r="P397" i="41" s="1"/>
  <c r="K341" i="41"/>
  <c r="K340" i="41"/>
  <c r="I341" i="41"/>
  <c r="I340" i="41"/>
  <c r="U356" i="41"/>
  <c r="U395" i="41" s="1"/>
  <c r="U397" i="41" s="1"/>
  <c r="I42" i="41"/>
  <c r="I17" i="41"/>
  <c r="I16" i="41" s="1"/>
  <c r="K42" i="41"/>
  <c r="K17" i="41"/>
  <c r="K16" i="41" s="1"/>
  <c r="J42" i="41"/>
  <c r="J17" i="41"/>
  <c r="J16" i="41" s="1"/>
  <c r="J341" i="41"/>
  <c r="J340" i="41"/>
  <c r="N461" i="2"/>
  <c r="N466" i="2" s="1"/>
  <c r="N472" i="2" s="1"/>
  <c r="N479" i="2" s="1"/>
  <c r="N358" i="2"/>
  <c r="N356" i="2" s="1"/>
  <c r="N395" i="2" s="1"/>
  <c r="N397" i="2" s="1"/>
  <c r="T466" i="2"/>
  <c r="T472" i="2" s="1"/>
  <c r="T479" i="2" s="1"/>
  <c r="I341" i="2"/>
  <c r="I340" i="2"/>
  <c r="O466" i="2"/>
  <c r="O472" i="2" s="1"/>
  <c r="O479" i="2" s="1"/>
  <c r="V466" i="2"/>
  <c r="V472" i="2" s="1"/>
  <c r="V479" i="2" s="1"/>
  <c r="S461" i="2"/>
  <c r="S466" i="2" s="1"/>
  <c r="S472" i="2" s="1"/>
  <c r="S479" i="2" s="1"/>
  <c r="S358" i="2"/>
  <c r="S356" i="2" s="1"/>
  <c r="S395" i="2" s="1"/>
  <c r="S397" i="2" s="1"/>
  <c r="K341" i="2"/>
  <c r="K340" i="2"/>
  <c r="O356" i="2"/>
  <c r="O395" i="2" s="1"/>
  <c r="O397" i="2" s="1"/>
  <c r="J340" i="2"/>
  <c r="J341" i="2"/>
  <c r="E94" i="41"/>
  <c r="E328" i="41" s="1"/>
  <c r="E479" i="41"/>
  <c r="D339" i="41"/>
  <c r="D341" i="41" s="1"/>
  <c r="D328" i="41"/>
  <c r="D472" i="41"/>
  <c r="D479" i="41" s="1"/>
  <c r="H479" i="41"/>
  <c r="S100" i="41"/>
  <c r="S97" i="41" s="1"/>
  <c r="S102" i="41"/>
  <c r="H94" i="2"/>
  <c r="H339" i="2" s="1"/>
  <c r="S102" i="2"/>
  <c r="N94" i="2"/>
  <c r="S94" i="2"/>
  <c r="S328" i="2" s="1"/>
  <c r="D101" i="2"/>
  <c r="D102" i="2"/>
  <c r="D97" i="2"/>
  <c r="H339" i="41"/>
  <c r="H340" i="41" s="1"/>
  <c r="H328" i="41"/>
  <c r="S339" i="2"/>
  <c r="S340" i="2" s="1"/>
  <c r="F339" i="41"/>
  <c r="F340" i="41" s="1"/>
  <c r="F328" i="41"/>
  <c r="P433" i="41"/>
  <c r="U340" i="41"/>
  <c r="E348" i="2"/>
  <c r="E339" i="2"/>
  <c r="J433" i="2"/>
  <c r="P433" i="2"/>
  <c r="U341" i="2"/>
  <c r="F461" i="2"/>
  <c r="F466" i="2" s="1"/>
  <c r="F472" i="2" s="1"/>
  <c r="F479" i="2" s="1"/>
  <c r="F358" i="2"/>
  <c r="F356" i="2" s="1"/>
  <c r="F395" i="2" s="1"/>
  <c r="F397" i="2" s="1"/>
  <c r="F94" i="2"/>
  <c r="D461" i="2"/>
  <c r="D466" i="2" s="1"/>
  <c r="D358" i="2"/>
  <c r="D356" i="2" s="1"/>
  <c r="D395" i="2" s="1"/>
  <c r="D397" i="2" s="1"/>
  <c r="D94" i="2"/>
  <c r="F341" i="41"/>
  <c r="N341" i="41" l="1"/>
  <c r="N340" i="41"/>
  <c r="S461" i="41"/>
  <c r="S466" i="41" s="1"/>
  <c r="S472" i="41" s="1"/>
  <c r="S479" i="41" s="1"/>
  <c r="S358" i="41"/>
  <c r="S356" i="41" s="1"/>
  <c r="S395" i="41" s="1"/>
  <c r="S397" i="41" s="1"/>
  <c r="J327" i="41"/>
  <c r="J342" i="41"/>
  <c r="J343" i="41" s="1"/>
  <c r="K342" i="41"/>
  <c r="K343" i="41" s="1"/>
  <c r="K327" i="41"/>
  <c r="I342" i="41"/>
  <c r="I343" i="41" s="1"/>
  <c r="I327" i="41"/>
  <c r="D340" i="41"/>
  <c r="J10" i="41"/>
  <c r="J15" i="41"/>
  <c r="J436" i="41" s="1"/>
  <c r="K15" i="41"/>
  <c r="K436" i="41" s="1"/>
  <c r="K10" i="41"/>
  <c r="I15" i="41"/>
  <c r="I436" i="41" s="1"/>
  <c r="I10" i="41"/>
  <c r="H328" i="2"/>
  <c r="E339" i="41"/>
  <c r="E348" i="41"/>
  <c r="Q433" i="41"/>
  <c r="J433" i="41"/>
  <c r="K433" i="41"/>
  <c r="S94" i="41"/>
  <c r="O433" i="41"/>
  <c r="D339" i="2"/>
  <c r="D328" i="2"/>
  <c r="H479" i="2"/>
  <c r="D472" i="2"/>
  <c r="D479" i="2" s="1"/>
  <c r="K433" i="2"/>
  <c r="F339" i="2"/>
  <c r="F328" i="2"/>
  <c r="Q433" i="2"/>
  <c r="S341" i="2"/>
  <c r="S433" i="2"/>
  <c r="O433" i="2"/>
  <c r="N433" i="2"/>
  <c r="N433" i="41"/>
  <c r="H341" i="41"/>
  <c r="H341" i="2"/>
  <c r="I433" i="2" s="1"/>
  <c r="H340" i="2"/>
  <c r="F341" i="2"/>
  <c r="F340" i="2"/>
  <c r="D341" i="2"/>
  <c r="D340" i="2"/>
  <c r="E340" i="2"/>
  <c r="E341" i="2"/>
  <c r="E341" i="41"/>
  <c r="E340" i="41"/>
  <c r="H56" i="43"/>
  <c r="I56" i="43" s="1"/>
  <c r="J56" i="43" s="1"/>
  <c r="K56" i="43" s="1"/>
  <c r="L56" i="43" s="1"/>
  <c r="M56" i="43" s="1"/>
  <c r="N56" i="43" s="1"/>
  <c r="O56" i="43" s="1"/>
  <c r="P56" i="43" s="1"/>
  <c r="Q56" i="43" s="1"/>
  <c r="R56" i="43" s="1"/>
  <c r="H57" i="43"/>
  <c r="I57" i="43"/>
  <c r="J57" i="43" s="1"/>
  <c r="K57" i="43" s="1"/>
  <c r="L57" i="43" s="1"/>
  <c r="M57" i="43" s="1"/>
  <c r="N57" i="43" s="1"/>
  <c r="O57" i="43" s="1"/>
  <c r="P57" i="43" s="1"/>
  <c r="Q57" i="43" s="1"/>
  <c r="R57" i="43" s="1"/>
  <c r="H58" i="43"/>
  <c r="I58" i="43" s="1"/>
  <c r="J58" i="43" s="1"/>
  <c r="K58" i="43" s="1"/>
  <c r="L58" i="43" s="1"/>
  <c r="M58" i="43" s="1"/>
  <c r="N58" i="43" s="1"/>
  <c r="O58" i="43" s="1"/>
  <c r="P58" i="43" s="1"/>
  <c r="Q58" i="43" s="1"/>
  <c r="R58" i="43" s="1"/>
  <c r="H59" i="43"/>
  <c r="I59" i="43" s="1"/>
  <c r="J59" i="43" s="1"/>
  <c r="K59" i="43" s="1"/>
  <c r="L59" i="43" s="1"/>
  <c r="M59" i="43" s="1"/>
  <c r="N59" i="43" s="1"/>
  <c r="O59" i="43" s="1"/>
  <c r="P59" i="43" s="1"/>
  <c r="Q59" i="43" s="1"/>
  <c r="R59" i="43" s="1"/>
  <c r="H60" i="43"/>
  <c r="I60" i="43" s="1"/>
  <c r="J60" i="43" s="1"/>
  <c r="K60" i="43" s="1"/>
  <c r="L60" i="43" s="1"/>
  <c r="M60" i="43" s="1"/>
  <c r="N60" i="43" s="1"/>
  <c r="O60" i="43" s="1"/>
  <c r="P60" i="43" s="1"/>
  <c r="Q60" i="43" s="1"/>
  <c r="R60" i="43" s="1"/>
  <c r="H61" i="43"/>
  <c r="I61" i="43" s="1"/>
  <c r="J61" i="43" s="1"/>
  <c r="K61" i="43" s="1"/>
  <c r="L61" i="43" s="1"/>
  <c r="M61" i="43" s="1"/>
  <c r="N61" i="43" s="1"/>
  <c r="O61" i="43" s="1"/>
  <c r="P61" i="43" s="1"/>
  <c r="Q61" i="43" s="1"/>
  <c r="R61" i="43" s="1"/>
  <c r="H62" i="43"/>
  <c r="I62" i="43" s="1"/>
  <c r="J62" i="43" s="1"/>
  <c r="K62" i="43" s="1"/>
  <c r="L62" i="43" s="1"/>
  <c r="M62" i="43" s="1"/>
  <c r="N62" i="43" s="1"/>
  <c r="O62" i="43" s="1"/>
  <c r="P62" i="43" s="1"/>
  <c r="Q62" i="43" s="1"/>
  <c r="R62" i="43" s="1"/>
  <c r="H63" i="43"/>
  <c r="I63" i="43" s="1"/>
  <c r="J63" i="43" s="1"/>
  <c r="K63" i="43" s="1"/>
  <c r="L63" i="43" s="1"/>
  <c r="M63" i="43" s="1"/>
  <c r="N63" i="43" s="1"/>
  <c r="O63" i="43" s="1"/>
  <c r="P63" i="43" s="1"/>
  <c r="Q63" i="43" s="1"/>
  <c r="R63" i="43" s="1"/>
  <c r="H64" i="43"/>
  <c r="I64" i="43" s="1"/>
  <c r="J64" i="43" s="1"/>
  <c r="K64" i="43" s="1"/>
  <c r="L64" i="43" s="1"/>
  <c r="M64" i="43" s="1"/>
  <c r="N64" i="43" s="1"/>
  <c r="O64" i="43" s="1"/>
  <c r="P64" i="43" s="1"/>
  <c r="Q64" i="43" s="1"/>
  <c r="R64" i="43" s="1"/>
  <c r="H65" i="43"/>
  <c r="I65" i="43" s="1"/>
  <c r="J65" i="43" s="1"/>
  <c r="K65" i="43" s="1"/>
  <c r="L65" i="43" s="1"/>
  <c r="M65" i="43" s="1"/>
  <c r="N65" i="43" s="1"/>
  <c r="O65" i="43" s="1"/>
  <c r="P65" i="43" s="1"/>
  <c r="Q65" i="43" s="1"/>
  <c r="R65" i="43" s="1"/>
  <c r="H66" i="43"/>
  <c r="I66" i="43" s="1"/>
  <c r="J66" i="43" s="1"/>
  <c r="K66" i="43" s="1"/>
  <c r="L66" i="43" s="1"/>
  <c r="M66" i="43" s="1"/>
  <c r="N66" i="43" s="1"/>
  <c r="O66" i="43" s="1"/>
  <c r="P66" i="43" s="1"/>
  <c r="Q66" i="43" s="1"/>
  <c r="R66" i="43" s="1"/>
  <c r="H55" i="43"/>
  <c r="I55" i="43" s="1"/>
  <c r="J55" i="43" s="1"/>
  <c r="K55" i="43" s="1"/>
  <c r="L55" i="43" s="1"/>
  <c r="M55" i="43" s="1"/>
  <c r="N55" i="43" s="1"/>
  <c r="O55" i="43" s="1"/>
  <c r="P55" i="43" s="1"/>
  <c r="Q55" i="43" s="1"/>
  <c r="R55" i="43" s="1"/>
  <c r="H69" i="42"/>
  <c r="I69" i="42" s="1"/>
  <c r="J69" i="42" s="1"/>
  <c r="K69" i="42" s="1"/>
  <c r="L69" i="42" s="1"/>
  <c r="M69" i="42" s="1"/>
  <c r="N69" i="42" s="1"/>
  <c r="O69" i="42" s="1"/>
  <c r="P69" i="42" s="1"/>
  <c r="Q69" i="42" s="1"/>
  <c r="R69" i="42" s="1"/>
  <c r="H70" i="42"/>
  <c r="I70" i="42"/>
  <c r="J70" i="42" s="1"/>
  <c r="K70" i="42" s="1"/>
  <c r="L70" i="42" s="1"/>
  <c r="M70" i="42" s="1"/>
  <c r="N70" i="42" s="1"/>
  <c r="O70" i="42" s="1"/>
  <c r="P70" i="42" s="1"/>
  <c r="Q70" i="42" s="1"/>
  <c r="R70" i="42" s="1"/>
  <c r="H71" i="42"/>
  <c r="I71" i="42" s="1"/>
  <c r="J71" i="42" s="1"/>
  <c r="K71" i="42" s="1"/>
  <c r="L71" i="42" s="1"/>
  <c r="M71" i="42" s="1"/>
  <c r="N71" i="42" s="1"/>
  <c r="O71" i="42" s="1"/>
  <c r="P71" i="42" s="1"/>
  <c r="Q71" i="42" s="1"/>
  <c r="R71" i="42" s="1"/>
  <c r="H72" i="42"/>
  <c r="I72" i="42" s="1"/>
  <c r="J72" i="42" s="1"/>
  <c r="K72" i="42" s="1"/>
  <c r="L72" i="42" s="1"/>
  <c r="M72" i="42" s="1"/>
  <c r="N72" i="42" s="1"/>
  <c r="O72" i="42" s="1"/>
  <c r="P72" i="42" s="1"/>
  <c r="Q72" i="42" s="1"/>
  <c r="R72" i="42" s="1"/>
  <c r="H73" i="42"/>
  <c r="I73" i="42" s="1"/>
  <c r="J73" i="42" s="1"/>
  <c r="K73" i="42" s="1"/>
  <c r="L73" i="42" s="1"/>
  <c r="M73" i="42" s="1"/>
  <c r="N73" i="42" s="1"/>
  <c r="O73" i="42" s="1"/>
  <c r="P73" i="42" s="1"/>
  <c r="Q73" i="42" s="1"/>
  <c r="R73" i="42" s="1"/>
  <c r="H74" i="42"/>
  <c r="I74" i="42"/>
  <c r="J74" i="42" s="1"/>
  <c r="K74" i="42" s="1"/>
  <c r="L74" i="42" s="1"/>
  <c r="M74" i="42" s="1"/>
  <c r="N74" i="42" s="1"/>
  <c r="O74" i="42" s="1"/>
  <c r="P74" i="42" s="1"/>
  <c r="Q74" i="42" s="1"/>
  <c r="R74" i="42" s="1"/>
  <c r="H75" i="42"/>
  <c r="I75" i="42" s="1"/>
  <c r="J75" i="42" s="1"/>
  <c r="K75" i="42" s="1"/>
  <c r="L75" i="42" s="1"/>
  <c r="M75" i="42" s="1"/>
  <c r="N75" i="42" s="1"/>
  <c r="O75" i="42" s="1"/>
  <c r="P75" i="42" s="1"/>
  <c r="Q75" i="42" s="1"/>
  <c r="R75" i="42"/>
  <c r="H76" i="42"/>
  <c r="I76" i="42"/>
  <c r="J76" i="42" s="1"/>
  <c r="K76" i="42" s="1"/>
  <c r="L76" i="42" s="1"/>
  <c r="M76" i="42" s="1"/>
  <c r="N76" i="42" s="1"/>
  <c r="O76" i="42" s="1"/>
  <c r="P76" i="42" s="1"/>
  <c r="Q76" i="42" s="1"/>
  <c r="R76" i="42" s="1"/>
  <c r="H77" i="42"/>
  <c r="I77" i="42" s="1"/>
  <c r="J77" i="42"/>
  <c r="K77" i="42" s="1"/>
  <c r="L77" i="42" s="1"/>
  <c r="M77" i="42" s="1"/>
  <c r="N77" i="42" s="1"/>
  <c r="O77" i="42" s="1"/>
  <c r="P77" i="42" s="1"/>
  <c r="Q77" i="42" s="1"/>
  <c r="R77" i="42" s="1"/>
  <c r="H78" i="42"/>
  <c r="I78" i="42"/>
  <c r="J78" i="42" s="1"/>
  <c r="K78" i="42" s="1"/>
  <c r="L78" i="42" s="1"/>
  <c r="M78" i="42" s="1"/>
  <c r="N78" i="42" s="1"/>
  <c r="O78" i="42" s="1"/>
  <c r="P78" i="42" s="1"/>
  <c r="Q78" i="42" s="1"/>
  <c r="R78" i="42" s="1"/>
  <c r="H79" i="42"/>
  <c r="I79" i="42" s="1"/>
  <c r="J79" i="42"/>
  <c r="K79" i="42" s="1"/>
  <c r="L79" i="42" s="1"/>
  <c r="M79" i="42" s="1"/>
  <c r="N79" i="42" s="1"/>
  <c r="O79" i="42" s="1"/>
  <c r="P79" i="42" s="1"/>
  <c r="Q79" i="42" s="1"/>
  <c r="R79" i="42" s="1"/>
  <c r="H68" i="42"/>
  <c r="I68" i="42" s="1"/>
  <c r="J68" i="42" s="1"/>
  <c r="K68" i="42" s="1"/>
  <c r="L68" i="42" s="1"/>
  <c r="M68" i="42" s="1"/>
  <c r="N68" i="42" s="1"/>
  <c r="O68" i="42" s="1"/>
  <c r="P68" i="42" s="1"/>
  <c r="Q68" i="42" s="1"/>
  <c r="R68" i="42" s="1"/>
  <c r="H56" i="42"/>
  <c r="I56" i="42" s="1"/>
  <c r="J56" i="42" s="1"/>
  <c r="K56" i="42" s="1"/>
  <c r="L56" i="42" s="1"/>
  <c r="M56" i="42" s="1"/>
  <c r="N56" i="42" s="1"/>
  <c r="O56" i="42" s="1"/>
  <c r="P56" i="42" s="1"/>
  <c r="Q56" i="42" s="1"/>
  <c r="R56" i="42" s="1"/>
  <c r="H57" i="42"/>
  <c r="I57" i="42" s="1"/>
  <c r="J57" i="42" s="1"/>
  <c r="K57" i="42" s="1"/>
  <c r="L57" i="42" s="1"/>
  <c r="M57" i="42" s="1"/>
  <c r="N57" i="42" s="1"/>
  <c r="O57" i="42" s="1"/>
  <c r="P57" i="42" s="1"/>
  <c r="Q57" i="42" s="1"/>
  <c r="R57" i="42" s="1"/>
  <c r="H58" i="42"/>
  <c r="I58" i="42" s="1"/>
  <c r="J58" i="42" s="1"/>
  <c r="K58" i="42" s="1"/>
  <c r="L58" i="42" s="1"/>
  <c r="M58" i="42" s="1"/>
  <c r="N58" i="42" s="1"/>
  <c r="O58" i="42" s="1"/>
  <c r="P58" i="42" s="1"/>
  <c r="Q58" i="42" s="1"/>
  <c r="R58" i="42" s="1"/>
  <c r="H59" i="42"/>
  <c r="I59" i="42" s="1"/>
  <c r="J59" i="42" s="1"/>
  <c r="K59" i="42" s="1"/>
  <c r="L59" i="42" s="1"/>
  <c r="M59" i="42" s="1"/>
  <c r="N59" i="42" s="1"/>
  <c r="O59" i="42" s="1"/>
  <c r="P59" i="42" s="1"/>
  <c r="Q59" i="42" s="1"/>
  <c r="R59" i="42" s="1"/>
  <c r="H60" i="42"/>
  <c r="I60" i="42" s="1"/>
  <c r="J60" i="42" s="1"/>
  <c r="K60" i="42" s="1"/>
  <c r="L60" i="42" s="1"/>
  <c r="M60" i="42" s="1"/>
  <c r="N60" i="42" s="1"/>
  <c r="O60" i="42" s="1"/>
  <c r="P60" i="42" s="1"/>
  <c r="Q60" i="42" s="1"/>
  <c r="R60" i="42" s="1"/>
  <c r="H61" i="42"/>
  <c r="I61" i="42"/>
  <c r="J61" i="42" s="1"/>
  <c r="K61" i="42" s="1"/>
  <c r="L61" i="42" s="1"/>
  <c r="M61" i="42" s="1"/>
  <c r="N61" i="42" s="1"/>
  <c r="O61" i="42" s="1"/>
  <c r="P61" i="42" s="1"/>
  <c r="Q61" i="42" s="1"/>
  <c r="R61" i="42" s="1"/>
  <c r="H62" i="42"/>
  <c r="I62" i="42" s="1"/>
  <c r="J62" i="42" s="1"/>
  <c r="K62" i="42" s="1"/>
  <c r="L62" i="42" s="1"/>
  <c r="M62" i="42" s="1"/>
  <c r="N62" i="42" s="1"/>
  <c r="O62" i="42" s="1"/>
  <c r="P62" i="42" s="1"/>
  <c r="Q62" i="42" s="1"/>
  <c r="R62" i="42" s="1"/>
  <c r="H63" i="42"/>
  <c r="I63" i="42" s="1"/>
  <c r="J63" i="42" s="1"/>
  <c r="K63" i="42" s="1"/>
  <c r="L63" i="42" s="1"/>
  <c r="M63" i="42" s="1"/>
  <c r="N63" i="42" s="1"/>
  <c r="O63" i="42" s="1"/>
  <c r="P63" i="42" s="1"/>
  <c r="Q63" i="42" s="1"/>
  <c r="R63" i="42" s="1"/>
  <c r="H64" i="42"/>
  <c r="I64" i="42" s="1"/>
  <c r="J64" i="42" s="1"/>
  <c r="K64" i="42" s="1"/>
  <c r="L64" i="42" s="1"/>
  <c r="M64" i="42" s="1"/>
  <c r="N64" i="42" s="1"/>
  <c r="O64" i="42" s="1"/>
  <c r="P64" i="42" s="1"/>
  <c r="Q64" i="42" s="1"/>
  <c r="R64" i="42" s="1"/>
  <c r="H65" i="42"/>
  <c r="I65" i="42"/>
  <c r="J65" i="42" s="1"/>
  <c r="K65" i="42" s="1"/>
  <c r="L65" i="42" s="1"/>
  <c r="M65" i="42" s="1"/>
  <c r="N65" i="42" s="1"/>
  <c r="O65" i="42" s="1"/>
  <c r="P65" i="42" s="1"/>
  <c r="Q65" i="42" s="1"/>
  <c r="R65" i="42" s="1"/>
  <c r="H66" i="42"/>
  <c r="I66" i="42" s="1"/>
  <c r="J66" i="42" s="1"/>
  <c r="K66" i="42" s="1"/>
  <c r="L66" i="42" s="1"/>
  <c r="M66" i="42" s="1"/>
  <c r="N66" i="42" s="1"/>
  <c r="O66" i="42" s="1"/>
  <c r="P66" i="42" s="1"/>
  <c r="Q66" i="42" s="1"/>
  <c r="R66" i="42" s="1"/>
  <c r="H55" i="42"/>
  <c r="I55" i="42" s="1"/>
  <c r="J55" i="42" s="1"/>
  <c r="K55" i="42" s="1"/>
  <c r="L55" i="42" s="1"/>
  <c r="M55" i="42" s="1"/>
  <c r="N55" i="42" s="1"/>
  <c r="O55" i="42" s="1"/>
  <c r="P55" i="42" s="1"/>
  <c r="Q55" i="42" s="1"/>
  <c r="R55" i="42" s="1"/>
  <c r="H43" i="42"/>
  <c r="I43" i="42" s="1"/>
  <c r="J43" i="42" s="1"/>
  <c r="K43" i="42" s="1"/>
  <c r="L43" i="42" s="1"/>
  <c r="M43" i="42" s="1"/>
  <c r="N43" i="42" s="1"/>
  <c r="O43" i="42" s="1"/>
  <c r="P43" i="42" s="1"/>
  <c r="Q43" i="42" s="1"/>
  <c r="R43" i="42" s="1"/>
  <c r="H44" i="42"/>
  <c r="I44" i="42" s="1"/>
  <c r="J44" i="42" s="1"/>
  <c r="K44" i="42" s="1"/>
  <c r="L44" i="42" s="1"/>
  <c r="M44" i="42" s="1"/>
  <c r="N44" i="42" s="1"/>
  <c r="O44" i="42" s="1"/>
  <c r="P44" i="42" s="1"/>
  <c r="Q44" i="42" s="1"/>
  <c r="R44" i="42" s="1"/>
  <c r="H45" i="42"/>
  <c r="I45" i="42" s="1"/>
  <c r="J45" i="42" s="1"/>
  <c r="K45" i="42" s="1"/>
  <c r="L45" i="42" s="1"/>
  <c r="M45" i="42" s="1"/>
  <c r="N45" i="42" s="1"/>
  <c r="O45" i="42" s="1"/>
  <c r="P45" i="42" s="1"/>
  <c r="Q45" i="42" s="1"/>
  <c r="R45" i="42" s="1"/>
  <c r="H46" i="42"/>
  <c r="I46" i="42"/>
  <c r="J46" i="42" s="1"/>
  <c r="K46" i="42" s="1"/>
  <c r="L46" i="42" s="1"/>
  <c r="M46" i="42" s="1"/>
  <c r="N46" i="42" s="1"/>
  <c r="O46" i="42" s="1"/>
  <c r="P46" i="42" s="1"/>
  <c r="Q46" i="42" s="1"/>
  <c r="R46" i="42" s="1"/>
  <c r="H47" i="42"/>
  <c r="I47" i="42" s="1"/>
  <c r="J47" i="42" s="1"/>
  <c r="K47" i="42" s="1"/>
  <c r="L47" i="42" s="1"/>
  <c r="M47" i="42" s="1"/>
  <c r="N47" i="42" s="1"/>
  <c r="O47" i="42" s="1"/>
  <c r="P47" i="42" s="1"/>
  <c r="Q47" i="42" s="1"/>
  <c r="R47" i="42" s="1"/>
  <c r="H48" i="42"/>
  <c r="I48" i="42" s="1"/>
  <c r="J48" i="42" s="1"/>
  <c r="K48" i="42" s="1"/>
  <c r="L48" i="42" s="1"/>
  <c r="M48" i="42" s="1"/>
  <c r="N48" i="42" s="1"/>
  <c r="O48" i="42" s="1"/>
  <c r="P48" i="42" s="1"/>
  <c r="Q48" i="42" s="1"/>
  <c r="R48" i="42" s="1"/>
  <c r="H49" i="42"/>
  <c r="I49" i="42" s="1"/>
  <c r="J49" i="42" s="1"/>
  <c r="K49" i="42" s="1"/>
  <c r="L49" i="42" s="1"/>
  <c r="M49" i="42" s="1"/>
  <c r="N49" i="42" s="1"/>
  <c r="O49" i="42" s="1"/>
  <c r="P49" i="42" s="1"/>
  <c r="Q49" i="42" s="1"/>
  <c r="R49" i="42" s="1"/>
  <c r="H50" i="42"/>
  <c r="I50" i="42"/>
  <c r="J50" i="42" s="1"/>
  <c r="K50" i="42" s="1"/>
  <c r="L50" i="42" s="1"/>
  <c r="M50" i="42" s="1"/>
  <c r="N50" i="42" s="1"/>
  <c r="O50" i="42" s="1"/>
  <c r="P50" i="42" s="1"/>
  <c r="Q50" i="42" s="1"/>
  <c r="R50" i="42" s="1"/>
  <c r="H51" i="42"/>
  <c r="I51" i="42" s="1"/>
  <c r="J51" i="42" s="1"/>
  <c r="K51" i="42" s="1"/>
  <c r="L51" i="42" s="1"/>
  <c r="M51" i="42" s="1"/>
  <c r="N51" i="42" s="1"/>
  <c r="O51" i="42" s="1"/>
  <c r="P51" i="42" s="1"/>
  <c r="Q51" i="42" s="1"/>
  <c r="R51" i="42" s="1"/>
  <c r="H52" i="42"/>
  <c r="I52" i="42" s="1"/>
  <c r="J52" i="42" s="1"/>
  <c r="K52" i="42" s="1"/>
  <c r="L52" i="42" s="1"/>
  <c r="M52" i="42" s="1"/>
  <c r="N52" i="42" s="1"/>
  <c r="O52" i="42" s="1"/>
  <c r="P52" i="42" s="1"/>
  <c r="Q52" i="42" s="1"/>
  <c r="R52" i="42" s="1"/>
  <c r="H53" i="42"/>
  <c r="I53" i="42" s="1"/>
  <c r="J53" i="42" s="1"/>
  <c r="K53" i="42" s="1"/>
  <c r="L53" i="42" s="1"/>
  <c r="M53" i="42" s="1"/>
  <c r="N53" i="42" s="1"/>
  <c r="O53" i="42" s="1"/>
  <c r="P53" i="42" s="1"/>
  <c r="Q53" i="42" s="1"/>
  <c r="R53" i="42" s="1"/>
  <c r="H42" i="42"/>
  <c r="I42" i="42" s="1"/>
  <c r="J42" i="42" s="1"/>
  <c r="K42" i="42" s="1"/>
  <c r="L42" i="42" s="1"/>
  <c r="M42" i="42" s="1"/>
  <c r="N42" i="42" s="1"/>
  <c r="O42" i="42" s="1"/>
  <c r="P42" i="42" s="1"/>
  <c r="Q42" i="42" s="1"/>
  <c r="R42" i="42" s="1"/>
  <c r="J113" i="41" l="1"/>
  <c r="J7" i="41"/>
  <c r="J254" i="41" s="1"/>
  <c r="J345" i="41"/>
  <c r="J346" i="41"/>
  <c r="I7" i="41"/>
  <c r="I216" i="41" s="1"/>
  <c r="I113" i="41"/>
  <c r="I250" i="41"/>
  <c r="K7" i="41"/>
  <c r="K250" i="41" s="1"/>
  <c r="K113" i="41"/>
  <c r="K254" i="41"/>
  <c r="I346" i="41"/>
  <c r="I345" i="41"/>
  <c r="K346" i="41"/>
  <c r="K345" i="41"/>
  <c r="S339" i="41"/>
  <c r="S341" i="41" s="1"/>
  <c r="S328" i="41"/>
  <c r="I433" i="41"/>
  <c r="H83" i="2"/>
  <c r="H84" i="2"/>
  <c r="H85" i="2"/>
  <c r="H86" i="2"/>
  <c r="H87" i="2"/>
  <c r="H88" i="2"/>
  <c r="H89" i="2"/>
  <c r="H90" i="2"/>
  <c r="H91" i="2"/>
  <c r="H92" i="2"/>
  <c r="H93" i="2"/>
  <c r="H82" i="2"/>
  <c r="H70" i="2"/>
  <c r="H71" i="2"/>
  <c r="H72" i="2"/>
  <c r="H73" i="2"/>
  <c r="H74" i="2"/>
  <c r="H75" i="2"/>
  <c r="H76" i="2"/>
  <c r="H77" i="2"/>
  <c r="H78" i="2"/>
  <c r="H79" i="2"/>
  <c r="H80" i="2"/>
  <c r="H69" i="2"/>
  <c r="H57" i="2"/>
  <c r="H58" i="2"/>
  <c r="H59" i="2"/>
  <c r="H60" i="2"/>
  <c r="H61" i="2"/>
  <c r="H62" i="2"/>
  <c r="H63" i="2"/>
  <c r="H64" i="2"/>
  <c r="H65" i="2"/>
  <c r="H66" i="2"/>
  <c r="H67" i="2"/>
  <c r="H56" i="2"/>
  <c r="F56" i="2"/>
  <c r="H70" i="40"/>
  <c r="H71" i="40"/>
  <c r="I71" i="40"/>
  <c r="H72" i="40"/>
  <c r="H73" i="40"/>
  <c r="H74" i="40"/>
  <c r="H75" i="40"/>
  <c r="H76" i="40"/>
  <c r="H77" i="40"/>
  <c r="H78" i="40"/>
  <c r="H79" i="40"/>
  <c r="H80" i="40"/>
  <c r="H69" i="40"/>
  <c r="H57" i="40"/>
  <c r="I57" i="40" s="1"/>
  <c r="J57" i="40" s="1"/>
  <c r="K57" i="40" s="1"/>
  <c r="L57" i="40" s="1"/>
  <c r="M57" i="40" s="1"/>
  <c r="N57" i="40" s="1"/>
  <c r="O57" i="40" s="1"/>
  <c r="P57" i="40" s="1"/>
  <c r="Q57" i="40" s="1"/>
  <c r="R57" i="40" s="1"/>
  <c r="H58" i="40"/>
  <c r="I58" i="40"/>
  <c r="J58" i="40" s="1"/>
  <c r="K58" i="40" s="1"/>
  <c r="L58" i="40" s="1"/>
  <c r="M58" i="40" s="1"/>
  <c r="N58" i="40" s="1"/>
  <c r="O58" i="40" s="1"/>
  <c r="P58" i="40" s="1"/>
  <c r="Q58" i="40" s="1"/>
  <c r="R58" i="40" s="1"/>
  <c r="H59" i="40"/>
  <c r="I59" i="40" s="1"/>
  <c r="J59" i="40" s="1"/>
  <c r="K59" i="40" s="1"/>
  <c r="L59" i="40" s="1"/>
  <c r="M59" i="40" s="1"/>
  <c r="N59" i="40" s="1"/>
  <c r="O59" i="40" s="1"/>
  <c r="P59" i="40" s="1"/>
  <c r="Q59" i="40" s="1"/>
  <c r="R59" i="40" s="1"/>
  <c r="H60" i="40"/>
  <c r="H61" i="40"/>
  <c r="I61" i="40" s="1"/>
  <c r="J61" i="40" s="1"/>
  <c r="K61" i="40" s="1"/>
  <c r="L61" i="40" s="1"/>
  <c r="M61" i="40" s="1"/>
  <c r="N61" i="40" s="1"/>
  <c r="O61" i="40" s="1"/>
  <c r="P61" i="40" s="1"/>
  <c r="Q61" i="40" s="1"/>
  <c r="R61" i="40" s="1"/>
  <c r="H62" i="40"/>
  <c r="I62" i="40"/>
  <c r="J62" i="40" s="1"/>
  <c r="K62" i="40" s="1"/>
  <c r="L62" i="40" s="1"/>
  <c r="M62" i="40" s="1"/>
  <c r="N62" i="40" s="1"/>
  <c r="O62" i="40" s="1"/>
  <c r="P62" i="40" s="1"/>
  <c r="Q62" i="40" s="1"/>
  <c r="R62" i="40" s="1"/>
  <c r="H63" i="40"/>
  <c r="I63" i="40" s="1"/>
  <c r="J63" i="40" s="1"/>
  <c r="K63" i="40" s="1"/>
  <c r="L63" i="40" s="1"/>
  <c r="M63" i="40" s="1"/>
  <c r="N63" i="40" s="1"/>
  <c r="O63" i="40" s="1"/>
  <c r="P63" i="40" s="1"/>
  <c r="Q63" i="40" s="1"/>
  <c r="R63" i="40"/>
  <c r="H64" i="40"/>
  <c r="I64" i="40"/>
  <c r="J64" i="40" s="1"/>
  <c r="K64" i="40" s="1"/>
  <c r="L64" i="40" s="1"/>
  <c r="M64" i="40" s="1"/>
  <c r="N64" i="40" s="1"/>
  <c r="O64" i="40" s="1"/>
  <c r="P64" i="40" s="1"/>
  <c r="Q64" i="40" s="1"/>
  <c r="R64" i="40" s="1"/>
  <c r="H65" i="40"/>
  <c r="I65" i="40" s="1"/>
  <c r="J65" i="40"/>
  <c r="K65" i="40" s="1"/>
  <c r="L65" i="40" s="1"/>
  <c r="M65" i="40" s="1"/>
  <c r="N65" i="40" s="1"/>
  <c r="O65" i="40" s="1"/>
  <c r="P65" i="40" s="1"/>
  <c r="Q65" i="40" s="1"/>
  <c r="R65" i="40" s="1"/>
  <c r="H66" i="40"/>
  <c r="I66" i="40"/>
  <c r="J66" i="40" s="1"/>
  <c r="K66" i="40" s="1"/>
  <c r="L66" i="40" s="1"/>
  <c r="M66" i="40" s="1"/>
  <c r="N66" i="40" s="1"/>
  <c r="O66" i="40" s="1"/>
  <c r="P66" i="40" s="1"/>
  <c r="Q66" i="40" s="1"/>
  <c r="R66" i="40" s="1"/>
  <c r="H67" i="40"/>
  <c r="I67" i="40" s="1"/>
  <c r="J67" i="40"/>
  <c r="K67" i="40" s="1"/>
  <c r="L67" i="40" s="1"/>
  <c r="M67" i="40" s="1"/>
  <c r="N67" i="40" s="1"/>
  <c r="O67" i="40" s="1"/>
  <c r="P67" i="40" s="1"/>
  <c r="Q67" i="40" s="1"/>
  <c r="R67" i="40" s="1"/>
  <c r="H56" i="40"/>
  <c r="J216" i="41" l="1"/>
  <c r="K216" i="41"/>
  <c r="K118" i="41"/>
  <c r="K115" i="41"/>
  <c r="I254" i="41"/>
  <c r="I115" i="41"/>
  <c r="I118" i="41"/>
  <c r="J250" i="41"/>
  <c r="J115" i="41"/>
  <c r="J118" i="41"/>
  <c r="H56" i="50"/>
  <c r="H64" i="50"/>
  <c r="H60" i="50"/>
  <c r="H58" i="50"/>
  <c r="H69" i="50"/>
  <c r="H67" i="50"/>
  <c r="H65" i="50"/>
  <c r="H63" i="50"/>
  <c r="H61" i="50"/>
  <c r="H59" i="50"/>
  <c r="H57" i="50"/>
  <c r="H80" i="50"/>
  <c r="H78" i="50"/>
  <c r="H76" i="50"/>
  <c r="H74" i="50"/>
  <c r="H72" i="50"/>
  <c r="H70" i="50"/>
  <c r="H93" i="50"/>
  <c r="H91" i="50"/>
  <c r="H89" i="50"/>
  <c r="H87" i="50"/>
  <c r="H85" i="50"/>
  <c r="H83" i="50"/>
  <c r="H66" i="50"/>
  <c r="H62" i="50"/>
  <c r="H79" i="50"/>
  <c r="H77" i="50"/>
  <c r="H75" i="50"/>
  <c r="H73" i="50"/>
  <c r="H71" i="50"/>
  <c r="H82" i="50"/>
  <c r="H92" i="50"/>
  <c r="H90" i="50"/>
  <c r="H88" i="50"/>
  <c r="H86" i="50"/>
  <c r="H84" i="50"/>
  <c r="S433" i="41"/>
  <c r="S340" i="41"/>
  <c r="I79" i="40"/>
  <c r="I78" i="40"/>
  <c r="I76" i="40"/>
  <c r="J71" i="40"/>
  <c r="I70" i="40"/>
  <c r="I80" i="40"/>
  <c r="I75" i="40"/>
  <c r="I74" i="40"/>
  <c r="I72" i="40"/>
  <c r="I56" i="40"/>
  <c r="I60" i="40"/>
  <c r="I69" i="40"/>
  <c r="I77" i="40"/>
  <c r="I73" i="40"/>
  <c r="H57" i="39"/>
  <c r="H58" i="39"/>
  <c r="I58" i="39"/>
  <c r="H59" i="39"/>
  <c r="H60" i="39"/>
  <c r="H61" i="39"/>
  <c r="H62" i="39"/>
  <c r="H63" i="39"/>
  <c r="H64" i="39"/>
  <c r="H65" i="39"/>
  <c r="H66" i="39"/>
  <c r="I66" i="39"/>
  <c r="H67" i="39"/>
  <c r="I56" i="39"/>
  <c r="H56" i="39"/>
  <c r="H83" i="37"/>
  <c r="H84" i="37"/>
  <c r="I84" i="37" s="1"/>
  <c r="H85" i="37"/>
  <c r="H86" i="37"/>
  <c r="I86" i="37" s="1"/>
  <c r="H87" i="37"/>
  <c r="H88" i="37"/>
  <c r="I88" i="37"/>
  <c r="H89" i="37"/>
  <c r="H90" i="37"/>
  <c r="I90" i="37" s="1"/>
  <c r="H91" i="37"/>
  <c r="H92" i="37"/>
  <c r="I92" i="37"/>
  <c r="H93" i="37"/>
  <c r="H82" i="37"/>
  <c r="H70" i="37"/>
  <c r="I70" i="37" s="1"/>
  <c r="J70" i="37" s="1"/>
  <c r="K70" i="37" s="1"/>
  <c r="L70" i="37" s="1"/>
  <c r="M70" i="37" s="1"/>
  <c r="N70" i="37" s="1"/>
  <c r="O70" i="37" s="1"/>
  <c r="P70" i="37" s="1"/>
  <c r="Q70" i="37" s="1"/>
  <c r="R70" i="37" s="1"/>
  <c r="H71" i="37"/>
  <c r="I71" i="37"/>
  <c r="J71" i="37" s="1"/>
  <c r="K71" i="37" s="1"/>
  <c r="L71" i="37" s="1"/>
  <c r="M71" i="37" s="1"/>
  <c r="N71" i="37" s="1"/>
  <c r="O71" i="37" s="1"/>
  <c r="P71" i="37" s="1"/>
  <c r="Q71" i="37" s="1"/>
  <c r="R71" i="37" s="1"/>
  <c r="H72" i="37"/>
  <c r="I72" i="37" s="1"/>
  <c r="J72" i="37" s="1"/>
  <c r="K72" i="37" s="1"/>
  <c r="L72" i="37" s="1"/>
  <c r="M72" i="37" s="1"/>
  <c r="N72" i="37" s="1"/>
  <c r="O72" i="37" s="1"/>
  <c r="P72" i="37" s="1"/>
  <c r="Q72" i="37" s="1"/>
  <c r="R72" i="37" s="1"/>
  <c r="H73" i="37"/>
  <c r="H74" i="37"/>
  <c r="I74" i="37" s="1"/>
  <c r="J74" i="37" s="1"/>
  <c r="K74" i="37" s="1"/>
  <c r="L74" i="37" s="1"/>
  <c r="M74" i="37" s="1"/>
  <c r="N74" i="37" s="1"/>
  <c r="O74" i="37" s="1"/>
  <c r="P74" i="37" s="1"/>
  <c r="Q74" i="37" s="1"/>
  <c r="R74" i="37" s="1"/>
  <c r="H75" i="37"/>
  <c r="I75" i="37"/>
  <c r="J75" i="37" s="1"/>
  <c r="K75" i="37" s="1"/>
  <c r="L75" i="37" s="1"/>
  <c r="M75" i="37" s="1"/>
  <c r="N75" i="37" s="1"/>
  <c r="O75" i="37" s="1"/>
  <c r="P75" i="37" s="1"/>
  <c r="Q75" i="37" s="1"/>
  <c r="R75" i="37" s="1"/>
  <c r="H76" i="37"/>
  <c r="I76" i="37" s="1"/>
  <c r="J76" i="37" s="1"/>
  <c r="K76" i="37" s="1"/>
  <c r="L76" i="37" s="1"/>
  <c r="M76" i="37" s="1"/>
  <c r="N76" i="37" s="1"/>
  <c r="O76" i="37" s="1"/>
  <c r="P76" i="37" s="1"/>
  <c r="Q76" i="37" s="1"/>
  <c r="R76" i="37" s="1"/>
  <c r="H77" i="37"/>
  <c r="H78" i="37"/>
  <c r="I78" i="37" s="1"/>
  <c r="J78" i="37" s="1"/>
  <c r="K78" i="37" s="1"/>
  <c r="L78" i="37" s="1"/>
  <c r="M78" i="37" s="1"/>
  <c r="N78" i="37" s="1"/>
  <c r="O78" i="37" s="1"/>
  <c r="P78" i="37" s="1"/>
  <c r="Q78" i="37" s="1"/>
  <c r="R78" i="37" s="1"/>
  <c r="H79" i="37"/>
  <c r="I79" i="37"/>
  <c r="J79" i="37" s="1"/>
  <c r="K79" i="37" s="1"/>
  <c r="L79" i="37" s="1"/>
  <c r="M79" i="37" s="1"/>
  <c r="N79" i="37" s="1"/>
  <c r="O79" i="37" s="1"/>
  <c r="P79" i="37" s="1"/>
  <c r="Q79" i="37" s="1"/>
  <c r="R79" i="37" s="1"/>
  <c r="H80" i="37"/>
  <c r="I80" i="37" s="1"/>
  <c r="J80" i="37" s="1"/>
  <c r="K80" i="37" s="1"/>
  <c r="L80" i="37" s="1"/>
  <c r="M80" i="37" s="1"/>
  <c r="N80" i="37" s="1"/>
  <c r="O80" i="37" s="1"/>
  <c r="P80" i="37" s="1"/>
  <c r="Q80" i="37" s="1"/>
  <c r="R80" i="37" s="1"/>
  <c r="H69" i="37"/>
  <c r="H57" i="37"/>
  <c r="I57" i="37" s="1"/>
  <c r="J57" i="37" s="1"/>
  <c r="K57" i="37" s="1"/>
  <c r="L57" i="37" s="1"/>
  <c r="M57" i="37" s="1"/>
  <c r="N57" i="37" s="1"/>
  <c r="O57" i="37" s="1"/>
  <c r="P57" i="37" s="1"/>
  <c r="Q57" i="37" s="1"/>
  <c r="R57" i="37" s="1"/>
  <c r="H58" i="37"/>
  <c r="I58" i="37" s="1"/>
  <c r="J58" i="37" s="1"/>
  <c r="K58" i="37" s="1"/>
  <c r="L58" i="37" s="1"/>
  <c r="M58" i="37" s="1"/>
  <c r="N58" i="37" s="1"/>
  <c r="O58" i="37" s="1"/>
  <c r="P58" i="37" s="1"/>
  <c r="Q58" i="37" s="1"/>
  <c r="R58" i="37" s="1"/>
  <c r="H59" i="37"/>
  <c r="I59" i="37" s="1"/>
  <c r="J59" i="37" s="1"/>
  <c r="K59" i="37" s="1"/>
  <c r="L59" i="37" s="1"/>
  <c r="M59" i="37" s="1"/>
  <c r="N59" i="37" s="1"/>
  <c r="O59" i="37" s="1"/>
  <c r="P59" i="37" s="1"/>
  <c r="Q59" i="37" s="1"/>
  <c r="R59" i="37" s="1"/>
  <c r="H60" i="37"/>
  <c r="I60" i="37"/>
  <c r="J60" i="37" s="1"/>
  <c r="K60" i="37" s="1"/>
  <c r="L60" i="37" s="1"/>
  <c r="M60" i="37" s="1"/>
  <c r="N60" i="37" s="1"/>
  <c r="O60" i="37" s="1"/>
  <c r="P60" i="37" s="1"/>
  <c r="Q60" i="37" s="1"/>
  <c r="R60" i="37" s="1"/>
  <c r="H61" i="37"/>
  <c r="I61" i="37" s="1"/>
  <c r="J61" i="37" s="1"/>
  <c r="K61" i="37" s="1"/>
  <c r="L61" i="37" s="1"/>
  <c r="M61" i="37" s="1"/>
  <c r="N61" i="37" s="1"/>
  <c r="O61" i="37" s="1"/>
  <c r="P61" i="37" s="1"/>
  <c r="Q61" i="37" s="1"/>
  <c r="R61" i="37" s="1"/>
  <c r="H62" i="37"/>
  <c r="I62" i="37" s="1"/>
  <c r="J62" i="37" s="1"/>
  <c r="K62" i="37" s="1"/>
  <c r="L62" i="37" s="1"/>
  <c r="M62" i="37" s="1"/>
  <c r="N62" i="37" s="1"/>
  <c r="O62" i="37" s="1"/>
  <c r="P62" i="37" s="1"/>
  <c r="Q62" i="37" s="1"/>
  <c r="R62" i="37" s="1"/>
  <c r="H63" i="37"/>
  <c r="I63" i="37" s="1"/>
  <c r="J63" i="37" s="1"/>
  <c r="K63" i="37" s="1"/>
  <c r="L63" i="37" s="1"/>
  <c r="M63" i="37" s="1"/>
  <c r="N63" i="37" s="1"/>
  <c r="O63" i="37" s="1"/>
  <c r="P63" i="37" s="1"/>
  <c r="Q63" i="37" s="1"/>
  <c r="R63" i="37" s="1"/>
  <c r="H64" i="37"/>
  <c r="I64" i="37" s="1"/>
  <c r="J64" i="37" s="1"/>
  <c r="K64" i="37" s="1"/>
  <c r="L64" i="37" s="1"/>
  <c r="M64" i="37" s="1"/>
  <c r="N64" i="37" s="1"/>
  <c r="O64" i="37" s="1"/>
  <c r="P64" i="37" s="1"/>
  <c r="Q64" i="37" s="1"/>
  <c r="R64" i="37" s="1"/>
  <c r="H65" i="37"/>
  <c r="I65" i="37" s="1"/>
  <c r="J65" i="37" s="1"/>
  <c r="K65" i="37" s="1"/>
  <c r="L65" i="37" s="1"/>
  <c r="M65" i="37" s="1"/>
  <c r="N65" i="37" s="1"/>
  <c r="O65" i="37" s="1"/>
  <c r="P65" i="37" s="1"/>
  <c r="Q65" i="37" s="1"/>
  <c r="R65" i="37" s="1"/>
  <c r="H66" i="37"/>
  <c r="I66" i="37" s="1"/>
  <c r="J66" i="37" s="1"/>
  <c r="K66" i="37" s="1"/>
  <c r="L66" i="37" s="1"/>
  <c r="M66" i="37" s="1"/>
  <c r="N66" i="37" s="1"/>
  <c r="O66" i="37" s="1"/>
  <c r="P66" i="37" s="1"/>
  <c r="Q66" i="37" s="1"/>
  <c r="R66" i="37" s="1"/>
  <c r="H67" i="37"/>
  <c r="I67" i="37" s="1"/>
  <c r="J67" i="37" s="1"/>
  <c r="K67" i="37" s="1"/>
  <c r="L67" i="37" s="1"/>
  <c r="M67" i="37" s="1"/>
  <c r="N67" i="37" s="1"/>
  <c r="O67" i="37" s="1"/>
  <c r="P67" i="37" s="1"/>
  <c r="Q67" i="37" s="1"/>
  <c r="R67" i="37" s="1"/>
  <c r="H56" i="37"/>
  <c r="I56" i="37" s="1"/>
  <c r="J56" i="37" s="1"/>
  <c r="K56" i="37" s="1"/>
  <c r="L56" i="37" s="1"/>
  <c r="M56" i="37" s="1"/>
  <c r="N56" i="37" s="1"/>
  <c r="O56" i="37" s="1"/>
  <c r="P56" i="37" s="1"/>
  <c r="Q56" i="37" s="1"/>
  <c r="R56" i="37" s="1"/>
  <c r="H83" i="36"/>
  <c r="I83" i="36" s="1"/>
  <c r="J83" i="36" s="1"/>
  <c r="K83" i="36" s="1"/>
  <c r="L83" i="36" s="1"/>
  <c r="M83" i="36" s="1"/>
  <c r="N83" i="36" s="1"/>
  <c r="O83" i="36" s="1"/>
  <c r="P83" i="36" s="1"/>
  <c r="Q83" i="36" s="1"/>
  <c r="R83" i="36" s="1"/>
  <c r="H84" i="36"/>
  <c r="I84" i="36"/>
  <c r="J84" i="36" s="1"/>
  <c r="K84" i="36" s="1"/>
  <c r="L84" i="36" s="1"/>
  <c r="M84" i="36" s="1"/>
  <c r="N84" i="36" s="1"/>
  <c r="O84" i="36" s="1"/>
  <c r="P84" i="36" s="1"/>
  <c r="Q84" i="36" s="1"/>
  <c r="R84" i="36" s="1"/>
  <c r="H85" i="36"/>
  <c r="I85" i="36" s="1"/>
  <c r="J85" i="36" s="1"/>
  <c r="K85" i="36" s="1"/>
  <c r="L85" i="36" s="1"/>
  <c r="M85" i="36" s="1"/>
  <c r="N85" i="36" s="1"/>
  <c r="O85" i="36" s="1"/>
  <c r="P85" i="36" s="1"/>
  <c r="Q85" i="36" s="1"/>
  <c r="R85" i="36" s="1"/>
  <c r="H86" i="36"/>
  <c r="I86" i="36" s="1"/>
  <c r="J86" i="36" s="1"/>
  <c r="K86" i="36" s="1"/>
  <c r="L86" i="36" s="1"/>
  <c r="M86" i="36" s="1"/>
  <c r="N86" i="36" s="1"/>
  <c r="O86" i="36" s="1"/>
  <c r="P86" i="36" s="1"/>
  <c r="Q86" i="36" s="1"/>
  <c r="R86" i="36" s="1"/>
  <c r="H87" i="36"/>
  <c r="I87" i="36" s="1"/>
  <c r="J87" i="36" s="1"/>
  <c r="K87" i="36" s="1"/>
  <c r="L87" i="36" s="1"/>
  <c r="M87" i="36" s="1"/>
  <c r="N87" i="36" s="1"/>
  <c r="O87" i="36" s="1"/>
  <c r="P87" i="36" s="1"/>
  <c r="Q87" i="36" s="1"/>
  <c r="R87" i="36" s="1"/>
  <c r="H88" i="36"/>
  <c r="I88" i="36" s="1"/>
  <c r="J88" i="36" s="1"/>
  <c r="K88" i="36" s="1"/>
  <c r="L88" i="36" s="1"/>
  <c r="M88" i="36" s="1"/>
  <c r="N88" i="36" s="1"/>
  <c r="O88" i="36" s="1"/>
  <c r="P88" i="36" s="1"/>
  <c r="Q88" i="36" s="1"/>
  <c r="R88" i="36" s="1"/>
  <c r="H89" i="36"/>
  <c r="I89" i="36" s="1"/>
  <c r="J89" i="36" s="1"/>
  <c r="K89" i="36" s="1"/>
  <c r="L89" i="36" s="1"/>
  <c r="M89" i="36" s="1"/>
  <c r="N89" i="36" s="1"/>
  <c r="O89" i="36" s="1"/>
  <c r="P89" i="36" s="1"/>
  <c r="Q89" i="36" s="1"/>
  <c r="R89" i="36" s="1"/>
  <c r="H90" i="36"/>
  <c r="I90" i="36" s="1"/>
  <c r="J90" i="36" s="1"/>
  <c r="K90" i="36" s="1"/>
  <c r="L90" i="36" s="1"/>
  <c r="M90" i="36" s="1"/>
  <c r="N90" i="36" s="1"/>
  <c r="O90" i="36" s="1"/>
  <c r="P90" i="36" s="1"/>
  <c r="Q90" i="36" s="1"/>
  <c r="R90" i="36" s="1"/>
  <c r="H91" i="36"/>
  <c r="I91" i="36" s="1"/>
  <c r="J91" i="36" s="1"/>
  <c r="K91" i="36" s="1"/>
  <c r="L91" i="36" s="1"/>
  <c r="M91" i="36" s="1"/>
  <c r="N91" i="36" s="1"/>
  <c r="O91" i="36" s="1"/>
  <c r="P91" i="36" s="1"/>
  <c r="Q91" i="36" s="1"/>
  <c r="R91" i="36" s="1"/>
  <c r="H92" i="36"/>
  <c r="I92" i="36"/>
  <c r="J92" i="36" s="1"/>
  <c r="K92" i="36" s="1"/>
  <c r="L92" i="36" s="1"/>
  <c r="M92" i="36" s="1"/>
  <c r="N92" i="36" s="1"/>
  <c r="O92" i="36" s="1"/>
  <c r="P92" i="36" s="1"/>
  <c r="Q92" i="36" s="1"/>
  <c r="R92" i="36" s="1"/>
  <c r="H93" i="36"/>
  <c r="I93" i="36" s="1"/>
  <c r="J93" i="36" s="1"/>
  <c r="K93" i="36" s="1"/>
  <c r="L93" i="36" s="1"/>
  <c r="M93" i="36" s="1"/>
  <c r="N93" i="36" s="1"/>
  <c r="O93" i="36" s="1"/>
  <c r="P93" i="36" s="1"/>
  <c r="Q93" i="36" s="1"/>
  <c r="R93" i="36" s="1"/>
  <c r="I82" i="36"/>
  <c r="J82" i="36" s="1"/>
  <c r="K82" i="36" s="1"/>
  <c r="L82" i="36" s="1"/>
  <c r="M82" i="36" s="1"/>
  <c r="N82" i="36" s="1"/>
  <c r="O82" i="36" s="1"/>
  <c r="P82" i="36" s="1"/>
  <c r="Q82" i="36" s="1"/>
  <c r="R82" i="36" s="1"/>
  <c r="H82" i="36"/>
  <c r="H70" i="36"/>
  <c r="I70" i="36" s="1"/>
  <c r="J70" i="36" s="1"/>
  <c r="K70" i="36" s="1"/>
  <c r="L70" i="36" s="1"/>
  <c r="M70" i="36" s="1"/>
  <c r="N70" i="36" s="1"/>
  <c r="O70" i="36" s="1"/>
  <c r="P70" i="36" s="1"/>
  <c r="Q70" i="36" s="1"/>
  <c r="R70" i="36" s="1"/>
  <c r="H71" i="36"/>
  <c r="I71" i="36"/>
  <c r="J71" i="36" s="1"/>
  <c r="K71" i="36" s="1"/>
  <c r="L71" i="36" s="1"/>
  <c r="M71" i="36" s="1"/>
  <c r="N71" i="36" s="1"/>
  <c r="O71" i="36" s="1"/>
  <c r="P71" i="36" s="1"/>
  <c r="Q71" i="36" s="1"/>
  <c r="R71" i="36" s="1"/>
  <c r="H72" i="36"/>
  <c r="I72" i="36" s="1"/>
  <c r="J72" i="36" s="1"/>
  <c r="K72" i="36" s="1"/>
  <c r="L72" i="36" s="1"/>
  <c r="M72" i="36" s="1"/>
  <c r="N72" i="36" s="1"/>
  <c r="O72" i="36" s="1"/>
  <c r="P72" i="36" s="1"/>
  <c r="Q72" i="36" s="1"/>
  <c r="R72" i="36" s="1"/>
  <c r="H73" i="36"/>
  <c r="I73" i="36" s="1"/>
  <c r="J73" i="36" s="1"/>
  <c r="K73" i="36" s="1"/>
  <c r="L73" i="36" s="1"/>
  <c r="M73" i="36" s="1"/>
  <c r="N73" i="36" s="1"/>
  <c r="O73" i="36" s="1"/>
  <c r="P73" i="36" s="1"/>
  <c r="Q73" i="36" s="1"/>
  <c r="R73" i="36" s="1"/>
  <c r="H74" i="36"/>
  <c r="I74" i="36" s="1"/>
  <c r="J74" i="36" s="1"/>
  <c r="K74" i="36" s="1"/>
  <c r="L74" i="36" s="1"/>
  <c r="M74" i="36" s="1"/>
  <c r="N74" i="36" s="1"/>
  <c r="O74" i="36" s="1"/>
  <c r="P74" i="36" s="1"/>
  <c r="Q74" i="36" s="1"/>
  <c r="R74" i="36" s="1"/>
  <c r="H75" i="36"/>
  <c r="I75" i="36" s="1"/>
  <c r="J75" i="36" s="1"/>
  <c r="K75" i="36" s="1"/>
  <c r="L75" i="36" s="1"/>
  <c r="M75" i="36" s="1"/>
  <c r="N75" i="36" s="1"/>
  <c r="O75" i="36" s="1"/>
  <c r="P75" i="36" s="1"/>
  <c r="Q75" i="36" s="1"/>
  <c r="R75" i="36" s="1"/>
  <c r="H76" i="36"/>
  <c r="I76" i="36" s="1"/>
  <c r="J76" i="36" s="1"/>
  <c r="K76" i="36" s="1"/>
  <c r="L76" i="36" s="1"/>
  <c r="M76" i="36" s="1"/>
  <c r="N76" i="36" s="1"/>
  <c r="O76" i="36" s="1"/>
  <c r="P76" i="36" s="1"/>
  <c r="Q76" i="36" s="1"/>
  <c r="R76" i="36" s="1"/>
  <c r="H77" i="36"/>
  <c r="I77" i="36" s="1"/>
  <c r="J77" i="36" s="1"/>
  <c r="K77" i="36" s="1"/>
  <c r="L77" i="36" s="1"/>
  <c r="M77" i="36" s="1"/>
  <c r="N77" i="36" s="1"/>
  <c r="O77" i="36" s="1"/>
  <c r="P77" i="36" s="1"/>
  <c r="Q77" i="36" s="1"/>
  <c r="R77" i="36" s="1"/>
  <c r="H78" i="36"/>
  <c r="I78" i="36" s="1"/>
  <c r="J78" i="36" s="1"/>
  <c r="K78" i="36" s="1"/>
  <c r="L78" i="36" s="1"/>
  <c r="M78" i="36" s="1"/>
  <c r="N78" i="36" s="1"/>
  <c r="O78" i="36" s="1"/>
  <c r="P78" i="36" s="1"/>
  <c r="Q78" i="36" s="1"/>
  <c r="R78" i="36" s="1"/>
  <c r="H79" i="36"/>
  <c r="I79" i="36" s="1"/>
  <c r="J79" i="36" s="1"/>
  <c r="K79" i="36" s="1"/>
  <c r="L79" i="36" s="1"/>
  <c r="M79" i="36" s="1"/>
  <c r="N79" i="36" s="1"/>
  <c r="O79" i="36" s="1"/>
  <c r="P79" i="36" s="1"/>
  <c r="Q79" i="36" s="1"/>
  <c r="R79" i="36" s="1"/>
  <c r="H80" i="36"/>
  <c r="I80" i="36" s="1"/>
  <c r="J80" i="36" s="1"/>
  <c r="K80" i="36" s="1"/>
  <c r="L80" i="36" s="1"/>
  <c r="M80" i="36" s="1"/>
  <c r="N80" i="36" s="1"/>
  <c r="O80" i="36" s="1"/>
  <c r="P80" i="36" s="1"/>
  <c r="Q80" i="36" s="1"/>
  <c r="R80" i="36" s="1"/>
  <c r="H69" i="36"/>
  <c r="I69" i="36" s="1"/>
  <c r="J69" i="36" s="1"/>
  <c r="K69" i="36" s="1"/>
  <c r="L69" i="36" s="1"/>
  <c r="M69" i="36" s="1"/>
  <c r="N69" i="36" s="1"/>
  <c r="O69" i="36" s="1"/>
  <c r="P69" i="36" s="1"/>
  <c r="Q69" i="36" s="1"/>
  <c r="R69" i="36" s="1"/>
  <c r="H57" i="36"/>
  <c r="I57" i="36" s="1"/>
  <c r="J57" i="36" s="1"/>
  <c r="K57" i="36" s="1"/>
  <c r="L57" i="36" s="1"/>
  <c r="M57" i="36" s="1"/>
  <c r="N57" i="36" s="1"/>
  <c r="O57" i="36" s="1"/>
  <c r="P57" i="36" s="1"/>
  <c r="Q57" i="36" s="1"/>
  <c r="R57" i="36" s="1"/>
  <c r="H58" i="36"/>
  <c r="I58" i="36"/>
  <c r="J58" i="36" s="1"/>
  <c r="K58" i="36" s="1"/>
  <c r="L58" i="36" s="1"/>
  <c r="M58" i="36" s="1"/>
  <c r="N58" i="36" s="1"/>
  <c r="O58" i="36" s="1"/>
  <c r="P58" i="36" s="1"/>
  <c r="Q58" i="36" s="1"/>
  <c r="R58" i="36" s="1"/>
  <c r="H59" i="36"/>
  <c r="I59" i="36" s="1"/>
  <c r="J59" i="36" s="1"/>
  <c r="K59" i="36" s="1"/>
  <c r="L59" i="36" s="1"/>
  <c r="M59" i="36" s="1"/>
  <c r="N59" i="36" s="1"/>
  <c r="O59" i="36" s="1"/>
  <c r="P59" i="36" s="1"/>
  <c r="Q59" i="36" s="1"/>
  <c r="R59" i="36" s="1"/>
  <c r="H60" i="36"/>
  <c r="I60" i="36" s="1"/>
  <c r="J60" i="36" s="1"/>
  <c r="K60" i="36" s="1"/>
  <c r="L60" i="36" s="1"/>
  <c r="M60" i="36" s="1"/>
  <c r="N60" i="36" s="1"/>
  <c r="O60" i="36" s="1"/>
  <c r="P60" i="36" s="1"/>
  <c r="Q60" i="36" s="1"/>
  <c r="R60" i="36" s="1"/>
  <c r="H61" i="36"/>
  <c r="I61" i="36" s="1"/>
  <c r="J61" i="36" s="1"/>
  <c r="K61" i="36" s="1"/>
  <c r="L61" i="36" s="1"/>
  <c r="M61" i="36" s="1"/>
  <c r="N61" i="36" s="1"/>
  <c r="O61" i="36" s="1"/>
  <c r="P61" i="36" s="1"/>
  <c r="Q61" i="36" s="1"/>
  <c r="R61" i="36" s="1"/>
  <c r="H62" i="36"/>
  <c r="I62" i="36" s="1"/>
  <c r="J62" i="36" s="1"/>
  <c r="K62" i="36" s="1"/>
  <c r="L62" i="36" s="1"/>
  <c r="M62" i="36" s="1"/>
  <c r="N62" i="36" s="1"/>
  <c r="O62" i="36" s="1"/>
  <c r="P62" i="36" s="1"/>
  <c r="Q62" i="36" s="1"/>
  <c r="R62" i="36" s="1"/>
  <c r="H63" i="36"/>
  <c r="I63" i="36" s="1"/>
  <c r="J63" i="36" s="1"/>
  <c r="K63" i="36" s="1"/>
  <c r="L63" i="36" s="1"/>
  <c r="M63" i="36" s="1"/>
  <c r="N63" i="36" s="1"/>
  <c r="O63" i="36" s="1"/>
  <c r="P63" i="36" s="1"/>
  <c r="Q63" i="36" s="1"/>
  <c r="R63" i="36" s="1"/>
  <c r="H64" i="36"/>
  <c r="I64" i="36" s="1"/>
  <c r="J64" i="36" s="1"/>
  <c r="K64" i="36" s="1"/>
  <c r="L64" i="36" s="1"/>
  <c r="M64" i="36" s="1"/>
  <c r="N64" i="36" s="1"/>
  <c r="O64" i="36" s="1"/>
  <c r="P64" i="36" s="1"/>
  <c r="Q64" i="36" s="1"/>
  <c r="R64" i="36" s="1"/>
  <c r="H65" i="36"/>
  <c r="I65" i="36" s="1"/>
  <c r="J65" i="36" s="1"/>
  <c r="K65" i="36" s="1"/>
  <c r="L65" i="36" s="1"/>
  <c r="M65" i="36" s="1"/>
  <c r="N65" i="36" s="1"/>
  <c r="O65" i="36" s="1"/>
  <c r="P65" i="36" s="1"/>
  <c r="Q65" i="36" s="1"/>
  <c r="R65" i="36" s="1"/>
  <c r="H66" i="36"/>
  <c r="I66" i="36" s="1"/>
  <c r="J66" i="36" s="1"/>
  <c r="K66" i="36" s="1"/>
  <c r="L66" i="36" s="1"/>
  <c r="M66" i="36" s="1"/>
  <c r="N66" i="36" s="1"/>
  <c r="O66" i="36" s="1"/>
  <c r="P66" i="36" s="1"/>
  <c r="Q66" i="36" s="1"/>
  <c r="R66" i="36" s="1"/>
  <c r="H67" i="36"/>
  <c r="I67" i="36" s="1"/>
  <c r="J67" i="36" s="1"/>
  <c r="K67" i="36" s="1"/>
  <c r="L67" i="36" s="1"/>
  <c r="M67" i="36" s="1"/>
  <c r="N67" i="36" s="1"/>
  <c r="O67" i="36" s="1"/>
  <c r="P67" i="36" s="1"/>
  <c r="Q67" i="36" s="1"/>
  <c r="R67" i="36" s="1"/>
  <c r="H56" i="36"/>
  <c r="I56" i="36" s="1"/>
  <c r="J56" i="36" s="1"/>
  <c r="K56" i="36" s="1"/>
  <c r="L56" i="36" s="1"/>
  <c r="M56" i="36" s="1"/>
  <c r="N56" i="36" s="1"/>
  <c r="O56" i="36" s="1"/>
  <c r="P56" i="36" s="1"/>
  <c r="Q56" i="36" s="1"/>
  <c r="R56" i="36" s="1"/>
  <c r="H83" i="35"/>
  <c r="I83" i="35" s="1"/>
  <c r="J83" i="35" s="1"/>
  <c r="K83" i="35" s="1"/>
  <c r="L83" i="35" s="1"/>
  <c r="M83" i="35" s="1"/>
  <c r="N83" i="35" s="1"/>
  <c r="O83" i="35" s="1"/>
  <c r="P83" i="35" s="1"/>
  <c r="Q83" i="35" s="1"/>
  <c r="R83" i="35" s="1"/>
  <c r="H84" i="35"/>
  <c r="I84" i="35"/>
  <c r="J84" i="35" s="1"/>
  <c r="K84" i="35" s="1"/>
  <c r="L84" i="35" s="1"/>
  <c r="M84" i="35" s="1"/>
  <c r="N84" i="35" s="1"/>
  <c r="O84" i="35" s="1"/>
  <c r="P84" i="35" s="1"/>
  <c r="Q84" i="35" s="1"/>
  <c r="R84" i="35" s="1"/>
  <c r="H85" i="35"/>
  <c r="I85" i="35" s="1"/>
  <c r="J85" i="35" s="1"/>
  <c r="K85" i="35" s="1"/>
  <c r="L85" i="35" s="1"/>
  <c r="M85" i="35" s="1"/>
  <c r="N85" i="35" s="1"/>
  <c r="O85" i="35" s="1"/>
  <c r="P85" i="35" s="1"/>
  <c r="Q85" i="35" s="1"/>
  <c r="R85" i="35" s="1"/>
  <c r="H86" i="35"/>
  <c r="I86" i="35" s="1"/>
  <c r="J86" i="35" s="1"/>
  <c r="K86" i="35" s="1"/>
  <c r="L86" i="35" s="1"/>
  <c r="M86" i="35" s="1"/>
  <c r="N86" i="35" s="1"/>
  <c r="O86" i="35" s="1"/>
  <c r="P86" i="35" s="1"/>
  <c r="Q86" i="35" s="1"/>
  <c r="R86" i="35" s="1"/>
  <c r="H87" i="35"/>
  <c r="I87" i="35" s="1"/>
  <c r="J87" i="35" s="1"/>
  <c r="K87" i="35" s="1"/>
  <c r="L87" i="35" s="1"/>
  <c r="M87" i="35" s="1"/>
  <c r="N87" i="35" s="1"/>
  <c r="O87" i="35" s="1"/>
  <c r="P87" i="35" s="1"/>
  <c r="Q87" i="35" s="1"/>
  <c r="R87" i="35" s="1"/>
  <c r="H88" i="35"/>
  <c r="I88" i="35" s="1"/>
  <c r="J88" i="35" s="1"/>
  <c r="K88" i="35" s="1"/>
  <c r="L88" i="35" s="1"/>
  <c r="M88" i="35" s="1"/>
  <c r="N88" i="35" s="1"/>
  <c r="O88" i="35" s="1"/>
  <c r="P88" i="35" s="1"/>
  <c r="Q88" i="35" s="1"/>
  <c r="R88" i="35" s="1"/>
  <c r="H89" i="35"/>
  <c r="I89" i="35" s="1"/>
  <c r="J89" i="35" s="1"/>
  <c r="K89" i="35" s="1"/>
  <c r="L89" i="35" s="1"/>
  <c r="M89" i="35" s="1"/>
  <c r="N89" i="35" s="1"/>
  <c r="O89" i="35" s="1"/>
  <c r="P89" i="35" s="1"/>
  <c r="Q89" i="35" s="1"/>
  <c r="R89" i="35" s="1"/>
  <c r="H90" i="35"/>
  <c r="I90" i="35" s="1"/>
  <c r="J90" i="35" s="1"/>
  <c r="K90" i="35" s="1"/>
  <c r="L90" i="35" s="1"/>
  <c r="M90" i="35" s="1"/>
  <c r="N90" i="35" s="1"/>
  <c r="O90" i="35" s="1"/>
  <c r="P90" i="35" s="1"/>
  <c r="Q90" i="35" s="1"/>
  <c r="R90" i="35" s="1"/>
  <c r="H91" i="35"/>
  <c r="I91" i="35" s="1"/>
  <c r="J91" i="35" s="1"/>
  <c r="K91" i="35" s="1"/>
  <c r="L91" i="35" s="1"/>
  <c r="M91" i="35" s="1"/>
  <c r="N91" i="35" s="1"/>
  <c r="O91" i="35" s="1"/>
  <c r="P91" i="35" s="1"/>
  <c r="Q91" i="35" s="1"/>
  <c r="R91" i="35" s="1"/>
  <c r="H92" i="35"/>
  <c r="I92" i="35"/>
  <c r="J92" i="35" s="1"/>
  <c r="K92" i="35" s="1"/>
  <c r="L92" i="35" s="1"/>
  <c r="M92" i="35" s="1"/>
  <c r="N92" i="35" s="1"/>
  <c r="O92" i="35" s="1"/>
  <c r="P92" i="35" s="1"/>
  <c r="Q92" i="35" s="1"/>
  <c r="R92" i="35" s="1"/>
  <c r="H93" i="35"/>
  <c r="I93" i="35" s="1"/>
  <c r="J93" i="35" s="1"/>
  <c r="K93" i="35" s="1"/>
  <c r="L93" i="35" s="1"/>
  <c r="M93" i="35" s="1"/>
  <c r="N93" i="35" s="1"/>
  <c r="O93" i="35" s="1"/>
  <c r="P93" i="35" s="1"/>
  <c r="Q93" i="35" s="1"/>
  <c r="R93" i="35" s="1"/>
  <c r="I82" i="35"/>
  <c r="J82" i="35" s="1"/>
  <c r="K82" i="35" s="1"/>
  <c r="L82" i="35" s="1"/>
  <c r="M82" i="35" s="1"/>
  <c r="N82" i="35" s="1"/>
  <c r="O82" i="35" s="1"/>
  <c r="P82" i="35" s="1"/>
  <c r="Q82" i="35" s="1"/>
  <c r="R82" i="35" s="1"/>
  <c r="H82" i="35"/>
  <c r="H70" i="35"/>
  <c r="I70" i="35" s="1"/>
  <c r="J70" i="35" s="1"/>
  <c r="K70" i="35" s="1"/>
  <c r="L70" i="35" s="1"/>
  <c r="M70" i="35" s="1"/>
  <c r="N70" i="35" s="1"/>
  <c r="O70" i="35" s="1"/>
  <c r="P70" i="35" s="1"/>
  <c r="Q70" i="35" s="1"/>
  <c r="R70" i="35" s="1"/>
  <c r="H71" i="35"/>
  <c r="I71" i="35" s="1"/>
  <c r="J71" i="35" s="1"/>
  <c r="K71" i="35" s="1"/>
  <c r="L71" i="35" s="1"/>
  <c r="M71" i="35" s="1"/>
  <c r="N71" i="35" s="1"/>
  <c r="O71" i="35" s="1"/>
  <c r="P71" i="35" s="1"/>
  <c r="Q71" i="35" s="1"/>
  <c r="R71" i="35" s="1"/>
  <c r="H72" i="35"/>
  <c r="I72" i="35" s="1"/>
  <c r="J72" i="35" s="1"/>
  <c r="K72" i="35" s="1"/>
  <c r="L72" i="35" s="1"/>
  <c r="M72" i="35" s="1"/>
  <c r="N72" i="35" s="1"/>
  <c r="O72" i="35" s="1"/>
  <c r="P72" i="35" s="1"/>
  <c r="Q72" i="35" s="1"/>
  <c r="R72" i="35" s="1"/>
  <c r="H73" i="35"/>
  <c r="I73" i="35" s="1"/>
  <c r="J73" i="35" s="1"/>
  <c r="K73" i="35" s="1"/>
  <c r="L73" i="35" s="1"/>
  <c r="M73" i="35" s="1"/>
  <c r="N73" i="35" s="1"/>
  <c r="O73" i="35" s="1"/>
  <c r="P73" i="35" s="1"/>
  <c r="Q73" i="35" s="1"/>
  <c r="R73" i="35" s="1"/>
  <c r="H74" i="35"/>
  <c r="I74" i="35" s="1"/>
  <c r="J74" i="35" s="1"/>
  <c r="K74" i="35" s="1"/>
  <c r="L74" i="35" s="1"/>
  <c r="M74" i="35" s="1"/>
  <c r="N74" i="35" s="1"/>
  <c r="O74" i="35" s="1"/>
  <c r="P74" i="35" s="1"/>
  <c r="Q74" i="35" s="1"/>
  <c r="R74" i="35" s="1"/>
  <c r="H75" i="35"/>
  <c r="I75" i="35" s="1"/>
  <c r="J75" i="35" s="1"/>
  <c r="K75" i="35" s="1"/>
  <c r="L75" i="35" s="1"/>
  <c r="M75" i="35" s="1"/>
  <c r="N75" i="35" s="1"/>
  <c r="O75" i="35" s="1"/>
  <c r="P75" i="35" s="1"/>
  <c r="Q75" i="35" s="1"/>
  <c r="R75" i="35" s="1"/>
  <c r="H76" i="35"/>
  <c r="I76" i="35" s="1"/>
  <c r="J76" i="35" s="1"/>
  <c r="K76" i="35" s="1"/>
  <c r="L76" i="35" s="1"/>
  <c r="M76" i="35" s="1"/>
  <c r="N76" i="35" s="1"/>
  <c r="O76" i="35" s="1"/>
  <c r="P76" i="35" s="1"/>
  <c r="Q76" i="35" s="1"/>
  <c r="R76" i="35" s="1"/>
  <c r="H77" i="35"/>
  <c r="I77" i="35" s="1"/>
  <c r="J77" i="35" s="1"/>
  <c r="K77" i="35" s="1"/>
  <c r="L77" i="35" s="1"/>
  <c r="M77" i="35" s="1"/>
  <c r="N77" i="35" s="1"/>
  <c r="O77" i="35" s="1"/>
  <c r="P77" i="35" s="1"/>
  <c r="Q77" i="35" s="1"/>
  <c r="R77" i="35" s="1"/>
  <c r="H78" i="35"/>
  <c r="I78" i="35" s="1"/>
  <c r="J78" i="35" s="1"/>
  <c r="K78" i="35" s="1"/>
  <c r="L78" i="35" s="1"/>
  <c r="M78" i="35" s="1"/>
  <c r="N78" i="35" s="1"/>
  <c r="O78" i="35" s="1"/>
  <c r="P78" i="35" s="1"/>
  <c r="Q78" i="35" s="1"/>
  <c r="R78" i="35" s="1"/>
  <c r="H79" i="35"/>
  <c r="I79" i="35" s="1"/>
  <c r="J79" i="35" s="1"/>
  <c r="K79" i="35" s="1"/>
  <c r="L79" i="35" s="1"/>
  <c r="M79" i="35" s="1"/>
  <c r="N79" i="35" s="1"/>
  <c r="O79" i="35" s="1"/>
  <c r="P79" i="35" s="1"/>
  <c r="Q79" i="35" s="1"/>
  <c r="R79" i="35" s="1"/>
  <c r="H80" i="35"/>
  <c r="I80" i="35" s="1"/>
  <c r="J80" i="35" s="1"/>
  <c r="K80" i="35" s="1"/>
  <c r="L80" i="35" s="1"/>
  <c r="M80" i="35" s="1"/>
  <c r="N80" i="35" s="1"/>
  <c r="O80" i="35" s="1"/>
  <c r="P80" i="35" s="1"/>
  <c r="Q80" i="35" s="1"/>
  <c r="R80" i="35" s="1"/>
  <c r="H69" i="35"/>
  <c r="I69" i="35" s="1"/>
  <c r="J69" i="35" s="1"/>
  <c r="K69" i="35" s="1"/>
  <c r="L69" i="35" s="1"/>
  <c r="M69" i="35" s="1"/>
  <c r="N69" i="35" s="1"/>
  <c r="O69" i="35" s="1"/>
  <c r="P69" i="35" s="1"/>
  <c r="Q69" i="35" s="1"/>
  <c r="R69" i="35" s="1"/>
  <c r="H57" i="35"/>
  <c r="I57" i="35" s="1"/>
  <c r="J57" i="35" s="1"/>
  <c r="K57" i="35" s="1"/>
  <c r="L57" i="35" s="1"/>
  <c r="M57" i="35" s="1"/>
  <c r="N57" i="35" s="1"/>
  <c r="O57" i="35" s="1"/>
  <c r="P57" i="35" s="1"/>
  <c r="Q57" i="35" s="1"/>
  <c r="R57" i="35" s="1"/>
  <c r="H58" i="35"/>
  <c r="I58" i="35" s="1"/>
  <c r="J58" i="35" s="1"/>
  <c r="K58" i="35" s="1"/>
  <c r="L58" i="35" s="1"/>
  <c r="M58" i="35" s="1"/>
  <c r="N58" i="35" s="1"/>
  <c r="O58" i="35" s="1"/>
  <c r="P58" i="35" s="1"/>
  <c r="Q58" i="35" s="1"/>
  <c r="R58" i="35" s="1"/>
  <c r="H59" i="35"/>
  <c r="I59" i="35" s="1"/>
  <c r="J59" i="35" s="1"/>
  <c r="K59" i="35" s="1"/>
  <c r="L59" i="35" s="1"/>
  <c r="M59" i="35" s="1"/>
  <c r="N59" i="35" s="1"/>
  <c r="O59" i="35" s="1"/>
  <c r="P59" i="35" s="1"/>
  <c r="Q59" i="35" s="1"/>
  <c r="R59" i="35" s="1"/>
  <c r="H60" i="35"/>
  <c r="I60" i="35"/>
  <c r="J60" i="35" s="1"/>
  <c r="K60" i="35" s="1"/>
  <c r="L60" i="35" s="1"/>
  <c r="M60" i="35" s="1"/>
  <c r="N60" i="35" s="1"/>
  <c r="O60" i="35" s="1"/>
  <c r="P60" i="35" s="1"/>
  <c r="Q60" i="35" s="1"/>
  <c r="R60" i="35" s="1"/>
  <c r="H61" i="35"/>
  <c r="I61" i="35" s="1"/>
  <c r="J61" i="35" s="1"/>
  <c r="K61" i="35" s="1"/>
  <c r="L61" i="35" s="1"/>
  <c r="M61" i="35" s="1"/>
  <c r="N61" i="35" s="1"/>
  <c r="O61" i="35" s="1"/>
  <c r="P61" i="35" s="1"/>
  <c r="Q61" i="35" s="1"/>
  <c r="R61" i="35" s="1"/>
  <c r="H62" i="35"/>
  <c r="I62" i="35" s="1"/>
  <c r="J62" i="35" s="1"/>
  <c r="K62" i="35" s="1"/>
  <c r="L62" i="35" s="1"/>
  <c r="M62" i="35" s="1"/>
  <c r="N62" i="35" s="1"/>
  <c r="O62" i="35" s="1"/>
  <c r="P62" i="35" s="1"/>
  <c r="Q62" i="35" s="1"/>
  <c r="R62" i="35" s="1"/>
  <c r="H63" i="35"/>
  <c r="I63" i="35" s="1"/>
  <c r="J63" i="35" s="1"/>
  <c r="K63" i="35" s="1"/>
  <c r="L63" i="35" s="1"/>
  <c r="M63" i="35" s="1"/>
  <c r="N63" i="35" s="1"/>
  <c r="O63" i="35" s="1"/>
  <c r="P63" i="35" s="1"/>
  <c r="Q63" i="35" s="1"/>
  <c r="R63" i="35" s="1"/>
  <c r="H64" i="35"/>
  <c r="I64" i="35" s="1"/>
  <c r="J64" i="35" s="1"/>
  <c r="K64" i="35" s="1"/>
  <c r="L64" i="35" s="1"/>
  <c r="M64" i="35" s="1"/>
  <c r="N64" i="35" s="1"/>
  <c r="O64" i="35" s="1"/>
  <c r="P64" i="35" s="1"/>
  <c r="Q64" i="35" s="1"/>
  <c r="R64" i="35" s="1"/>
  <c r="H65" i="35"/>
  <c r="I65" i="35" s="1"/>
  <c r="J65" i="35" s="1"/>
  <c r="K65" i="35" s="1"/>
  <c r="L65" i="35" s="1"/>
  <c r="M65" i="35" s="1"/>
  <c r="N65" i="35" s="1"/>
  <c r="O65" i="35" s="1"/>
  <c r="P65" i="35" s="1"/>
  <c r="Q65" i="35" s="1"/>
  <c r="R65" i="35" s="1"/>
  <c r="H66" i="35"/>
  <c r="I66" i="35" s="1"/>
  <c r="J66" i="35" s="1"/>
  <c r="K66" i="35" s="1"/>
  <c r="L66" i="35" s="1"/>
  <c r="M66" i="35" s="1"/>
  <c r="N66" i="35" s="1"/>
  <c r="O66" i="35" s="1"/>
  <c r="P66" i="35" s="1"/>
  <c r="Q66" i="35" s="1"/>
  <c r="R66" i="35" s="1"/>
  <c r="H67" i="35"/>
  <c r="I67" i="35" s="1"/>
  <c r="J67" i="35" s="1"/>
  <c r="K67" i="35" s="1"/>
  <c r="L67" i="35" s="1"/>
  <c r="M67" i="35" s="1"/>
  <c r="N67" i="35" s="1"/>
  <c r="O67" i="35" s="1"/>
  <c r="P67" i="35" s="1"/>
  <c r="Q67" i="35" s="1"/>
  <c r="R67" i="35" s="1"/>
  <c r="H56" i="35"/>
  <c r="I56" i="35" s="1"/>
  <c r="J56" i="35" s="1"/>
  <c r="K56" i="35" s="1"/>
  <c r="L56" i="35" s="1"/>
  <c r="M56" i="35" s="1"/>
  <c r="N56" i="35" s="1"/>
  <c r="O56" i="35" s="1"/>
  <c r="P56" i="35" s="1"/>
  <c r="Q56" i="35" s="1"/>
  <c r="R56" i="35" s="1"/>
  <c r="H83" i="34"/>
  <c r="I83" i="34" s="1"/>
  <c r="J83" i="34" s="1"/>
  <c r="K83" i="34" s="1"/>
  <c r="L83" i="34" s="1"/>
  <c r="M83" i="34" s="1"/>
  <c r="N83" i="34" s="1"/>
  <c r="O83" i="34" s="1"/>
  <c r="P83" i="34" s="1"/>
  <c r="Q83" i="34" s="1"/>
  <c r="R83" i="34" s="1"/>
  <c r="H84" i="34"/>
  <c r="I84" i="34"/>
  <c r="J84" i="34" s="1"/>
  <c r="K84" i="34" s="1"/>
  <c r="L84" i="34" s="1"/>
  <c r="M84" i="34" s="1"/>
  <c r="N84" i="34" s="1"/>
  <c r="O84" i="34" s="1"/>
  <c r="P84" i="34" s="1"/>
  <c r="Q84" i="34" s="1"/>
  <c r="R84" i="34" s="1"/>
  <c r="H85" i="34"/>
  <c r="I85" i="34" s="1"/>
  <c r="J85" i="34" s="1"/>
  <c r="K85" i="34" s="1"/>
  <c r="L85" i="34" s="1"/>
  <c r="M85" i="34" s="1"/>
  <c r="N85" i="34" s="1"/>
  <c r="O85" i="34" s="1"/>
  <c r="P85" i="34" s="1"/>
  <c r="Q85" i="34" s="1"/>
  <c r="R85" i="34" s="1"/>
  <c r="H86" i="34"/>
  <c r="I86" i="34" s="1"/>
  <c r="J86" i="34" s="1"/>
  <c r="K86" i="34" s="1"/>
  <c r="L86" i="34" s="1"/>
  <c r="M86" i="34" s="1"/>
  <c r="N86" i="34" s="1"/>
  <c r="O86" i="34" s="1"/>
  <c r="P86" i="34" s="1"/>
  <c r="Q86" i="34" s="1"/>
  <c r="R86" i="34" s="1"/>
  <c r="H87" i="34"/>
  <c r="I87" i="34" s="1"/>
  <c r="J87" i="34" s="1"/>
  <c r="K87" i="34" s="1"/>
  <c r="L87" i="34" s="1"/>
  <c r="M87" i="34" s="1"/>
  <c r="N87" i="34" s="1"/>
  <c r="O87" i="34" s="1"/>
  <c r="P87" i="34" s="1"/>
  <c r="Q87" i="34" s="1"/>
  <c r="R87" i="34" s="1"/>
  <c r="H88" i="34"/>
  <c r="I88" i="34" s="1"/>
  <c r="J88" i="34" s="1"/>
  <c r="K88" i="34" s="1"/>
  <c r="L88" i="34" s="1"/>
  <c r="M88" i="34" s="1"/>
  <c r="N88" i="34" s="1"/>
  <c r="O88" i="34" s="1"/>
  <c r="P88" i="34" s="1"/>
  <c r="Q88" i="34" s="1"/>
  <c r="R88" i="34" s="1"/>
  <c r="H89" i="34"/>
  <c r="I89" i="34" s="1"/>
  <c r="J89" i="34" s="1"/>
  <c r="K89" i="34" s="1"/>
  <c r="L89" i="34" s="1"/>
  <c r="M89" i="34" s="1"/>
  <c r="N89" i="34" s="1"/>
  <c r="O89" i="34" s="1"/>
  <c r="P89" i="34" s="1"/>
  <c r="Q89" i="34" s="1"/>
  <c r="R89" i="34" s="1"/>
  <c r="H90" i="34"/>
  <c r="I90" i="34" s="1"/>
  <c r="J90" i="34" s="1"/>
  <c r="K90" i="34" s="1"/>
  <c r="L90" i="34" s="1"/>
  <c r="M90" i="34" s="1"/>
  <c r="N90" i="34" s="1"/>
  <c r="O90" i="34" s="1"/>
  <c r="P90" i="34" s="1"/>
  <c r="Q90" i="34" s="1"/>
  <c r="R90" i="34" s="1"/>
  <c r="H91" i="34"/>
  <c r="I91" i="34" s="1"/>
  <c r="J91" i="34" s="1"/>
  <c r="K91" i="34" s="1"/>
  <c r="L91" i="34" s="1"/>
  <c r="M91" i="34" s="1"/>
  <c r="N91" i="34" s="1"/>
  <c r="O91" i="34" s="1"/>
  <c r="P91" i="34" s="1"/>
  <c r="Q91" i="34" s="1"/>
  <c r="R91" i="34" s="1"/>
  <c r="H92" i="34"/>
  <c r="I92" i="34" s="1"/>
  <c r="J92" i="34" s="1"/>
  <c r="K92" i="34" s="1"/>
  <c r="L92" i="34" s="1"/>
  <c r="M92" i="34" s="1"/>
  <c r="N92" i="34" s="1"/>
  <c r="O92" i="34" s="1"/>
  <c r="P92" i="34" s="1"/>
  <c r="Q92" i="34" s="1"/>
  <c r="R92" i="34" s="1"/>
  <c r="H93" i="34"/>
  <c r="I93" i="34" s="1"/>
  <c r="J93" i="34" s="1"/>
  <c r="K93" i="34" s="1"/>
  <c r="L93" i="34" s="1"/>
  <c r="M93" i="34" s="1"/>
  <c r="N93" i="34" s="1"/>
  <c r="O93" i="34" s="1"/>
  <c r="P93" i="34" s="1"/>
  <c r="Q93" i="34" s="1"/>
  <c r="R93" i="34" s="1"/>
  <c r="H82" i="34"/>
  <c r="I82" i="34" s="1"/>
  <c r="J82" i="34" s="1"/>
  <c r="K82" i="34" s="1"/>
  <c r="L82" i="34" s="1"/>
  <c r="M82" i="34" s="1"/>
  <c r="N82" i="34" s="1"/>
  <c r="O82" i="34" s="1"/>
  <c r="P82" i="34" s="1"/>
  <c r="Q82" i="34" s="1"/>
  <c r="R82" i="34" s="1"/>
  <c r="H70" i="34"/>
  <c r="I70" i="34" s="1"/>
  <c r="J70" i="34" s="1"/>
  <c r="K70" i="34" s="1"/>
  <c r="L70" i="34" s="1"/>
  <c r="M70" i="34" s="1"/>
  <c r="N70" i="34" s="1"/>
  <c r="O70" i="34" s="1"/>
  <c r="P70" i="34" s="1"/>
  <c r="Q70" i="34" s="1"/>
  <c r="R70" i="34" s="1"/>
  <c r="H71" i="34"/>
  <c r="I71" i="34" s="1"/>
  <c r="J71" i="34" s="1"/>
  <c r="K71" i="34" s="1"/>
  <c r="L71" i="34" s="1"/>
  <c r="M71" i="34" s="1"/>
  <c r="N71" i="34" s="1"/>
  <c r="O71" i="34" s="1"/>
  <c r="P71" i="34" s="1"/>
  <c r="Q71" i="34" s="1"/>
  <c r="R71" i="34" s="1"/>
  <c r="H72" i="34"/>
  <c r="I72" i="34" s="1"/>
  <c r="J72" i="34" s="1"/>
  <c r="K72" i="34" s="1"/>
  <c r="L72" i="34" s="1"/>
  <c r="M72" i="34" s="1"/>
  <c r="N72" i="34" s="1"/>
  <c r="O72" i="34" s="1"/>
  <c r="P72" i="34" s="1"/>
  <c r="Q72" i="34" s="1"/>
  <c r="R72" i="34" s="1"/>
  <c r="H73" i="34"/>
  <c r="I73" i="34"/>
  <c r="J73" i="34" s="1"/>
  <c r="K73" i="34" s="1"/>
  <c r="L73" i="34" s="1"/>
  <c r="M73" i="34" s="1"/>
  <c r="N73" i="34" s="1"/>
  <c r="O73" i="34" s="1"/>
  <c r="P73" i="34" s="1"/>
  <c r="Q73" i="34" s="1"/>
  <c r="R73" i="34" s="1"/>
  <c r="H74" i="34"/>
  <c r="I74" i="34" s="1"/>
  <c r="J74" i="34" s="1"/>
  <c r="K74" i="34" s="1"/>
  <c r="L74" i="34" s="1"/>
  <c r="M74" i="34" s="1"/>
  <c r="N74" i="34" s="1"/>
  <c r="O74" i="34" s="1"/>
  <c r="P74" i="34" s="1"/>
  <c r="Q74" i="34" s="1"/>
  <c r="R74" i="34" s="1"/>
  <c r="H75" i="34"/>
  <c r="I75" i="34" s="1"/>
  <c r="J75" i="34" s="1"/>
  <c r="K75" i="34" s="1"/>
  <c r="L75" i="34" s="1"/>
  <c r="M75" i="34" s="1"/>
  <c r="N75" i="34" s="1"/>
  <c r="O75" i="34" s="1"/>
  <c r="P75" i="34" s="1"/>
  <c r="Q75" i="34" s="1"/>
  <c r="R75" i="34" s="1"/>
  <c r="H76" i="34"/>
  <c r="I76" i="34" s="1"/>
  <c r="J76" i="34" s="1"/>
  <c r="K76" i="34" s="1"/>
  <c r="L76" i="34" s="1"/>
  <c r="M76" i="34" s="1"/>
  <c r="N76" i="34" s="1"/>
  <c r="O76" i="34" s="1"/>
  <c r="P76" i="34" s="1"/>
  <c r="Q76" i="34" s="1"/>
  <c r="R76" i="34" s="1"/>
  <c r="H77" i="34"/>
  <c r="I77" i="34" s="1"/>
  <c r="J77" i="34" s="1"/>
  <c r="K77" i="34" s="1"/>
  <c r="L77" i="34" s="1"/>
  <c r="M77" i="34" s="1"/>
  <c r="N77" i="34" s="1"/>
  <c r="O77" i="34" s="1"/>
  <c r="P77" i="34" s="1"/>
  <c r="Q77" i="34" s="1"/>
  <c r="R77" i="34" s="1"/>
  <c r="H78" i="34"/>
  <c r="I78" i="34" s="1"/>
  <c r="J78" i="34" s="1"/>
  <c r="K78" i="34" s="1"/>
  <c r="L78" i="34" s="1"/>
  <c r="M78" i="34" s="1"/>
  <c r="N78" i="34" s="1"/>
  <c r="O78" i="34" s="1"/>
  <c r="P78" i="34" s="1"/>
  <c r="Q78" i="34" s="1"/>
  <c r="R78" i="34" s="1"/>
  <c r="H79" i="34"/>
  <c r="I79" i="34" s="1"/>
  <c r="J79" i="34" s="1"/>
  <c r="K79" i="34" s="1"/>
  <c r="L79" i="34" s="1"/>
  <c r="M79" i="34" s="1"/>
  <c r="N79" i="34" s="1"/>
  <c r="O79" i="34" s="1"/>
  <c r="P79" i="34" s="1"/>
  <c r="Q79" i="34" s="1"/>
  <c r="R79" i="34" s="1"/>
  <c r="H80" i="34"/>
  <c r="I80" i="34" s="1"/>
  <c r="J80" i="34" s="1"/>
  <c r="K80" i="34" s="1"/>
  <c r="L80" i="34" s="1"/>
  <c r="M80" i="34" s="1"/>
  <c r="N80" i="34" s="1"/>
  <c r="O80" i="34" s="1"/>
  <c r="P80" i="34" s="1"/>
  <c r="Q80" i="34" s="1"/>
  <c r="R80" i="34" s="1"/>
  <c r="I69" i="34"/>
  <c r="J69" i="34" s="1"/>
  <c r="K69" i="34" s="1"/>
  <c r="L69" i="34" s="1"/>
  <c r="M69" i="34" s="1"/>
  <c r="N69" i="34" s="1"/>
  <c r="O69" i="34" s="1"/>
  <c r="P69" i="34" s="1"/>
  <c r="Q69" i="34" s="1"/>
  <c r="R69" i="34" s="1"/>
  <c r="H69" i="34"/>
  <c r="H57" i="34"/>
  <c r="I57" i="34" s="1"/>
  <c r="J57" i="34" s="1"/>
  <c r="K57" i="34" s="1"/>
  <c r="L57" i="34" s="1"/>
  <c r="M57" i="34" s="1"/>
  <c r="N57" i="34" s="1"/>
  <c r="O57" i="34" s="1"/>
  <c r="P57" i="34" s="1"/>
  <c r="Q57" i="34" s="1"/>
  <c r="R57" i="34" s="1"/>
  <c r="H58" i="34"/>
  <c r="I58" i="34"/>
  <c r="J58" i="34" s="1"/>
  <c r="K58" i="34" s="1"/>
  <c r="L58" i="34" s="1"/>
  <c r="M58" i="34" s="1"/>
  <c r="N58" i="34" s="1"/>
  <c r="O58" i="34" s="1"/>
  <c r="P58" i="34" s="1"/>
  <c r="Q58" i="34" s="1"/>
  <c r="R58" i="34" s="1"/>
  <c r="H59" i="34"/>
  <c r="I59" i="34" s="1"/>
  <c r="J59" i="34" s="1"/>
  <c r="K59" i="34" s="1"/>
  <c r="L59" i="34" s="1"/>
  <c r="M59" i="34" s="1"/>
  <c r="N59" i="34" s="1"/>
  <c r="O59" i="34" s="1"/>
  <c r="P59" i="34" s="1"/>
  <c r="Q59" i="34" s="1"/>
  <c r="R59" i="34" s="1"/>
  <c r="H60" i="34"/>
  <c r="I60" i="34" s="1"/>
  <c r="J60" i="34" s="1"/>
  <c r="K60" i="34" s="1"/>
  <c r="L60" i="34" s="1"/>
  <c r="M60" i="34" s="1"/>
  <c r="N60" i="34" s="1"/>
  <c r="O60" i="34" s="1"/>
  <c r="P60" i="34" s="1"/>
  <c r="Q60" i="34" s="1"/>
  <c r="R60" i="34" s="1"/>
  <c r="H61" i="34"/>
  <c r="I61" i="34" s="1"/>
  <c r="J61" i="34" s="1"/>
  <c r="K61" i="34" s="1"/>
  <c r="L61" i="34" s="1"/>
  <c r="M61" i="34" s="1"/>
  <c r="N61" i="34" s="1"/>
  <c r="O61" i="34" s="1"/>
  <c r="P61" i="34" s="1"/>
  <c r="Q61" i="34" s="1"/>
  <c r="R61" i="34" s="1"/>
  <c r="H62" i="34"/>
  <c r="I62" i="34" s="1"/>
  <c r="J62" i="34" s="1"/>
  <c r="K62" i="34" s="1"/>
  <c r="L62" i="34" s="1"/>
  <c r="M62" i="34" s="1"/>
  <c r="N62" i="34" s="1"/>
  <c r="O62" i="34" s="1"/>
  <c r="P62" i="34" s="1"/>
  <c r="Q62" i="34" s="1"/>
  <c r="R62" i="34" s="1"/>
  <c r="H63" i="34"/>
  <c r="I63" i="34" s="1"/>
  <c r="J63" i="34" s="1"/>
  <c r="K63" i="34" s="1"/>
  <c r="L63" i="34" s="1"/>
  <c r="M63" i="34" s="1"/>
  <c r="N63" i="34" s="1"/>
  <c r="O63" i="34" s="1"/>
  <c r="P63" i="34" s="1"/>
  <c r="Q63" i="34" s="1"/>
  <c r="R63" i="34" s="1"/>
  <c r="H64" i="34"/>
  <c r="I64" i="34" s="1"/>
  <c r="J64" i="34" s="1"/>
  <c r="K64" i="34" s="1"/>
  <c r="L64" i="34" s="1"/>
  <c r="M64" i="34" s="1"/>
  <c r="N64" i="34" s="1"/>
  <c r="O64" i="34" s="1"/>
  <c r="P64" i="34" s="1"/>
  <c r="Q64" i="34" s="1"/>
  <c r="R64" i="34" s="1"/>
  <c r="H65" i="34"/>
  <c r="I65" i="34" s="1"/>
  <c r="J65" i="34" s="1"/>
  <c r="K65" i="34" s="1"/>
  <c r="L65" i="34" s="1"/>
  <c r="M65" i="34" s="1"/>
  <c r="N65" i="34" s="1"/>
  <c r="O65" i="34" s="1"/>
  <c r="P65" i="34" s="1"/>
  <c r="Q65" i="34" s="1"/>
  <c r="R65" i="34" s="1"/>
  <c r="H66" i="34"/>
  <c r="I66" i="34"/>
  <c r="J66" i="34" s="1"/>
  <c r="K66" i="34" s="1"/>
  <c r="L66" i="34" s="1"/>
  <c r="M66" i="34" s="1"/>
  <c r="N66" i="34" s="1"/>
  <c r="O66" i="34" s="1"/>
  <c r="P66" i="34" s="1"/>
  <c r="Q66" i="34" s="1"/>
  <c r="R66" i="34" s="1"/>
  <c r="H67" i="34"/>
  <c r="I67" i="34" s="1"/>
  <c r="J67" i="34" s="1"/>
  <c r="K67" i="34" s="1"/>
  <c r="L67" i="34" s="1"/>
  <c r="M67" i="34" s="1"/>
  <c r="N67" i="34" s="1"/>
  <c r="O67" i="34" s="1"/>
  <c r="P67" i="34" s="1"/>
  <c r="Q67" i="34" s="1"/>
  <c r="R67" i="34" s="1"/>
  <c r="H56" i="34"/>
  <c r="I56" i="34" s="1"/>
  <c r="J56" i="34" s="1"/>
  <c r="K56" i="34" s="1"/>
  <c r="L56" i="34" s="1"/>
  <c r="M56" i="34" s="1"/>
  <c r="N56" i="34" s="1"/>
  <c r="O56" i="34" s="1"/>
  <c r="P56" i="34" s="1"/>
  <c r="Q56" i="34" s="1"/>
  <c r="R56" i="34" s="1"/>
  <c r="H81" i="50" l="1"/>
  <c r="H49" i="50"/>
  <c r="H23" i="50" s="1"/>
  <c r="H53" i="50"/>
  <c r="H27" i="50" s="1"/>
  <c r="H44" i="50"/>
  <c r="H18" i="50" s="1"/>
  <c r="H46" i="50"/>
  <c r="H20" i="50" s="1"/>
  <c r="H48" i="50"/>
  <c r="H22" i="50" s="1"/>
  <c r="H50" i="50"/>
  <c r="H24" i="50" s="1"/>
  <c r="H52" i="50"/>
  <c r="H26" i="50" s="1"/>
  <c r="H54" i="50"/>
  <c r="H28" i="50" s="1"/>
  <c r="H68" i="50"/>
  <c r="H45" i="50"/>
  <c r="H19" i="50" s="1"/>
  <c r="H47" i="50"/>
  <c r="H21" i="50" s="1"/>
  <c r="H51" i="50"/>
  <c r="H25" i="50" s="1"/>
  <c r="H55" i="50"/>
  <c r="H43" i="50"/>
  <c r="J72" i="40"/>
  <c r="J74" i="40"/>
  <c r="J79" i="40"/>
  <c r="J75" i="40"/>
  <c r="J80" i="40"/>
  <c r="J70" i="40"/>
  <c r="K71" i="40"/>
  <c r="J76" i="40"/>
  <c r="J78" i="40"/>
  <c r="I67" i="39"/>
  <c r="I64" i="39"/>
  <c r="I62" i="39"/>
  <c r="I61" i="39"/>
  <c r="I59" i="39"/>
  <c r="J56" i="39"/>
  <c r="J66" i="39"/>
  <c r="I65" i="39"/>
  <c r="I63" i="39"/>
  <c r="J58" i="39"/>
  <c r="I57" i="39"/>
  <c r="I93" i="37"/>
  <c r="J90" i="37"/>
  <c r="I89" i="37"/>
  <c r="J86" i="37"/>
  <c r="I85" i="37"/>
  <c r="I69" i="37"/>
  <c r="J69" i="37" s="1"/>
  <c r="K69" i="37" s="1"/>
  <c r="L69" i="37" s="1"/>
  <c r="M69" i="37" s="1"/>
  <c r="N69" i="37" s="1"/>
  <c r="O69" i="37" s="1"/>
  <c r="P69" i="37" s="1"/>
  <c r="Q69" i="37" s="1"/>
  <c r="R69" i="37" s="1"/>
  <c r="I82" i="37"/>
  <c r="J92" i="37"/>
  <c r="I91" i="37"/>
  <c r="J88" i="37"/>
  <c r="I87" i="37"/>
  <c r="J84" i="37"/>
  <c r="I83" i="37"/>
  <c r="I77" i="37"/>
  <c r="J77" i="37" s="1"/>
  <c r="K77" i="37" s="1"/>
  <c r="L77" i="37" s="1"/>
  <c r="M77" i="37" s="1"/>
  <c r="N77" i="37" s="1"/>
  <c r="O77" i="37" s="1"/>
  <c r="P77" i="37" s="1"/>
  <c r="Q77" i="37" s="1"/>
  <c r="R77" i="37" s="1"/>
  <c r="I73" i="37"/>
  <c r="J73" i="37" s="1"/>
  <c r="K73" i="37" s="1"/>
  <c r="L73" i="37" s="1"/>
  <c r="M73" i="37" s="1"/>
  <c r="N73" i="37" s="1"/>
  <c r="O73" i="37" s="1"/>
  <c r="P73" i="37" s="1"/>
  <c r="Q73" i="37" s="1"/>
  <c r="R73" i="37" s="1"/>
  <c r="J64" i="39"/>
  <c r="I60" i="39"/>
  <c r="J60" i="40"/>
  <c r="J56" i="40"/>
  <c r="J77" i="40"/>
  <c r="J69" i="40"/>
  <c r="J73" i="40"/>
  <c r="H42" i="50" l="1"/>
  <c r="H17" i="50"/>
  <c r="H16" i="50" s="1"/>
  <c r="K78" i="40"/>
  <c r="K76" i="40"/>
  <c r="L71" i="40"/>
  <c r="K70" i="40"/>
  <c r="K80" i="40"/>
  <c r="K75" i="40"/>
  <c r="K79" i="40"/>
  <c r="K74" i="40"/>
  <c r="K72" i="40"/>
  <c r="J60" i="39"/>
  <c r="J57" i="39"/>
  <c r="K58" i="39"/>
  <c r="J63" i="39"/>
  <c r="J65" i="39"/>
  <c r="K66" i="39"/>
  <c r="K56" i="39"/>
  <c r="J59" i="39"/>
  <c r="J61" i="39"/>
  <c r="J62" i="39"/>
  <c r="J67" i="39"/>
  <c r="J83" i="37"/>
  <c r="K84" i="37"/>
  <c r="J87" i="37"/>
  <c r="K88" i="37"/>
  <c r="J91" i="37"/>
  <c r="K92" i="37"/>
  <c r="J82" i="37"/>
  <c r="J85" i="37"/>
  <c r="K86" i="37"/>
  <c r="J89" i="37"/>
  <c r="K90" i="37"/>
  <c r="J93" i="37"/>
  <c r="K64" i="39"/>
  <c r="K56" i="40"/>
  <c r="K60" i="40"/>
  <c r="K73" i="40"/>
  <c r="K69" i="40"/>
  <c r="K77" i="40"/>
  <c r="H83" i="33"/>
  <c r="H84" i="33"/>
  <c r="H85" i="33"/>
  <c r="H86" i="33"/>
  <c r="I86" i="33" s="1"/>
  <c r="H87" i="33"/>
  <c r="H88" i="33"/>
  <c r="H89" i="33"/>
  <c r="H90" i="33"/>
  <c r="I90" i="33" s="1"/>
  <c r="H91" i="33"/>
  <c r="H92" i="33"/>
  <c r="H93" i="33"/>
  <c r="H82" i="33"/>
  <c r="H70" i="33"/>
  <c r="H71" i="33"/>
  <c r="H72" i="33"/>
  <c r="H73" i="33"/>
  <c r="H74" i="33"/>
  <c r="H75" i="33"/>
  <c r="H76" i="33"/>
  <c r="H77" i="33"/>
  <c r="I77" i="33"/>
  <c r="H78" i="33"/>
  <c r="H79" i="33"/>
  <c r="H80" i="33"/>
  <c r="H69" i="33"/>
  <c r="H57" i="33"/>
  <c r="H58" i="33"/>
  <c r="H59" i="33"/>
  <c r="H60" i="33"/>
  <c r="I60" i="33"/>
  <c r="H61" i="33"/>
  <c r="H62" i="33"/>
  <c r="H63" i="33"/>
  <c r="H64" i="33"/>
  <c r="I64" i="33" s="1"/>
  <c r="H65" i="33"/>
  <c r="H66" i="33"/>
  <c r="H67" i="33"/>
  <c r="H56" i="33"/>
  <c r="H83" i="32"/>
  <c r="I83" i="32" s="1"/>
  <c r="J83" i="32" s="1"/>
  <c r="K83" i="32" s="1"/>
  <c r="L83" i="32" s="1"/>
  <c r="M83" i="32" s="1"/>
  <c r="N83" i="32" s="1"/>
  <c r="O83" i="32" s="1"/>
  <c r="P83" i="32" s="1"/>
  <c r="Q83" i="32" s="1"/>
  <c r="R83" i="32" s="1"/>
  <c r="H84" i="32"/>
  <c r="I84" i="32"/>
  <c r="J84" i="32" s="1"/>
  <c r="K84" i="32" s="1"/>
  <c r="L84" i="32" s="1"/>
  <c r="M84" i="32" s="1"/>
  <c r="N84" i="32" s="1"/>
  <c r="O84" i="32" s="1"/>
  <c r="P84" i="32" s="1"/>
  <c r="Q84" i="32" s="1"/>
  <c r="R84" i="32" s="1"/>
  <c r="H85" i="32"/>
  <c r="I85" i="32" s="1"/>
  <c r="J85" i="32" s="1"/>
  <c r="K85" i="32" s="1"/>
  <c r="L85" i="32" s="1"/>
  <c r="M85" i="32" s="1"/>
  <c r="N85" i="32" s="1"/>
  <c r="O85" i="32" s="1"/>
  <c r="P85" i="32" s="1"/>
  <c r="Q85" i="32" s="1"/>
  <c r="R85" i="32" s="1"/>
  <c r="H86" i="32"/>
  <c r="I86" i="32" s="1"/>
  <c r="J86" i="32" s="1"/>
  <c r="K86" i="32" s="1"/>
  <c r="L86" i="32" s="1"/>
  <c r="M86" i="32" s="1"/>
  <c r="N86" i="32" s="1"/>
  <c r="O86" i="32" s="1"/>
  <c r="P86" i="32" s="1"/>
  <c r="Q86" i="32" s="1"/>
  <c r="R86" i="32" s="1"/>
  <c r="H87" i="32"/>
  <c r="I87" i="32" s="1"/>
  <c r="J87" i="32" s="1"/>
  <c r="K87" i="32" s="1"/>
  <c r="L87" i="32" s="1"/>
  <c r="M87" i="32" s="1"/>
  <c r="N87" i="32" s="1"/>
  <c r="O87" i="32" s="1"/>
  <c r="P87" i="32" s="1"/>
  <c r="Q87" i="32" s="1"/>
  <c r="R87" i="32" s="1"/>
  <c r="H88" i="32"/>
  <c r="I88" i="32" s="1"/>
  <c r="J88" i="32" s="1"/>
  <c r="K88" i="32" s="1"/>
  <c r="L88" i="32" s="1"/>
  <c r="M88" i="32" s="1"/>
  <c r="N88" i="32" s="1"/>
  <c r="O88" i="32" s="1"/>
  <c r="P88" i="32" s="1"/>
  <c r="Q88" i="32" s="1"/>
  <c r="R88" i="32" s="1"/>
  <c r="H89" i="32"/>
  <c r="I89" i="32" s="1"/>
  <c r="J89" i="32" s="1"/>
  <c r="K89" i="32" s="1"/>
  <c r="L89" i="32" s="1"/>
  <c r="M89" i="32" s="1"/>
  <c r="N89" i="32" s="1"/>
  <c r="O89" i="32" s="1"/>
  <c r="P89" i="32" s="1"/>
  <c r="Q89" i="32" s="1"/>
  <c r="R89" i="32" s="1"/>
  <c r="H90" i="32"/>
  <c r="I90" i="32" s="1"/>
  <c r="J90" i="32" s="1"/>
  <c r="K90" i="32" s="1"/>
  <c r="L90" i="32" s="1"/>
  <c r="M90" i="32" s="1"/>
  <c r="N90" i="32" s="1"/>
  <c r="O90" i="32" s="1"/>
  <c r="P90" i="32" s="1"/>
  <c r="Q90" i="32" s="1"/>
  <c r="R90" i="32" s="1"/>
  <c r="H91" i="32"/>
  <c r="I91" i="32" s="1"/>
  <c r="J91" i="32" s="1"/>
  <c r="K91" i="32" s="1"/>
  <c r="L91" i="32" s="1"/>
  <c r="M91" i="32" s="1"/>
  <c r="N91" i="32" s="1"/>
  <c r="O91" i="32" s="1"/>
  <c r="P91" i="32" s="1"/>
  <c r="Q91" i="32" s="1"/>
  <c r="R91" i="32" s="1"/>
  <c r="H92" i="32"/>
  <c r="I92" i="32"/>
  <c r="J92" i="32" s="1"/>
  <c r="K92" i="32" s="1"/>
  <c r="L92" i="32" s="1"/>
  <c r="M92" i="32" s="1"/>
  <c r="N92" i="32" s="1"/>
  <c r="O92" i="32" s="1"/>
  <c r="P92" i="32" s="1"/>
  <c r="Q92" i="32" s="1"/>
  <c r="R92" i="32" s="1"/>
  <c r="H93" i="32"/>
  <c r="I93" i="32" s="1"/>
  <c r="J93" i="32" s="1"/>
  <c r="K93" i="32" s="1"/>
  <c r="L93" i="32" s="1"/>
  <c r="M93" i="32" s="1"/>
  <c r="N93" i="32" s="1"/>
  <c r="O93" i="32" s="1"/>
  <c r="P93" i="32" s="1"/>
  <c r="Q93" i="32" s="1"/>
  <c r="R93" i="32" s="1"/>
  <c r="I82" i="32"/>
  <c r="J82" i="32" s="1"/>
  <c r="K82" i="32" s="1"/>
  <c r="L82" i="32" s="1"/>
  <c r="M82" i="32" s="1"/>
  <c r="N82" i="32" s="1"/>
  <c r="O82" i="32" s="1"/>
  <c r="P82" i="32" s="1"/>
  <c r="Q82" i="32" s="1"/>
  <c r="R82" i="32" s="1"/>
  <c r="H82" i="32"/>
  <c r="H70" i="32"/>
  <c r="I70" i="32" s="1"/>
  <c r="J70" i="32" s="1"/>
  <c r="K70" i="32" s="1"/>
  <c r="L70" i="32" s="1"/>
  <c r="M70" i="32" s="1"/>
  <c r="N70" i="32" s="1"/>
  <c r="O70" i="32" s="1"/>
  <c r="P70" i="32" s="1"/>
  <c r="Q70" i="32" s="1"/>
  <c r="R70" i="32" s="1"/>
  <c r="H71" i="32"/>
  <c r="I71" i="32" s="1"/>
  <c r="J71" i="32" s="1"/>
  <c r="K71" i="32" s="1"/>
  <c r="L71" i="32" s="1"/>
  <c r="M71" i="32" s="1"/>
  <c r="N71" i="32" s="1"/>
  <c r="O71" i="32" s="1"/>
  <c r="P71" i="32" s="1"/>
  <c r="Q71" i="32" s="1"/>
  <c r="R71" i="32" s="1"/>
  <c r="H72" i="32"/>
  <c r="I72" i="32" s="1"/>
  <c r="J72" i="32" s="1"/>
  <c r="K72" i="32" s="1"/>
  <c r="L72" i="32" s="1"/>
  <c r="M72" i="32" s="1"/>
  <c r="N72" i="32" s="1"/>
  <c r="O72" i="32" s="1"/>
  <c r="P72" i="32" s="1"/>
  <c r="Q72" i="32" s="1"/>
  <c r="R72" i="32" s="1"/>
  <c r="H73" i="32"/>
  <c r="I73" i="32" s="1"/>
  <c r="J73" i="32" s="1"/>
  <c r="K73" i="32" s="1"/>
  <c r="L73" i="32" s="1"/>
  <c r="M73" i="32" s="1"/>
  <c r="N73" i="32" s="1"/>
  <c r="O73" i="32" s="1"/>
  <c r="P73" i="32" s="1"/>
  <c r="Q73" i="32" s="1"/>
  <c r="R73" i="32" s="1"/>
  <c r="H74" i="32"/>
  <c r="I74" i="32" s="1"/>
  <c r="J74" i="32" s="1"/>
  <c r="K74" i="32" s="1"/>
  <c r="L74" i="32" s="1"/>
  <c r="M74" i="32" s="1"/>
  <c r="N74" i="32" s="1"/>
  <c r="O74" i="32" s="1"/>
  <c r="P74" i="32" s="1"/>
  <c r="Q74" i="32" s="1"/>
  <c r="R74" i="32" s="1"/>
  <c r="H75" i="32"/>
  <c r="I75" i="32" s="1"/>
  <c r="J75" i="32" s="1"/>
  <c r="K75" i="32" s="1"/>
  <c r="L75" i="32" s="1"/>
  <c r="M75" i="32" s="1"/>
  <c r="N75" i="32" s="1"/>
  <c r="O75" i="32" s="1"/>
  <c r="P75" i="32" s="1"/>
  <c r="Q75" i="32" s="1"/>
  <c r="R75" i="32" s="1"/>
  <c r="H76" i="32"/>
  <c r="I76" i="32" s="1"/>
  <c r="J76" i="32" s="1"/>
  <c r="K76" i="32" s="1"/>
  <c r="L76" i="32" s="1"/>
  <c r="M76" i="32" s="1"/>
  <c r="N76" i="32" s="1"/>
  <c r="O76" i="32" s="1"/>
  <c r="P76" i="32" s="1"/>
  <c r="Q76" i="32" s="1"/>
  <c r="R76" i="32" s="1"/>
  <c r="H77" i="32"/>
  <c r="I77" i="32" s="1"/>
  <c r="J77" i="32" s="1"/>
  <c r="K77" i="32" s="1"/>
  <c r="L77" i="32" s="1"/>
  <c r="M77" i="32" s="1"/>
  <c r="N77" i="32" s="1"/>
  <c r="O77" i="32" s="1"/>
  <c r="P77" i="32" s="1"/>
  <c r="Q77" i="32" s="1"/>
  <c r="R77" i="32" s="1"/>
  <c r="H78" i="32"/>
  <c r="I78" i="32" s="1"/>
  <c r="J78" i="32" s="1"/>
  <c r="K78" i="32" s="1"/>
  <c r="L78" i="32" s="1"/>
  <c r="M78" i="32" s="1"/>
  <c r="N78" i="32" s="1"/>
  <c r="O78" i="32" s="1"/>
  <c r="P78" i="32" s="1"/>
  <c r="Q78" i="32" s="1"/>
  <c r="R78" i="32" s="1"/>
  <c r="H79" i="32"/>
  <c r="I79" i="32"/>
  <c r="J79" i="32" s="1"/>
  <c r="K79" i="32" s="1"/>
  <c r="L79" i="32" s="1"/>
  <c r="M79" i="32" s="1"/>
  <c r="N79" i="32" s="1"/>
  <c r="O79" i="32" s="1"/>
  <c r="P79" i="32" s="1"/>
  <c r="Q79" i="32" s="1"/>
  <c r="R79" i="32" s="1"/>
  <c r="H80" i="32"/>
  <c r="I80" i="32" s="1"/>
  <c r="J80" i="32"/>
  <c r="K80" i="32" s="1"/>
  <c r="L80" i="32" s="1"/>
  <c r="M80" i="32" s="1"/>
  <c r="N80" i="32" s="1"/>
  <c r="O80" i="32" s="1"/>
  <c r="P80" i="32" s="1"/>
  <c r="Q80" i="32" s="1"/>
  <c r="R80" i="32" s="1"/>
  <c r="H69" i="32"/>
  <c r="I69" i="32" s="1"/>
  <c r="J69" i="32" s="1"/>
  <c r="K69" i="32" s="1"/>
  <c r="L69" i="32" s="1"/>
  <c r="M69" i="32" s="1"/>
  <c r="N69" i="32" s="1"/>
  <c r="O69" i="32" s="1"/>
  <c r="P69" i="32" s="1"/>
  <c r="Q69" i="32" s="1"/>
  <c r="R69" i="32" s="1"/>
  <c r="H57" i="32"/>
  <c r="I57" i="32" s="1"/>
  <c r="J57" i="32" s="1"/>
  <c r="K57" i="32" s="1"/>
  <c r="L57" i="32" s="1"/>
  <c r="M57" i="32" s="1"/>
  <c r="N57" i="32" s="1"/>
  <c r="O57" i="32" s="1"/>
  <c r="P57" i="32" s="1"/>
  <c r="Q57" i="32" s="1"/>
  <c r="R57" i="32" s="1"/>
  <c r="H58" i="32"/>
  <c r="I58" i="32"/>
  <c r="J58" i="32" s="1"/>
  <c r="K58" i="32" s="1"/>
  <c r="L58" i="32" s="1"/>
  <c r="M58" i="32" s="1"/>
  <c r="N58" i="32" s="1"/>
  <c r="O58" i="32" s="1"/>
  <c r="P58" i="32" s="1"/>
  <c r="Q58" i="32" s="1"/>
  <c r="R58" i="32" s="1"/>
  <c r="H59" i="32"/>
  <c r="I59" i="32" s="1"/>
  <c r="J59" i="32" s="1"/>
  <c r="K59" i="32" s="1"/>
  <c r="L59" i="32" s="1"/>
  <c r="M59" i="32" s="1"/>
  <c r="N59" i="32" s="1"/>
  <c r="O59" i="32" s="1"/>
  <c r="P59" i="32" s="1"/>
  <c r="Q59" i="32" s="1"/>
  <c r="R59" i="32" s="1"/>
  <c r="H60" i="32"/>
  <c r="I60" i="32" s="1"/>
  <c r="J60" i="32" s="1"/>
  <c r="K60" i="32" s="1"/>
  <c r="L60" i="32" s="1"/>
  <c r="M60" i="32" s="1"/>
  <c r="N60" i="32" s="1"/>
  <c r="O60" i="32" s="1"/>
  <c r="P60" i="32" s="1"/>
  <c r="Q60" i="32" s="1"/>
  <c r="R60" i="32" s="1"/>
  <c r="H61" i="32"/>
  <c r="I61" i="32" s="1"/>
  <c r="J61" i="32" s="1"/>
  <c r="K61" i="32" s="1"/>
  <c r="L61" i="32" s="1"/>
  <c r="M61" i="32" s="1"/>
  <c r="N61" i="32" s="1"/>
  <c r="O61" i="32" s="1"/>
  <c r="P61" i="32" s="1"/>
  <c r="Q61" i="32" s="1"/>
  <c r="R61" i="32" s="1"/>
  <c r="H62" i="32"/>
  <c r="I62" i="32" s="1"/>
  <c r="J62" i="32" s="1"/>
  <c r="K62" i="32" s="1"/>
  <c r="L62" i="32" s="1"/>
  <c r="M62" i="32" s="1"/>
  <c r="N62" i="32" s="1"/>
  <c r="O62" i="32" s="1"/>
  <c r="P62" i="32" s="1"/>
  <c r="Q62" i="32" s="1"/>
  <c r="R62" i="32" s="1"/>
  <c r="H63" i="32"/>
  <c r="I63" i="32" s="1"/>
  <c r="J63" i="32" s="1"/>
  <c r="K63" i="32" s="1"/>
  <c r="L63" i="32" s="1"/>
  <c r="M63" i="32" s="1"/>
  <c r="N63" i="32" s="1"/>
  <c r="O63" i="32" s="1"/>
  <c r="P63" i="32" s="1"/>
  <c r="Q63" i="32" s="1"/>
  <c r="R63" i="32" s="1"/>
  <c r="H64" i="32"/>
  <c r="I64" i="32" s="1"/>
  <c r="J64" i="32" s="1"/>
  <c r="K64" i="32" s="1"/>
  <c r="L64" i="32" s="1"/>
  <c r="M64" i="32" s="1"/>
  <c r="N64" i="32" s="1"/>
  <c r="O64" i="32" s="1"/>
  <c r="P64" i="32" s="1"/>
  <c r="Q64" i="32" s="1"/>
  <c r="R64" i="32" s="1"/>
  <c r="H65" i="32"/>
  <c r="I65" i="32" s="1"/>
  <c r="J65" i="32" s="1"/>
  <c r="K65" i="32" s="1"/>
  <c r="L65" i="32" s="1"/>
  <c r="M65" i="32" s="1"/>
  <c r="N65" i="32" s="1"/>
  <c r="O65" i="32" s="1"/>
  <c r="P65" i="32" s="1"/>
  <c r="Q65" i="32" s="1"/>
  <c r="R65" i="32" s="1"/>
  <c r="H66" i="32"/>
  <c r="I66" i="32"/>
  <c r="J66" i="32" s="1"/>
  <c r="K66" i="32" s="1"/>
  <c r="L66" i="32" s="1"/>
  <c r="M66" i="32" s="1"/>
  <c r="N66" i="32" s="1"/>
  <c r="O66" i="32" s="1"/>
  <c r="P66" i="32" s="1"/>
  <c r="Q66" i="32" s="1"/>
  <c r="R66" i="32" s="1"/>
  <c r="H67" i="32"/>
  <c r="I67" i="32" s="1"/>
  <c r="J67" i="32" s="1"/>
  <c r="K67" i="32" s="1"/>
  <c r="L67" i="32" s="1"/>
  <c r="M67" i="32" s="1"/>
  <c r="N67" i="32"/>
  <c r="O67" i="32" s="1"/>
  <c r="P67" i="32" s="1"/>
  <c r="Q67" i="32" s="1"/>
  <c r="R67" i="32" s="1"/>
  <c r="H56" i="32"/>
  <c r="I56" i="32" s="1"/>
  <c r="J56" i="32" s="1"/>
  <c r="K56" i="32" s="1"/>
  <c r="L56" i="32" s="1"/>
  <c r="M56" i="32" s="1"/>
  <c r="N56" i="32" s="1"/>
  <c r="O56" i="32" s="1"/>
  <c r="P56" i="32" s="1"/>
  <c r="Q56" i="32" s="1"/>
  <c r="R56" i="32" s="1"/>
  <c r="H83" i="31"/>
  <c r="H84" i="31"/>
  <c r="H85" i="31"/>
  <c r="H86" i="31"/>
  <c r="H87" i="31"/>
  <c r="I87" i="31"/>
  <c r="H88" i="31"/>
  <c r="H89" i="31"/>
  <c r="H90" i="31"/>
  <c r="H91" i="31"/>
  <c r="H92" i="31"/>
  <c r="H93" i="31"/>
  <c r="H82" i="31"/>
  <c r="H70" i="31"/>
  <c r="H71" i="31"/>
  <c r="H72" i="31"/>
  <c r="H73" i="31"/>
  <c r="H74" i="31"/>
  <c r="H75" i="31"/>
  <c r="H76" i="31"/>
  <c r="H77" i="31"/>
  <c r="H78" i="31"/>
  <c r="H79" i="31"/>
  <c r="H80" i="31"/>
  <c r="H69" i="31"/>
  <c r="H57" i="31"/>
  <c r="H58" i="31"/>
  <c r="H59" i="31"/>
  <c r="H60" i="31"/>
  <c r="H61" i="31"/>
  <c r="H62" i="31"/>
  <c r="I62" i="31" s="1"/>
  <c r="H63" i="31"/>
  <c r="H64" i="31"/>
  <c r="I64" i="31"/>
  <c r="H65" i="31"/>
  <c r="H66" i="31"/>
  <c r="I66" i="31"/>
  <c r="H67" i="31"/>
  <c r="H56" i="31"/>
  <c r="H10" i="50" l="1"/>
  <c r="H15" i="50"/>
  <c r="H436" i="50" s="1"/>
  <c r="H327" i="50"/>
  <c r="H342" i="50"/>
  <c r="H343" i="50" s="1"/>
  <c r="L72" i="40"/>
  <c r="L74" i="40"/>
  <c r="L75" i="40"/>
  <c r="L80" i="40"/>
  <c r="L70" i="40"/>
  <c r="M71" i="40"/>
  <c r="L76" i="40"/>
  <c r="L78" i="40"/>
  <c r="L79" i="40"/>
  <c r="K67" i="39"/>
  <c r="K62" i="39"/>
  <c r="K61" i="39"/>
  <c r="K59" i="39"/>
  <c r="L56" i="39"/>
  <c r="L66" i="39"/>
  <c r="K65" i="39"/>
  <c r="K63" i="39"/>
  <c r="L58" i="39"/>
  <c r="K57" i="39"/>
  <c r="K60" i="39"/>
  <c r="I56" i="31"/>
  <c r="I65" i="31"/>
  <c r="I63" i="31"/>
  <c r="I60" i="31"/>
  <c r="I58" i="31"/>
  <c r="I57" i="31"/>
  <c r="I80" i="31"/>
  <c r="I78" i="31"/>
  <c r="I76" i="31"/>
  <c r="I74" i="31"/>
  <c r="I72" i="31"/>
  <c r="I71" i="31"/>
  <c r="I82" i="31"/>
  <c r="I92" i="31"/>
  <c r="I90" i="31"/>
  <c r="I88" i="31"/>
  <c r="I85" i="31"/>
  <c r="I83" i="31"/>
  <c r="I67" i="31"/>
  <c r="J66" i="31"/>
  <c r="J64" i="31"/>
  <c r="J62" i="31"/>
  <c r="I61" i="31"/>
  <c r="I59" i="31"/>
  <c r="I69" i="31"/>
  <c r="I79" i="31"/>
  <c r="I77" i="31"/>
  <c r="I75" i="31"/>
  <c r="I73" i="31"/>
  <c r="I70" i="31"/>
  <c r="I93" i="31"/>
  <c r="I91" i="31"/>
  <c r="I89" i="31"/>
  <c r="J87" i="31"/>
  <c r="I86" i="31"/>
  <c r="I84" i="31"/>
  <c r="I56" i="2"/>
  <c r="I66" i="2"/>
  <c r="I60" i="2"/>
  <c r="I58" i="2"/>
  <c r="I90" i="2"/>
  <c r="I90" i="50" s="1"/>
  <c r="I88" i="2"/>
  <c r="I88" i="50" s="1"/>
  <c r="I64" i="2"/>
  <c r="I62" i="2"/>
  <c r="I82" i="2"/>
  <c r="I92" i="2"/>
  <c r="I92" i="50" s="1"/>
  <c r="I86" i="2"/>
  <c r="I86" i="50" s="1"/>
  <c r="I84" i="2"/>
  <c r="I84" i="50" s="1"/>
  <c r="I69" i="2"/>
  <c r="I79" i="2"/>
  <c r="I79" i="50" s="1"/>
  <c r="I77" i="2"/>
  <c r="I77" i="50" s="1"/>
  <c r="I75" i="2"/>
  <c r="I75" i="50" s="1"/>
  <c r="I73" i="2"/>
  <c r="I73" i="50" s="1"/>
  <c r="I71" i="2"/>
  <c r="I71" i="50" s="1"/>
  <c r="I67" i="33"/>
  <c r="I67" i="2"/>
  <c r="J64" i="33"/>
  <c r="I63" i="33"/>
  <c r="I63" i="2"/>
  <c r="J60" i="33"/>
  <c r="I59" i="33"/>
  <c r="I59" i="2"/>
  <c r="I93" i="33"/>
  <c r="I93" i="2"/>
  <c r="I93" i="50" s="1"/>
  <c r="J90" i="33"/>
  <c r="I89" i="33"/>
  <c r="I89" i="2"/>
  <c r="I89" i="50" s="1"/>
  <c r="J86" i="33"/>
  <c r="I85" i="33"/>
  <c r="I85" i="2"/>
  <c r="I85" i="50" s="1"/>
  <c r="I56" i="33"/>
  <c r="I66" i="33"/>
  <c r="I65" i="33"/>
  <c r="I65" i="2"/>
  <c r="I62" i="33"/>
  <c r="I61" i="33"/>
  <c r="I61" i="2"/>
  <c r="I58" i="33"/>
  <c r="I57" i="33"/>
  <c r="I57" i="2"/>
  <c r="I73" i="33"/>
  <c r="J73" i="33" s="1"/>
  <c r="I82" i="33"/>
  <c r="I92" i="33"/>
  <c r="I91" i="33"/>
  <c r="I91" i="2"/>
  <c r="I91" i="50" s="1"/>
  <c r="I88" i="33"/>
  <c r="I87" i="33"/>
  <c r="I87" i="2"/>
  <c r="I87" i="50" s="1"/>
  <c r="I84" i="33"/>
  <c r="I83" i="33"/>
  <c r="I83" i="2"/>
  <c r="I83" i="50" s="1"/>
  <c r="I80" i="33"/>
  <c r="I80" i="2"/>
  <c r="I80" i="50" s="1"/>
  <c r="J77" i="33"/>
  <c r="I76" i="33"/>
  <c r="I76" i="2"/>
  <c r="I76" i="50" s="1"/>
  <c r="I72" i="33"/>
  <c r="I72" i="2"/>
  <c r="I72" i="50" s="1"/>
  <c r="I69" i="33"/>
  <c r="I79" i="33"/>
  <c r="I78" i="33"/>
  <c r="I78" i="2"/>
  <c r="I78" i="50" s="1"/>
  <c r="I75" i="33"/>
  <c r="I74" i="33"/>
  <c r="I74" i="2"/>
  <c r="I74" i="50" s="1"/>
  <c r="I71" i="33"/>
  <c r="I70" i="33"/>
  <c r="I70" i="2"/>
  <c r="I70" i="50" s="1"/>
  <c r="K93" i="37"/>
  <c r="L90" i="37"/>
  <c r="K89" i="37"/>
  <c r="K85" i="37"/>
  <c r="K82" i="37"/>
  <c r="L92" i="37"/>
  <c r="K91" i="37"/>
  <c r="L88" i="37"/>
  <c r="K87" i="37"/>
  <c r="K83" i="37"/>
  <c r="L86" i="37"/>
  <c r="L84" i="37"/>
  <c r="L64" i="39"/>
  <c r="L60" i="40"/>
  <c r="L56" i="40"/>
  <c r="L77" i="40"/>
  <c r="L69" i="40"/>
  <c r="L73" i="40"/>
  <c r="I83" i="30"/>
  <c r="J83" i="30" s="1"/>
  <c r="K83" i="30" s="1"/>
  <c r="L83" i="30" s="1"/>
  <c r="M83" i="30" s="1"/>
  <c r="N83" i="30" s="1"/>
  <c r="O83" i="30" s="1"/>
  <c r="P83" i="30" s="1"/>
  <c r="Q83" i="30" s="1"/>
  <c r="R83" i="30" s="1"/>
  <c r="I84" i="30"/>
  <c r="J84" i="30" s="1"/>
  <c r="K84" i="30" s="1"/>
  <c r="L84" i="30" s="1"/>
  <c r="M84" i="30" s="1"/>
  <c r="N84" i="30" s="1"/>
  <c r="O84" i="30" s="1"/>
  <c r="P84" i="30" s="1"/>
  <c r="Q84" i="30" s="1"/>
  <c r="R84" i="30" s="1"/>
  <c r="I85" i="30"/>
  <c r="J85" i="30" s="1"/>
  <c r="K85" i="30" s="1"/>
  <c r="L85" i="30" s="1"/>
  <c r="M85" i="30" s="1"/>
  <c r="N85" i="30" s="1"/>
  <c r="O85" i="30" s="1"/>
  <c r="P85" i="30" s="1"/>
  <c r="Q85" i="30" s="1"/>
  <c r="R85" i="30" s="1"/>
  <c r="I86" i="30"/>
  <c r="J86" i="30" s="1"/>
  <c r="K86" i="30" s="1"/>
  <c r="L86" i="30" s="1"/>
  <c r="M86" i="30" s="1"/>
  <c r="N86" i="30" s="1"/>
  <c r="O86" i="30" s="1"/>
  <c r="P86" i="30" s="1"/>
  <c r="Q86" i="30" s="1"/>
  <c r="R86" i="30" s="1"/>
  <c r="I87" i="30"/>
  <c r="J87" i="30" s="1"/>
  <c r="K87" i="30" s="1"/>
  <c r="L87" i="30" s="1"/>
  <c r="M87" i="30" s="1"/>
  <c r="N87" i="30" s="1"/>
  <c r="O87" i="30" s="1"/>
  <c r="P87" i="30" s="1"/>
  <c r="Q87" i="30" s="1"/>
  <c r="R87" i="30" s="1"/>
  <c r="I88" i="30"/>
  <c r="J88" i="30" s="1"/>
  <c r="K88" i="30" s="1"/>
  <c r="L88" i="30" s="1"/>
  <c r="M88" i="30" s="1"/>
  <c r="N88" i="30" s="1"/>
  <c r="O88" i="30" s="1"/>
  <c r="P88" i="30" s="1"/>
  <c r="Q88" i="30" s="1"/>
  <c r="R88" i="30" s="1"/>
  <c r="I89" i="30"/>
  <c r="J89" i="30" s="1"/>
  <c r="K89" i="30" s="1"/>
  <c r="L89" i="30" s="1"/>
  <c r="M89" i="30" s="1"/>
  <c r="N89" i="30" s="1"/>
  <c r="O89" i="30" s="1"/>
  <c r="P89" i="30" s="1"/>
  <c r="Q89" i="30" s="1"/>
  <c r="R89" i="30" s="1"/>
  <c r="I90" i="30"/>
  <c r="J90" i="30" s="1"/>
  <c r="K90" i="30" s="1"/>
  <c r="L90" i="30" s="1"/>
  <c r="M90" i="30" s="1"/>
  <c r="N90" i="30" s="1"/>
  <c r="O90" i="30" s="1"/>
  <c r="P90" i="30" s="1"/>
  <c r="Q90" i="30" s="1"/>
  <c r="R90" i="30" s="1"/>
  <c r="I91" i="30"/>
  <c r="J91" i="30" s="1"/>
  <c r="K91" i="30" s="1"/>
  <c r="L91" i="30" s="1"/>
  <c r="M91" i="30" s="1"/>
  <c r="N91" i="30" s="1"/>
  <c r="O91" i="30" s="1"/>
  <c r="P91" i="30" s="1"/>
  <c r="Q91" i="30" s="1"/>
  <c r="R91" i="30" s="1"/>
  <c r="I92" i="30"/>
  <c r="J92" i="30" s="1"/>
  <c r="K92" i="30" s="1"/>
  <c r="L92" i="30" s="1"/>
  <c r="M92" i="30" s="1"/>
  <c r="N92" i="30" s="1"/>
  <c r="O92" i="30" s="1"/>
  <c r="P92" i="30" s="1"/>
  <c r="Q92" i="30" s="1"/>
  <c r="R92" i="30" s="1"/>
  <c r="I93" i="30"/>
  <c r="J93" i="30" s="1"/>
  <c r="K93" i="30" s="1"/>
  <c r="L93" i="30" s="1"/>
  <c r="M93" i="30" s="1"/>
  <c r="N93" i="30" s="1"/>
  <c r="O93" i="30" s="1"/>
  <c r="P93" i="30" s="1"/>
  <c r="Q93" i="30" s="1"/>
  <c r="R93" i="30" s="1"/>
  <c r="I82" i="30"/>
  <c r="J82" i="30" s="1"/>
  <c r="K82" i="30" s="1"/>
  <c r="L82" i="30" s="1"/>
  <c r="M82" i="30" s="1"/>
  <c r="N82" i="30" s="1"/>
  <c r="O82" i="30" s="1"/>
  <c r="P82" i="30" s="1"/>
  <c r="Q82" i="30" s="1"/>
  <c r="R82" i="30" s="1"/>
  <c r="I70" i="30"/>
  <c r="J70" i="30" s="1"/>
  <c r="K70" i="30" s="1"/>
  <c r="L70" i="30" s="1"/>
  <c r="M70" i="30" s="1"/>
  <c r="N70" i="30" s="1"/>
  <c r="O70" i="30" s="1"/>
  <c r="P70" i="30" s="1"/>
  <c r="Q70" i="30" s="1"/>
  <c r="R70" i="30" s="1"/>
  <c r="I71" i="30"/>
  <c r="J71" i="30" s="1"/>
  <c r="K71" i="30" s="1"/>
  <c r="L71" i="30" s="1"/>
  <c r="M71" i="30" s="1"/>
  <c r="N71" i="30" s="1"/>
  <c r="O71" i="30" s="1"/>
  <c r="P71" i="30" s="1"/>
  <c r="Q71" i="30" s="1"/>
  <c r="R71" i="30" s="1"/>
  <c r="I72" i="30"/>
  <c r="J72" i="30" s="1"/>
  <c r="K72" i="30" s="1"/>
  <c r="L72" i="30" s="1"/>
  <c r="M72" i="30" s="1"/>
  <c r="N72" i="30" s="1"/>
  <c r="O72" i="30" s="1"/>
  <c r="P72" i="30" s="1"/>
  <c r="Q72" i="30" s="1"/>
  <c r="R72" i="30" s="1"/>
  <c r="I73" i="30"/>
  <c r="J73" i="30" s="1"/>
  <c r="K73" i="30" s="1"/>
  <c r="L73" i="30" s="1"/>
  <c r="M73" i="30" s="1"/>
  <c r="N73" i="30" s="1"/>
  <c r="O73" i="30" s="1"/>
  <c r="P73" i="30" s="1"/>
  <c r="Q73" i="30" s="1"/>
  <c r="R73" i="30" s="1"/>
  <c r="I74" i="30"/>
  <c r="J74" i="30" s="1"/>
  <c r="K74" i="30" s="1"/>
  <c r="L74" i="30" s="1"/>
  <c r="M74" i="30" s="1"/>
  <c r="N74" i="30" s="1"/>
  <c r="O74" i="30" s="1"/>
  <c r="P74" i="30" s="1"/>
  <c r="Q74" i="30" s="1"/>
  <c r="R74" i="30" s="1"/>
  <c r="I75" i="30"/>
  <c r="J75" i="30" s="1"/>
  <c r="K75" i="30" s="1"/>
  <c r="L75" i="30" s="1"/>
  <c r="M75" i="30" s="1"/>
  <c r="N75" i="30" s="1"/>
  <c r="O75" i="30" s="1"/>
  <c r="P75" i="30" s="1"/>
  <c r="Q75" i="30" s="1"/>
  <c r="R75" i="30" s="1"/>
  <c r="I76" i="30"/>
  <c r="J76" i="30" s="1"/>
  <c r="K76" i="30" s="1"/>
  <c r="L76" i="30" s="1"/>
  <c r="M76" i="30" s="1"/>
  <c r="N76" i="30" s="1"/>
  <c r="O76" i="30" s="1"/>
  <c r="P76" i="30" s="1"/>
  <c r="Q76" i="30" s="1"/>
  <c r="R76" i="30" s="1"/>
  <c r="I77" i="30"/>
  <c r="J77" i="30" s="1"/>
  <c r="K77" i="30" s="1"/>
  <c r="L77" i="30" s="1"/>
  <c r="M77" i="30" s="1"/>
  <c r="N77" i="30" s="1"/>
  <c r="O77" i="30" s="1"/>
  <c r="P77" i="30" s="1"/>
  <c r="Q77" i="30" s="1"/>
  <c r="R77" i="30" s="1"/>
  <c r="I78" i="30"/>
  <c r="J78" i="30" s="1"/>
  <c r="K78" i="30" s="1"/>
  <c r="L78" i="30" s="1"/>
  <c r="M78" i="30" s="1"/>
  <c r="N78" i="30" s="1"/>
  <c r="O78" i="30" s="1"/>
  <c r="P78" i="30" s="1"/>
  <c r="Q78" i="30" s="1"/>
  <c r="R78" i="30" s="1"/>
  <c r="I79" i="30"/>
  <c r="J79" i="30" s="1"/>
  <c r="K79" i="30" s="1"/>
  <c r="L79" i="30" s="1"/>
  <c r="M79" i="30" s="1"/>
  <c r="N79" i="30" s="1"/>
  <c r="O79" i="30" s="1"/>
  <c r="P79" i="30" s="1"/>
  <c r="Q79" i="30" s="1"/>
  <c r="R79" i="30" s="1"/>
  <c r="I80" i="30"/>
  <c r="J80" i="30" s="1"/>
  <c r="K80" i="30" s="1"/>
  <c r="L80" i="30" s="1"/>
  <c r="M80" i="30" s="1"/>
  <c r="N80" i="30" s="1"/>
  <c r="O80" i="30" s="1"/>
  <c r="P80" i="30" s="1"/>
  <c r="Q80" i="30" s="1"/>
  <c r="R80" i="30" s="1"/>
  <c r="I69" i="30"/>
  <c r="J69" i="30" s="1"/>
  <c r="K69" i="30" s="1"/>
  <c r="L69" i="30" s="1"/>
  <c r="M69" i="30" s="1"/>
  <c r="N69" i="30" s="1"/>
  <c r="O69" i="30" s="1"/>
  <c r="P69" i="30" s="1"/>
  <c r="Q69" i="30" s="1"/>
  <c r="R69" i="30" s="1"/>
  <c r="I57" i="30"/>
  <c r="J57" i="30" s="1"/>
  <c r="K57" i="30" s="1"/>
  <c r="L57" i="30" s="1"/>
  <c r="M57" i="30" s="1"/>
  <c r="N57" i="30" s="1"/>
  <c r="O57" i="30" s="1"/>
  <c r="P57" i="30" s="1"/>
  <c r="Q57" i="30" s="1"/>
  <c r="R57" i="30" s="1"/>
  <c r="I58" i="30"/>
  <c r="J58" i="30" s="1"/>
  <c r="K58" i="30" s="1"/>
  <c r="L58" i="30" s="1"/>
  <c r="M58" i="30" s="1"/>
  <c r="N58" i="30" s="1"/>
  <c r="O58" i="30" s="1"/>
  <c r="P58" i="30" s="1"/>
  <c r="Q58" i="30" s="1"/>
  <c r="R58" i="30" s="1"/>
  <c r="I59" i="30"/>
  <c r="J59" i="30" s="1"/>
  <c r="K59" i="30" s="1"/>
  <c r="L59" i="30" s="1"/>
  <c r="M59" i="30" s="1"/>
  <c r="N59" i="30" s="1"/>
  <c r="O59" i="30" s="1"/>
  <c r="P59" i="30" s="1"/>
  <c r="Q59" i="30" s="1"/>
  <c r="R59" i="30" s="1"/>
  <c r="I60" i="30"/>
  <c r="J60" i="30" s="1"/>
  <c r="K60" i="30" s="1"/>
  <c r="L60" i="30" s="1"/>
  <c r="M60" i="30" s="1"/>
  <c r="N60" i="30" s="1"/>
  <c r="O60" i="30" s="1"/>
  <c r="P60" i="30" s="1"/>
  <c r="Q60" i="30" s="1"/>
  <c r="R60" i="30" s="1"/>
  <c r="I61" i="30"/>
  <c r="J61" i="30" s="1"/>
  <c r="K61" i="30" s="1"/>
  <c r="L61" i="30" s="1"/>
  <c r="M61" i="30" s="1"/>
  <c r="N61" i="30" s="1"/>
  <c r="O61" i="30" s="1"/>
  <c r="P61" i="30" s="1"/>
  <c r="Q61" i="30" s="1"/>
  <c r="R61" i="30" s="1"/>
  <c r="I62" i="30"/>
  <c r="J62" i="30" s="1"/>
  <c r="K62" i="30" s="1"/>
  <c r="L62" i="30" s="1"/>
  <c r="M62" i="30" s="1"/>
  <c r="N62" i="30" s="1"/>
  <c r="O62" i="30" s="1"/>
  <c r="P62" i="30" s="1"/>
  <c r="Q62" i="30" s="1"/>
  <c r="R62" i="30" s="1"/>
  <c r="I63" i="30"/>
  <c r="J63" i="30" s="1"/>
  <c r="K63" i="30" s="1"/>
  <c r="L63" i="30" s="1"/>
  <c r="M63" i="30" s="1"/>
  <c r="N63" i="30" s="1"/>
  <c r="O63" i="30" s="1"/>
  <c r="P63" i="30" s="1"/>
  <c r="Q63" i="30" s="1"/>
  <c r="R63" i="30" s="1"/>
  <c r="I64" i="30"/>
  <c r="J64" i="30" s="1"/>
  <c r="K64" i="30" s="1"/>
  <c r="L64" i="30" s="1"/>
  <c r="M64" i="30" s="1"/>
  <c r="N64" i="30" s="1"/>
  <c r="O64" i="30" s="1"/>
  <c r="P64" i="30" s="1"/>
  <c r="Q64" i="30" s="1"/>
  <c r="R64" i="30" s="1"/>
  <c r="I65" i="30"/>
  <c r="J65" i="30" s="1"/>
  <c r="K65" i="30" s="1"/>
  <c r="L65" i="30" s="1"/>
  <c r="M65" i="30" s="1"/>
  <c r="N65" i="30" s="1"/>
  <c r="O65" i="30" s="1"/>
  <c r="P65" i="30" s="1"/>
  <c r="Q65" i="30" s="1"/>
  <c r="R65" i="30" s="1"/>
  <c r="I66" i="30"/>
  <c r="J66" i="30" s="1"/>
  <c r="K66" i="30" s="1"/>
  <c r="L66" i="30" s="1"/>
  <c r="M66" i="30" s="1"/>
  <c r="N66" i="30" s="1"/>
  <c r="O66" i="30" s="1"/>
  <c r="P66" i="30" s="1"/>
  <c r="Q66" i="30" s="1"/>
  <c r="R66" i="30" s="1"/>
  <c r="I67" i="30"/>
  <c r="J67" i="30" s="1"/>
  <c r="K67" i="30" s="1"/>
  <c r="L67" i="30" s="1"/>
  <c r="M67" i="30" s="1"/>
  <c r="N67" i="30" s="1"/>
  <c r="O67" i="30" s="1"/>
  <c r="P67" i="30" s="1"/>
  <c r="Q67" i="30" s="1"/>
  <c r="R67" i="30" s="1"/>
  <c r="I56" i="30"/>
  <c r="J56" i="30" s="1"/>
  <c r="K56" i="30" s="1"/>
  <c r="L56" i="30" s="1"/>
  <c r="M56" i="30" s="1"/>
  <c r="N56" i="30" s="1"/>
  <c r="O56" i="30" s="1"/>
  <c r="P56" i="30" s="1"/>
  <c r="Q56" i="30" s="1"/>
  <c r="R56" i="30" s="1"/>
  <c r="I57" i="50" l="1"/>
  <c r="I44" i="50" s="1"/>
  <c r="I18" i="50" s="1"/>
  <c r="I44" i="2"/>
  <c r="I18" i="2" s="1"/>
  <c r="I65" i="50"/>
  <c r="I52" i="50" s="1"/>
  <c r="I26" i="50" s="1"/>
  <c r="I52" i="2"/>
  <c r="I26" i="2" s="1"/>
  <c r="I59" i="50"/>
  <c r="I46" i="50" s="1"/>
  <c r="I20" i="50" s="1"/>
  <c r="I46" i="2"/>
  <c r="I20" i="2" s="1"/>
  <c r="I67" i="50"/>
  <c r="I54" i="50" s="1"/>
  <c r="I28" i="50" s="1"/>
  <c r="I54" i="2"/>
  <c r="I28" i="2" s="1"/>
  <c r="I62" i="50"/>
  <c r="I49" i="50" s="1"/>
  <c r="I23" i="50" s="1"/>
  <c r="I49" i="2"/>
  <c r="I23" i="2" s="1"/>
  <c r="I58" i="50"/>
  <c r="I45" i="50" s="1"/>
  <c r="I19" i="50" s="1"/>
  <c r="I45" i="2"/>
  <c r="I19" i="2" s="1"/>
  <c r="I66" i="50"/>
  <c r="I53" i="50" s="1"/>
  <c r="I27" i="50" s="1"/>
  <c r="I53" i="2"/>
  <c r="I27" i="2" s="1"/>
  <c r="I61" i="50"/>
  <c r="I48" i="50" s="1"/>
  <c r="I22" i="50" s="1"/>
  <c r="I48" i="2"/>
  <c r="I22" i="2" s="1"/>
  <c r="I63" i="50"/>
  <c r="I50" i="50" s="1"/>
  <c r="I24" i="50" s="1"/>
  <c r="I50" i="2"/>
  <c r="I24" i="2" s="1"/>
  <c r="I69" i="50"/>
  <c r="I68" i="50" s="1"/>
  <c r="I68" i="2"/>
  <c r="I82" i="50"/>
  <c r="I81" i="50" s="1"/>
  <c r="I81" i="2"/>
  <c r="I64" i="50"/>
  <c r="I51" i="50" s="1"/>
  <c r="I25" i="50" s="1"/>
  <c r="I51" i="2"/>
  <c r="I25" i="2" s="1"/>
  <c r="I60" i="50"/>
  <c r="I47" i="50" s="1"/>
  <c r="I21" i="50" s="1"/>
  <c r="I47" i="2"/>
  <c r="I21" i="2" s="1"/>
  <c r="I56" i="50"/>
  <c r="I55" i="2"/>
  <c r="I43" i="2"/>
  <c r="H345" i="50"/>
  <c r="H346" i="50"/>
  <c r="H347" i="50"/>
  <c r="H7" i="50"/>
  <c r="H9" i="50" s="1"/>
  <c r="H113" i="50"/>
  <c r="H13" i="50"/>
  <c r="M79" i="40"/>
  <c r="M78" i="40"/>
  <c r="M76" i="40"/>
  <c r="N71" i="40"/>
  <c r="M70" i="40"/>
  <c r="M80" i="40"/>
  <c r="M75" i="40"/>
  <c r="M74" i="40"/>
  <c r="M72" i="40"/>
  <c r="L60" i="39"/>
  <c r="L57" i="39"/>
  <c r="M58" i="39"/>
  <c r="L63" i="39"/>
  <c r="L65" i="39"/>
  <c r="M66" i="39"/>
  <c r="M56" i="39"/>
  <c r="L59" i="39"/>
  <c r="L61" i="39"/>
  <c r="L62" i="39"/>
  <c r="L67" i="39"/>
  <c r="J59" i="31"/>
  <c r="J61" i="31"/>
  <c r="K62" i="31"/>
  <c r="K64" i="31"/>
  <c r="K66" i="31"/>
  <c r="J67" i="31"/>
  <c r="J83" i="31"/>
  <c r="J85" i="31"/>
  <c r="J88" i="31"/>
  <c r="J90" i="31"/>
  <c r="J92" i="31"/>
  <c r="J82" i="31"/>
  <c r="J71" i="31"/>
  <c r="J58" i="31"/>
  <c r="J60" i="31"/>
  <c r="J65" i="31"/>
  <c r="J84" i="31"/>
  <c r="J86" i="31"/>
  <c r="K87" i="31"/>
  <c r="J89" i="31"/>
  <c r="J91" i="31"/>
  <c r="J93" i="31"/>
  <c r="J70" i="31"/>
  <c r="J73" i="31"/>
  <c r="J75" i="31"/>
  <c r="J77" i="31"/>
  <c r="J79" i="31"/>
  <c r="J69" i="31"/>
  <c r="J72" i="31"/>
  <c r="J74" i="31"/>
  <c r="J76" i="31"/>
  <c r="J78" i="31"/>
  <c r="J80" i="31"/>
  <c r="J57" i="31"/>
  <c r="J63" i="31"/>
  <c r="J56" i="31"/>
  <c r="J86" i="2"/>
  <c r="J86" i="50" s="1"/>
  <c r="J90" i="2"/>
  <c r="J90" i="50" s="1"/>
  <c r="J60" i="2"/>
  <c r="J64" i="2"/>
  <c r="J73" i="2"/>
  <c r="J73" i="50" s="1"/>
  <c r="J77" i="2"/>
  <c r="J77" i="50" s="1"/>
  <c r="J65" i="33"/>
  <c r="J65" i="2"/>
  <c r="J56" i="33"/>
  <c r="J56" i="2"/>
  <c r="K86" i="33"/>
  <c r="K86" i="2"/>
  <c r="K86" i="50" s="1"/>
  <c r="J89" i="33"/>
  <c r="J89" i="2"/>
  <c r="J89" i="50" s="1"/>
  <c r="J93" i="33"/>
  <c r="J93" i="2"/>
  <c r="J93" i="50" s="1"/>
  <c r="J63" i="33"/>
  <c r="J63" i="2"/>
  <c r="J83" i="33"/>
  <c r="J83" i="2"/>
  <c r="J83" i="50" s="1"/>
  <c r="J88" i="33"/>
  <c r="J88" i="2"/>
  <c r="J88" i="50" s="1"/>
  <c r="J91" i="33"/>
  <c r="J91" i="2"/>
  <c r="J91" i="50" s="1"/>
  <c r="J82" i="33"/>
  <c r="J82" i="2"/>
  <c r="J58" i="33"/>
  <c r="J58" i="2"/>
  <c r="J61" i="33"/>
  <c r="J61" i="2"/>
  <c r="J66" i="33"/>
  <c r="J66" i="2"/>
  <c r="J84" i="33"/>
  <c r="J84" i="2"/>
  <c r="J84" i="50" s="1"/>
  <c r="J87" i="33"/>
  <c r="J87" i="2"/>
  <c r="J87" i="50" s="1"/>
  <c r="J92" i="33"/>
  <c r="J92" i="2"/>
  <c r="J92" i="50" s="1"/>
  <c r="J57" i="33"/>
  <c r="J57" i="2"/>
  <c r="J62" i="33"/>
  <c r="J62" i="2"/>
  <c r="J85" i="33"/>
  <c r="J85" i="2"/>
  <c r="J85" i="50" s="1"/>
  <c r="K90" i="33"/>
  <c r="K90" i="2"/>
  <c r="K90" i="50" s="1"/>
  <c r="J59" i="33"/>
  <c r="J59" i="2"/>
  <c r="K60" i="33"/>
  <c r="K60" i="2"/>
  <c r="K64" i="33"/>
  <c r="K64" i="2"/>
  <c r="J67" i="33"/>
  <c r="J67" i="2"/>
  <c r="J71" i="33"/>
  <c r="J71" i="2"/>
  <c r="J71" i="50" s="1"/>
  <c r="J74" i="33"/>
  <c r="J74" i="2"/>
  <c r="J74" i="50" s="1"/>
  <c r="J79" i="33"/>
  <c r="J79" i="2"/>
  <c r="J79" i="50" s="1"/>
  <c r="J70" i="33"/>
  <c r="J70" i="2"/>
  <c r="J70" i="50" s="1"/>
  <c r="J75" i="33"/>
  <c r="J75" i="2"/>
  <c r="J75" i="50" s="1"/>
  <c r="J78" i="33"/>
  <c r="J78" i="2"/>
  <c r="J78" i="50" s="1"/>
  <c r="J69" i="33"/>
  <c r="J69" i="2"/>
  <c r="J72" i="33"/>
  <c r="J72" i="2"/>
  <c r="J72" i="50" s="1"/>
  <c r="K73" i="33"/>
  <c r="K73" i="2"/>
  <c r="K73" i="50" s="1"/>
  <c r="J76" i="33"/>
  <c r="J76" i="2"/>
  <c r="J76" i="50" s="1"/>
  <c r="K77" i="33"/>
  <c r="K77" i="2"/>
  <c r="K77" i="50" s="1"/>
  <c r="J80" i="33"/>
  <c r="J80" i="2"/>
  <c r="J80" i="50" s="1"/>
  <c r="M84" i="37"/>
  <c r="M86" i="37"/>
  <c r="L83" i="37"/>
  <c r="L87" i="37"/>
  <c r="M88" i="37"/>
  <c r="L91" i="37"/>
  <c r="M92" i="37"/>
  <c r="L82" i="37"/>
  <c r="L85" i="37"/>
  <c r="L89" i="37"/>
  <c r="M90" i="37"/>
  <c r="L93" i="37"/>
  <c r="M64" i="39"/>
  <c r="M56" i="40"/>
  <c r="M60" i="40"/>
  <c r="M73" i="40"/>
  <c r="M69" i="40"/>
  <c r="M77" i="40"/>
  <c r="H254" i="50" l="1"/>
  <c r="H216" i="50"/>
  <c r="J69" i="50"/>
  <c r="J68" i="50" s="1"/>
  <c r="J68" i="2"/>
  <c r="K64" i="50"/>
  <c r="K51" i="50" s="1"/>
  <c r="K25" i="50" s="1"/>
  <c r="K51" i="2"/>
  <c r="K25" i="2" s="1"/>
  <c r="J59" i="50"/>
  <c r="J46" i="50" s="1"/>
  <c r="J20" i="50" s="1"/>
  <c r="J46" i="2"/>
  <c r="J20" i="2" s="1"/>
  <c r="J57" i="50"/>
  <c r="J44" i="50" s="1"/>
  <c r="J18" i="50" s="1"/>
  <c r="J44" i="2"/>
  <c r="J18" i="2" s="1"/>
  <c r="J66" i="50"/>
  <c r="J53" i="50" s="1"/>
  <c r="J27" i="50" s="1"/>
  <c r="J53" i="2"/>
  <c r="J27" i="2" s="1"/>
  <c r="J58" i="50"/>
  <c r="J45" i="50" s="1"/>
  <c r="J19" i="50" s="1"/>
  <c r="J45" i="2"/>
  <c r="J19" i="2" s="1"/>
  <c r="J82" i="50"/>
  <c r="J81" i="50" s="1"/>
  <c r="J81" i="2"/>
  <c r="J65" i="50"/>
  <c r="J52" i="50" s="1"/>
  <c r="J26" i="50" s="1"/>
  <c r="J52" i="2"/>
  <c r="J26" i="2" s="1"/>
  <c r="J60" i="50"/>
  <c r="J47" i="50" s="1"/>
  <c r="J21" i="50" s="1"/>
  <c r="J47" i="2"/>
  <c r="J21" i="2" s="1"/>
  <c r="J67" i="50"/>
  <c r="J54" i="50" s="1"/>
  <c r="J28" i="50" s="1"/>
  <c r="J54" i="2"/>
  <c r="J28" i="2" s="1"/>
  <c r="K60" i="50"/>
  <c r="K47" i="50" s="1"/>
  <c r="K21" i="50" s="1"/>
  <c r="K47" i="2"/>
  <c r="K21" i="2" s="1"/>
  <c r="J62" i="50"/>
  <c r="J49" i="50" s="1"/>
  <c r="J23" i="50" s="1"/>
  <c r="J49" i="2"/>
  <c r="J23" i="2" s="1"/>
  <c r="J61" i="50"/>
  <c r="J48" i="50" s="1"/>
  <c r="J22" i="50" s="1"/>
  <c r="J48" i="2"/>
  <c r="J22" i="2" s="1"/>
  <c r="J63" i="50"/>
  <c r="J50" i="50" s="1"/>
  <c r="J24" i="50" s="1"/>
  <c r="J50" i="2"/>
  <c r="J24" i="2" s="1"/>
  <c r="J56" i="50"/>
  <c r="J43" i="2"/>
  <c r="J55" i="2"/>
  <c r="J64" i="50"/>
  <c r="J51" i="50" s="1"/>
  <c r="J25" i="50" s="1"/>
  <c r="J51" i="2"/>
  <c r="J25" i="2" s="1"/>
  <c r="I42" i="2"/>
  <c r="I17" i="2"/>
  <c r="I16" i="2" s="1"/>
  <c r="I55" i="50"/>
  <c r="I43" i="50"/>
  <c r="H234" i="50"/>
  <c r="H250" i="50"/>
  <c r="H115" i="50"/>
  <c r="H117" i="50" s="1"/>
  <c r="H119" i="50" s="1"/>
  <c r="H344" i="50"/>
  <c r="H348" i="50" s="1"/>
  <c r="N72" i="40"/>
  <c r="N74" i="40"/>
  <c r="N75" i="40"/>
  <c r="N80" i="40"/>
  <c r="N70" i="40"/>
  <c r="O71" i="40"/>
  <c r="N76" i="40"/>
  <c r="N78" i="40"/>
  <c r="N79" i="40"/>
  <c r="M67" i="39"/>
  <c r="M62" i="39"/>
  <c r="M61" i="39"/>
  <c r="M59" i="39"/>
  <c r="N56" i="39"/>
  <c r="N66" i="39"/>
  <c r="M65" i="39"/>
  <c r="M63" i="39"/>
  <c r="N58" i="39"/>
  <c r="M57" i="39"/>
  <c r="M60" i="39"/>
  <c r="K63" i="31"/>
  <c r="K69" i="31"/>
  <c r="K79" i="31"/>
  <c r="K77" i="31"/>
  <c r="K75" i="31"/>
  <c r="K73" i="31"/>
  <c r="K70" i="31"/>
  <c r="K93" i="31"/>
  <c r="K91" i="31"/>
  <c r="K89" i="31"/>
  <c r="L87" i="31"/>
  <c r="K86" i="31"/>
  <c r="K84" i="31"/>
  <c r="K71" i="31"/>
  <c r="K82" i="31"/>
  <c r="K92" i="31"/>
  <c r="K90" i="31"/>
  <c r="K88" i="31"/>
  <c r="K85" i="31"/>
  <c r="K83" i="31"/>
  <c r="L66" i="31"/>
  <c r="L64" i="31"/>
  <c r="L62" i="31"/>
  <c r="K61" i="31"/>
  <c r="K59" i="31"/>
  <c r="K56" i="31"/>
  <c r="K57" i="31"/>
  <c r="K80" i="31"/>
  <c r="K78" i="31"/>
  <c r="K76" i="31"/>
  <c r="K74" i="31"/>
  <c r="K72" i="31"/>
  <c r="K65" i="31"/>
  <c r="K60" i="31"/>
  <c r="K58" i="31"/>
  <c r="K67" i="31"/>
  <c r="K67" i="33"/>
  <c r="K67" i="2"/>
  <c r="L64" i="33"/>
  <c r="N64" i="2"/>
  <c r="L60" i="33"/>
  <c r="N60" i="2"/>
  <c r="K59" i="33"/>
  <c r="K59" i="2"/>
  <c r="L90" i="33"/>
  <c r="N90" i="2"/>
  <c r="K85" i="33"/>
  <c r="K85" i="2"/>
  <c r="K85" i="50" s="1"/>
  <c r="K62" i="33"/>
  <c r="K62" i="2"/>
  <c r="K57" i="33"/>
  <c r="K57" i="2"/>
  <c r="K92" i="33"/>
  <c r="K92" i="2"/>
  <c r="K92" i="50" s="1"/>
  <c r="K87" i="33"/>
  <c r="K87" i="2"/>
  <c r="K87" i="50" s="1"/>
  <c r="K84" i="33"/>
  <c r="K84" i="2"/>
  <c r="K84" i="50" s="1"/>
  <c r="K66" i="33"/>
  <c r="K66" i="2"/>
  <c r="K61" i="33"/>
  <c r="K61" i="2"/>
  <c r="K58" i="33"/>
  <c r="K58" i="2"/>
  <c r="K82" i="33"/>
  <c r="K82" i="2"/>
  <c r="K91" i="33"/>
  <c r="K91" i="2"/>
  <c r="K91" i="50" s="1"/>
  <c r="K88" i="33"/>
  <c r="K88" i="2"/>
  <c r="K88" i="50" s="1"/>
  <c r="K83" i="33"/>
  <c r="K83" i="2"/>
  <c r="K83" i="50" s="1"/>
  <c r="K63" i="33"/>
  <c r="K63" i="2"/>
  <c r="K93" i="33"/>
  <c r="K93" i="2"/>
  <c r="K93" i="50" s="1"/>
  <c r="K89" i="33"/>
  <c r="K89" i="2"/>
  <c r="K89" i="50" s="1"/>
  <c r="L86" i="33"/>
  <c r="N86" i="2"/>
  <c r="K56" i="33"/>
  <c r="K56" i="2"/>
  <c r="K65" i="33"/>
  <c r="K65" i="2"/>
  <c r="K80" i="33"/>
  <c r="K80" i="2"/>
  <c r="K80" i="50" s="1"/>
  <c r="L77" i="33"/>
  <c r="N77" i="2"/>
  <c r="K76" i="33"/>
  <c r="K76" i="2"/>
  <c r="K76" i="50" s="1"/>
  <c r="L73" i="33"/>
  <c r="N73" i="2"/>
  <c r="K72" i="33"/>
  <c r="K72" i="2"/>
  <c r="K72" i="50" s="1"/>
  <c r="K69" i="33"/>
  <c r="K69" i="2"/>
  <c r="K78" i="33"/>
  <c r="K78" i="2"/>
  <c r="K78" i="50" s="1"/>
  <c r="K75" i="33"/>
  <c r="K75" i="2"/>
  <c r="K75" i="50" s="1"/>
  <c r="K70" i="33"/>
  <c r="K70" i="2"/>
  <c r="K70" i="50" s="1"/>
  <c r="K79" i="33"/>
  <c r="K79" i="2"/>
  <c r="K79" i="50" s="1"/>
  <c r="K74" i="33"/>
  <c r="K74" i="2"/>
  <c r="K74" i="50" s="1"/>
  <c r="K71" i="33"/>
  <c r="K71" i="2"/>
  <c r="K71" i="50" s="1"/>
  <c r="M93" i="37"/>
  <c r="N90" i="37"/>
  <c r="M89" i="37"/>
  <c r="M85" i="37"/>
  <c r="M82" i="37"/>
  <c r="N92" i="37"/>
  <c r="M91" i="37"/>
  <c r="N88" i="37"/>
  <c r="M87" i="37"/>
  <c r="M83" i="37"/>
  <c r="N86" i="37"/>
  <c r="N84" i="37"/>
  <c r="N64" i="39"/>
  <c r="N60" i="40"/>
  <c r="N56" i="40"/>
  <c r="N77" i="40"/>
  <c r="N69" i="40"/>
  <c r="N73" i="40"/>
  <c r="H118" i="50" l="1"/>
  <c r="K69" i="50"/>
  <c r="K68" i="50" s="1"/>
  <c r="K68" i="2"/>
  <c r="K56" i="50"/>
  <c r="K55" i="2"/>
  <c r="K43" i="2"/>
  <c r="K63" i="50"/>
  <c r="K50" i="50" s="1"/>
  <c r="K24" i="50" s="1"/>
  <c r="K50" i="2"/>
  <c r="K24" i="2" s="1"/>
  <c r="K82" i="50"/>
  <c r="K81" i="50" s="1"/>
  <c r="K81" i="2"/>
  <c r="K61" i="50"/>
  <c r="K48" i="50" s="1"/>
  <c r="K22" i="50" s="1"/>
  <c r="K48" i="2"/>
  <c r="K22" i="2" s="1"/>
  <c r="K62" i="50"/>
  <c r="K49" i="50" s="1"/>
  <c r="K23" i="50" s="1"/>
  <c r="K49" i="2"/>
  <c r="K23" i="2" s="1"/>
  <c r="K67" i="50"/>
  <c r="K54" i="50" s="1"/>
  <c r="K28" i="50" s="1"/>
  <c r="K54" i="2"/>
  <c r="K28" i="2" s="1"/>
  <c r="I327" i="2"/>
  <c r="I342" i="2"/>
  <c r="I343" i="2" s="1"/>
  <c r="J42" i="2"/>
  <c r="J17" i="2"/>
  <c r="J16" i="2" s="1"/>
  <c r="K65" i="50"/>
  <c r="K52" i="50" s="1"/>
  <c r="K26" i="50" s="1"/>
  <c r="K52" i="2"/>
  <c r="K26" i="2" s="1"/>
  <c r="K58" i="50"/>
  <c r="K45" i="50" s="1"/>
  <c r="K19" i="50" s="1"/>
  <c r="K45" i="2"/>
  <c r="K19" i="2" s="1"/>
  <c r="K66" i="50"/>
  <c r="K53" i="50" s="1"/>
  <c r="K27" i="50" s="1"/>
  <c r="K53" i="2"/>
  <c r="K27" i="2" s="1"/>
  <c r="K57" i="50"/>
  <c r="K44" i="50" s="1"/>
  <c r="K18" i="50" s="1"/>
  <c r="K44" i="2"/>
  <c r="K18" i="2" s="1"/>
  <c r="K59" i="50"/>
  <c r="K46" i="50" s="1"/>
  <c r="K20" i="50" s="1"/>
  <c r="K46" i="2"/>
  <c r="K20" i="2" s="1"/>
  <c r="I42" i="50"/>
  <c r="I17" i="50"/>
  <c r="I16" i="50" s="1"/>
  <c r="I15" i="2"/>
  <c r="I436" i="2" s="1"/>
  <c r="I10" i="2"/>
  <c r="J55" i="50"/>
  <c r="J43" i="50"/>
  <c r="N47" i="50"/>
  <c r="N21" i="50" s="1"/>
  <c r="O79" i="40"/>
  <c r="O78" i="40"/>
  <c r="O76" i="40"/>
  <c r="P71" i="40"/>
  <c r="O70" i="40"/>
  <c r="O80" i="40"/>
  <c r="O75" i="40"/>
  <c r="O74" i="40"/>
  <c r="O72" i="40"/>
  <c r="N60" i="39"/>
  <c r="N57" i="39"/>
  <c r="O58" i="39"/>
  <c r="N63" i="39"/>
  <c r="N65" i="39"/>
  <c r="O66" i="39"/>
  <c r="O56" i="39"/>
  <c r="N59" i="39"/>
  <c r="N61" i="39"/>
  <c r="N62" i="39"/>
  <c r="N67" i="39"/>
  <c r="L58" i="31"/>
  <c r="L60" i="31"/>
  <c r="L65" i="31"/>
  <c r="L72" i="31"/>
  <c r="L74" i="31"/>
  <c r="L76" i="31"/>
  <c r="L78" i="31"/>
  <c r="L80" i="31"/>
  <c r="L57" i="31"/>
  <c r="L56" i="31"/>
  <c r="L59" i="31"/>
  <c r="L61" i="31"/>
  <c r="M62" i="31"/>
  <c r="M64" i="31"/>
  <c r="M66" i="31"/>
  <c r="L84" i="31"/>
  <c r="L86" i="31"/>
  <c r="M87" i="31"/>
  <c r="L89" i="31"/>
  <c r="L91" i="31"/>
  <c r="L93" i="31"/>
  <c r="L70" i="31"/>
  <c r="L73" i="31"/>
  <c r="L75" i="31"/>
  <c r="L77" i="31"/>
  <c r="L79" i="31"/>
  <c r="L69" i="31"/>
  <c r="L67" i="31"/>
  <c r="L83" i="31"/>
  <c r="L85" i="31"/>
  <c r="L88" i="31"/>
  <c r="L90" i="31"/>
  <c r="L92" i="31"/>
  <c r="L82" i="31"/>
  <c r="L71" i="31"/>
  <c r="L63" i="31"/>
  <c r="L65" i="33"/>
  <c r="N65" i="2"/>
  <c r="L56" i="33"/>
  <c r="N56" i="2"/>
  <c r="M86" i="33"/>
  <c r="O86" i="2"/>
  <c r="L89" i="33"/>
  <c r="N89" i="2"/>
  <c r="L93" i="33"/>
  <c r="N93" i="2"/>
  <c r="L63" i="33"/>
  <c r="N63" i="2"/>
  <c r="L83" i="33"/>
  <c r="N83" i="2"/>
  <c r="L88" i="33"/>
  <c r="N88" i="2"/>
  <c r="L91" i="33"/>
  <c r="N91" i="2"/>
  <c r="L82" i="33"/>
  <c r="N82" i="2"/>
  <c r="L58" i="33"/>
  <c r="N58" i="2"/>
  <c r="L61" i="33"/>
  <c r="N61" i="2"/>
  <c r="L66" i="33"/>
  <c r="N66" i="2"/>
  <c r="L84" i="33"/>
  <c r="N84" i="2"/>
  <c r="L87" i="33"/>
  <c r="N87" i="2"/>
  <c r="L92" i="33"/>
  <c r="N92" i="2"/>
  <c r="L57" i="33"/>
  <c r="N57" i="2"/>
  <c r="L62" i="33"/>
  <c r="N62" i="2"/>
  <c r="L85" i="33"/>
  <c r="N85" i="2"/>
  <c r="M90" i="33"/>
  <c r="O90" i="2"/>
  <c r="L59" i="33"/>
  <c r="N59" i="2"/>
  <c r="M60" i="33"/>
  <c r="O60" i="2"/>
  <c r="M64" i="33"/>
  <c r="O64" i="2"/>
  <c r="L67" i="33"/>
  <c r="N67" i="2"/>
  <c r="L71" i="33"/>
  <c r="N71" i="2"/>
  <c r="L74" i="33"/>
  <c r="N74" i="2"/>
  <c r="L79" i="33"/>
  <c r="N79" i="2"/>
  <c r="L70" i="33"/>
  <c r="N70" i="2"/>
  <c r="L75" i="33"/>
  <c r="N75" i="2"/>
  <c r="L78" i="33"/>
  <c r="N78" i="2"/>
  <c r="L69" i="33"/>
  <c r="N69" i="2"/>
  <c r="L72" i="33"/>
  <c r="N72" i="2"/>
  <c r="M73" i="33"/>
  <c r="O73" i="2"/>
  <c r="L76" i="33"/>
  <c r="N76" i="2"/>
  <c r="M77" i="33"/>
  <c r="O77" i="2"/>
  <c r="L80" i="33"/>
  <c r="N80" i="2"/>
  <c r="O84" i="37"/>
  <c r="O86" i="37"/>
  <c r="N83" i="37"/>
  <c r="N87" i="37"/>
  <c r="O88" i="37"/>
  <c r="N91" i="37"/>
  <c r="O92" i="37"/>
  <c r="N82" i="37"/>
  <c r="N85" i="37"/>
  <c r="N89" i="37"/>
  <c r="O90" i="37"/>
  <c r="N93" i="37"/>
  <c r="O64" i="39"/>
  <c r="O56" i="40"/>
  <c r="O60" i="40"/>
  <c r="O73" i="40"/>
  <c r="O69" i="40"/>
  <c r="O77" i="40"/>
  <c r="N25" i="50" l="1"/>
  <c r="I342" i="50"/>
  <c r="I343" i="50" s="1"/>
  <c r="I327" i="50"/>
  <c r="J342" i="2"/>
  <c r="J343" i="2" s="1"/>
  <c r="J327" i="2"/>
  <c r="J42" i="50"/>
  <c r="J17" i="50"/>
  <c r="J16" i="50" s="1"/>
  <c r="I250" i="2"/>
  <c r="I7" i="2"/>
  <c r="I254" i="2" s="1"/>
  <c r="I113" i="2"/>
  <c r="I216" i="2"/>
  <c r="I10" i="50"/>
  <c r="I15" i="50"/>
  <c r="I436" i="50" s="1"/>
  <c r="J15" i="2"/>
  <c r="J436" i="2" s="1"/>
  <c r="J10" i="2"/>
  <c r="I345" i="2"/>
  <c r="I347" i="2"/>
  <c r="I346" i="2"/>
  <c r="K42" i="2"/>
  <c r="K17" i="2"/>
  <c r="K16" i="2" s="1"/>
  <c r="K55" i="50"/>
  <c r="K43" i="50"/>
  <c r="P79" i="40"/>
  <c r="P72" i="40"/>
  <c r="P74" i="40"/>
  <c r="P75" i="40"/>
  <c r="P80" i="40"/>
  <c r="P70" i="40"/>
  <c r="Q71" i="40"/>
  <c r="P76" i="40"/>
  <c r="P78" i="40"/>
  <c r="O67" i="39"/>
  <c r="O62" i="39"/>
  <c r="O61" i="39"/>
  <c r="O59" i="39"/>
  <c r="P56" i="39"/>
  <c r="P66" i="39"/>
  <c r="O65" i="39"/>
  <c r="O63" i="39"/>
  <c r="P58" i="39"/>
  <c r="O57" i="39"/>
  <c r="O60" i="39"/>
  <c r="M67" i="31"/>
  <c r="N66" i="31"/>
  <c r="N64" i="31"/>
  <c r="N62" i="31"/>
  <c r="M61" i="31"/>
  <c r="M59" i="31"/>
  <c r="M56" i="31"/>
  <c r="M57" i="31"/>
  <c r="M80" i="31"/>
  <c r="M78" i="31"/>
  <c r="M76" i="31"/>
  <c r="M74" i="31"/>
  <c r="M72" i="31"/>
  <c r="M65" i="31"/>
  <c r="M60" i="31"/>
  <c r="M58" i="31"/>
  <c r="M63" i="31"/>
  <c r="M71" i="31"/>
  <c r="M82" i="31"/>
  <c r="M92" i="31"/>
  <c r="M90" i="31"/>
  <c r="M88" i="31"/>
  <c r="M85" i="31"/>
  <c r="M83" i="31"/>
  <c r="M69" i="31"/>
  <c r="M79" i="31"/>
  <c r="M77" i="31"/>
  <c r="M75" i="31"/>
  <c r="M73" i="31"/>
  <c r="M70" i="31"/>
  <c r="M93" i="31"/>
  <c r="M91" i="31"/>
  <c r="M89" i="31"/>
  <c r="N87" i="31"/>
  <c r="M86" i="31"/>
  <c r="M84" i="31"/>
  <c r="M67" i="33"/>
  <c r="O67" i="2"/>
  <c r="N64" i="33"/>
  <c r="P64" i="2"/>
  <c r="N60" i="33"/>
  <c r="P60" i="2"/>
  <c r="M59" i="33"/>
  <c r="O59" i="2"/>
  <c r="N90" i="33"/>
  <c r="P90" i="2"/>
  <c r="M85" i="33"/>
  <c r="O85" i="2"/>
  <c r="M62" i="33"/>
  <c r="O62" i="2"/>
  <c r="M57" i="33"/>
  <c r="O57" i="2"/>
  <c r="M92" i="33"/>
  <c r="O92" i="2"/>
  <c r="M87" i="33"/>
  <c r="O87" i="2"/>
  <c r="M84" i="33"/>
  <c r="O84" i="2"/>
  <c r="M66" i="33"/>
  <c r="O66" i="2"/>
  <c r="M61" i="33"/>
  <c r="O61" i="2"/>
  <c r="M58" i="33"/>
  <c r="O58" i="2"/>
  <c r="M82" i="33"/>
  <c r="O82" i="2"/>
  <c r="M91" i="33"/>
  <c r="O91" i="2"/>
  <c r="M88" i="33"/>
  <c r="O88" i="2"/>
  <c r="M83" i="33"/>
  <c r="O83" i="2"/>
  <c r="M63" i="33"/>
  <c r="O63" i="2"/>
  <c r="M93" i="33"/>
  <c r="O93" i="2"/>
  <c r="M89" i="33"/>
  <c r="O89" i="2"/>
  <c r="N86" i="33"/>
  <c r="P86" i="2"/>
  <c r="M56" i="33"/>
  <c r="O56" i="2"/>
  <c r="M65" i="33"/>
  <c r="O65" i="2"/>
  <c r="M80" i="33"/>
  <c r="O80" i="2"/>
  <c r="N77" i="33"/>
  <c r="P77" i="2"/>
  <c r="M76" i="33"/>
  <c r="O76" i="2"/>
  <c r="N73" i="33"/>
  <c r="P73" i="2"/>
  <c r="M72" i="33"/>
  <c r="O72" i="2"/>
  <c r="M69" i="33"/>
  <c r="O69" i="2"/>
  <c r="M78" i="33"/>
  <c r="O78" i="2"/>
  <c r="M75" i="33"/>
  <c r="O75" i="2"/>
  <c r="M70" i="33"/>
  <c r="O70" i="2"/>
  <c r="M79" i="33"/>
  <c r="O79" i="2"/>
  <c r="M74" i="33"/>
  <c r="O74" i="2"/>
  <c r="M71" i="33"/>
  <c r="O71" i="2"/>
  <c r="O93" i="37"/>
  <c r="P90" i="37"/>
  <c r="O89" i="37"/>
  <c r="O85" i="37"/>
  <c r="O82" i="37"/>
  <c r="P92" i="37"/>
  <c r="O91" i="37"/>
  <c r="P88" i="37"/>
  <c r="O87" i="37"/>
  <c r="O83" i="37"/>
  <c r="P86" i="37"/>
  <c r="P84" i="37"/>
  <c r="P64" i="39"/>
  <c r="P60" i="40"/>
  <c r="P56" i="40"/>
  <c r="P77" i="40"/>
  <c r="P69" i="40"/>
  <c r="P73" i="40"/>
  <c r="N81" i="50" l="1"/>
  <c r="O47" i="50"/>
  <c r="O21" i="50" s="1"/>
  <c r="N55" i="50"/>
  <c r="N43" i="50"/>
  <c r="N17" i="50" s="1"/>
  <c r="N45" i="50"/>
  <c r="N19" i="50" s="1"/>
  <c r="N44" i="50"/>
  <c r="N18" i="50" s="1"/>
  <c r="N46" i="50"/>
  <c r="N20" i="50" s="1"/>
  <c r="N68" i="50"/>
  <c r="N22" i="50"/>
  <c r="K10" i="2"/>
  <c r="K15" i="2"/>
  <c r="K436" i="2" s="1"/>
  <c r="K42" i="50"/>
  <c r="K17" i="50"/>
  <c r="K16" i="50" s="1"/>
  <c r="I344" i="2"/>
  <c r="J10" i="50"/>
  <c r="J15" i="50"/>
  <c r="J436" i="50" s="1"/>
  <c r="K327" i="2"/>
  <c r="K342" i="2"/>
  <c r="K343" i="2" s="1"/>
  <c r="J7" i="2"/>
  <c r="J250" i="2" s="1"/>
  <c r="J113" i="2"/>
  <c r="I7" i="50"/>
  <c r="I250" i="50" s="1"/>
  <c r="I113" i="50"/>
  <c r="I216" i="50"/>
  <c r="I118" i="2"/>
  <c r="I115" i="2"/>
  <c r="J342" i="50"/>
  <c r="J343" i="50" s="1"/>
  <c r="J327" i="50"/>
  <c r="J346" i="2"/>
  <c r="J345" i="2"/>
  <c r="J347" i="2"/>
  <c r="I346" i="50"/>
  <c r="I347" i="50"/>
  <c r="I345" i="50"/>
  <c r="O24" i="50"/>
  <c r="N26" i="50"/>
  <c r="N24" i="50"/>
  <c r="N27" i="50"/>
  <c r="O25" i="50"/>
  <c r="O68" i="50"/>
  <c r="O45" i="50"/>
  <c r="O19" i="50" s="1"/>
  <c r="O44" i="50"/>
  <c r="O18" i="50" s="1"/>
  <c r="O46" i="50"/>
  <c r="O20" i="50" s="1"/>
  <c r="N23" i="50"/>
  <c r="N28" i="50"/>
  <c r="Q79" i="40"/>
  <c r="Q78" i="40"/>
  <c r="Q76" i="40"/>
  <c r="R71" i="40"/>
  <c r="Q70" i="40"/>
  <c r="Q80" i="40"/>
  <c r="Q75" i="40"/>
  <c r="Q74" i="40"/>
  <c r="Q72" i="40"/>
  <c r="P60" i="39"/>
  <c r="P57" i="39"/>
  <c r="Q58" i="39"/>
  <c r="P63" i="39"/>
  <c r="P65" i="39"/>
  <c r="Q66" i="39"/>
  <c r="Q56" i="39"/>
  <c r="P59" i="39"/>
  <c r="P61" i="39"/>
  <c r="P62" i="39"/>
  <c r="P67" i="39"/>
  <c r="N84" i="31"/>
  <c r="N86" i="31"/>
  <c r="O87" i="31"/>
  <c r="N89" i="31"/>
  <c r="N91" i="31"/>
  <c r="N93" i="31"/>
  <c r="N70" i="31"/>
  <c r="N73" i="31"/>
  <c r="N75" i="31"/>
  <c r="N77" i="31"/>
  <c r="N79" i="31"/>
  <c r="N69" i="31"/>
  <c r="N83" i="31"/>
  <c r="N85" i="31"/>
  <c r="N88" i="31"/>
  <c r="N90" i="31"/>
  <c r="N92" i="31"/>
  <c r="N82" i="31"/>
  <c r="N71" i="31"/>
  <c r="N63" i="31"/>
  <c r="N58" i="31"/>
  <c r="N60" i="31"/>
  <c r="N65" i="31"/>
  <c r="N72" i="31"/>
  <c r="N74" i="31"/>
  <c r="N76" i="31"/>
  <c r="N78" i="31"/>
  <c r="N80" i="31"/>
  <c r="N57" i="31"/>
  <c r="N56" i="31"/>
  <c r="N59" i="31"/>
  <c r="N61" i="31"/>
  <c r="O62" i="31"/>
  <c r="O64" i="31"/>
  <c r="O66" i="31"/>
  <c r="N67" i="31"/>
  <c r="N65" i="33"/>
  <c r="P65" i="2"/>
  <c r="N56" i="33"/>
  <c r="P56" i="2"/>
  <c r="O86" i="33"/>
  <c r="Q86" i="2"/>
  <c r="N89" i="33"/>
  <c r="P89" i="2"/>
  <c r="N93" i="33"/>
  <c r="P93" i="2"/>
  <c r="N63" i="33"/>
  <c r="P63" i="2"/>
  <c r="N83" i="33"/>
  <c r="P83" i="2"/>
  <c r="N88" i="33"/>
  <c r="P88" i="2"/>
  <c r="N91" i="33"/>
  <c r="P91" i="2"/>
  <c r="N82" i="33"/>
  <c r="P82" i="2"/>
  <c r="N58" i="33"/>
  <c r="P58" i="2"/>
  <c r="N61" i="33"/>
  <c r="P61" i="2"/>
  <c r="N66" i="33"/>
  <c r="P66" i="2"/>
  <c r="N84" i="33"/>
  <c r="P84" i="2"/>
  <c r="N87" i="33"/>
  <c r="P87" i="2"/>
  <c r="N92" i="33"/>
  <c r="P92" i="2"/>
  <c r="N57" i="33"/>
  <c r="P57" i="2"/>
  <c r="N62" i="33"/>
  <c r="P62" i="2"/>
  <c r="N85" i="33"/>
  <c r="P85" i="2"/>
  <c r="O90" i="33"/>
  <c r="Q90" i="2"/>
  <c r="N59" i="33"/>
  <c r="P59" i="2"/>
  <c r="O60" i="33"/>
  <c r="Q60" i="2"/>
  <c r="O64" i="33"/>
  <c r="Q64" i="2"/>
  <c r="N67" i="33"/>
  <c r="P67" i="2"/>
  <c r="N71" i="33"/>
  <c r="P71" i="2"/>
  <c r="N74" i="33"/>
  <c r="P74" i="2"/>
  <c r="N79" i="33"/>
  <c r="P79" i="2"/>
  <c r="N70" i="33"/>
  <c r="P70" i="2"/>
  <c r="N75" i="33"/>
  <c r="P75" i="2"/>
  <c r="N78" i="33"/>
  <c r="P78" i="2"/>
  <c r="N69" i="33"/>
  <c r="P69" i="2"/>
  <c r="N72" i="33"/>
  <c r="P72" i="2"/>
  <c r="O73" i="33"/>
  <c r="Q73" i="2"/>
  <c r="N76" i="33"/>
  <c r="P76" i="2"/>
  <c r="O77" i="33"/>
  <c r="Q77" i="2"/>
  <c r="N80" i="33"/>
  <c r="P80" i="2"/>
  <c r="Q84" i="37"/>
  <c r="Q86" i="37"/>
  <c r="P83" i="37"/>
  <c r="P87" i="37"/>
  <c r="Q88" i="37"/>
  <c r="P91" i="37"/>
  <c r="Q92" i="37"/>
  <c r="P82" i="37"/>
  <c r="P85" i="37"/>
  <c r="P89" i="37"/>
  <c r="Q90" i="37"/>
  <c r="P93" i="37"/>
  <c r="Q64" i="39"/>
  <c r="Q56" i="40"/>
  <c r="Q60" i="40"/>
  <c r="Q73" i="40"/>
  <c r="Q69" i="40"/>
  <c r="Q77" i="40"/>
  <c r="D54" i="46"/>
  <c r="P47" i="50" l="1"/>
  <c r="P21" i="50" s="1"/>
  <c r="O81" i="50"/>
  <c r="O43" i="50"/>
  <c r="O17" i="50" s="1"/>
  <c r="O55" i="50"/>
  <c r="N42" i="50"/>
  <c r="O28" i="50"/>
  <c r="P25" i="50"/>
  <c r="O27" i="50"/>
  <c r="J216" i="2"/>
  <c r="J254" i="2"/>
  <c r="I254" i="50"/>
  <c r="I344" i="50"/>
  <c r="I348" i="50" s="1"/>
  <c r="J344" i="2"/>
  <c r="J118" i="2"/>
  <c r="J115" i="2"/>
  <c r="J7" i="50"/>
  <c r="J216" i="50" s="1"/>
  <c r="J113" i="50"/>
  <c r="J250" i="50"/>
  <c r="K10" i="50"/>
  <c r="K15" i="50"/>
  <c r="K436" i="50" s="1"/>
  <c r="J346" i="50"/>
  <c r="J347" i="50"/>
  <c r="J345" i="50"/>
  <c r="I118" i="50"/>
  <c r="I115" i="50"/>
  <c r="K347" i="2"/>
  <c r="K346" i="2"/>
  <c r="K345" i="2"/>
  <c r="K342" i="50"/>
  <c r="K343" i="50" s="1"/>
  <c r="K327" i="50"/>
  <c r="K113" i="2"/>
  <c r="K7" i="2"/>
  <c r="K254" i="2" s="1"/>
  <c r="N16" i="50"/>
  <c r="O23" i="50"/>
  <c r="O22" i="50"/>
  <c r="P27" i="50"/>
  <c r="P22" i="50"/>
  <c r="P45" i="50"/>
  <c r="P19" i="50" s="1"/>
  <c r="P26" i="50"/>
  <c r="I234" i="50"/>
  <c r="O26" i="50"/>
  <c r="R79" i="40"/>
  <c r="R72" i="40"/>
  <c r="R74" i="40"/>
  <c r="R75" i="40"/>
  <c r="R80" i="40"/>
  <c r="R70" i="40"/>
  <c r="R76" i="40"/>
  <c r="R78" i="40"/>
  <c r="Q67" i="39"/>
  <c r="Q62" i="39"/>
  <c r="Q61" i="39"/>
  <c r="Q59" i="39"/>
  <c r="R56" i="39"/>
  <c r="R66" i="39"/>
  <c r="Q65" i="39"/>
  <c r="Q63" i="39"/>
  <c r="R58" i="39"/>
  <c r="Q57" i="39"/>
  <c r="Q60" i="39"/>
  <c r="O67" i="31"/>
  <c r="P66" i="31"/>
  <c r="P64" i="31"/>
  <c r="P62" i="31"/>
  <c r="O61" i="31"/>
  <c r="O59" i="31"/>
  <c r="O56" i="31"/>
  <c r="O57" i="31"/>
  <c r="O80" i="31"/>
  <c r="O78" i="31"/>
  <c r="O76" i="31"/>
  <c r="O74" i="31"/>
  <c r="O72" i="31"/>
  <c r="O65" i="31"/>
  <c r="O60" i="31"/>
  <c r="O58" i="31"/>
  <c r="O63" i="31"/>
  <c r="O71" i="31"/>
  <c r="O82" i="31"/>
  <c r="O92" i="31"/>
  <c r="O90" i="31"/>
  <c r="O88" i="31"/>
  <c r="O85" i="31"/>
  <c r="O83" i="31"/>
  <c r="O69" i="31"/>
  <c r="O79" i="31"/>
  <c r="O77" i="31"/>
  <c r="O75" i="31"/>
  <c r="O73" i="31"/>
  <c r="O70" i="31"/>
  <c r="O93" i="31"/>
  <c r="O91" i="31"/>
  <c r="O89" i="31"/>
  <c r="P87" i="31"/>
  <c r="O86" i="31"/>
  <c r="O84" i="31"/>
  <c r="O67" i="33"/>
  <c r="Q67" i="2"/>
  <c r="P64" i="33"/>
  <c r="S64" i="2"/>
  <c r="P60" i="33"/>
  <c r="S60" i="2"/>
  <c r="O59" i="33"/>
  <c r="Q59" i="2"/>
  <c r="P90" i="33"/>
  <c r="S90" i="2"/>
  <c r="O85" i="33"/>
  <c r="Q85" i="2"/>
  <c r="O62" i="33"/>
  <c r="Q62" i="2"/>
  <c r="O57" i="33"/>
  <c r="Q57" i="2"/>
  <c r="O92" i="33"/>
  <c r="Q92" i="2"/>
  <c r="O87" i="33"/>
  <c r="Q87" i="2"/>
  <c r="O84" i="33"/>
  <c r="Q84" i="2"/>
  <c r="O66" i="33"/>
  <c r="Q66" i="2"/>
  <c r="O61" i="33"/>
  <c r="Q61" i="2"/>
  <c r="O58" i="33"/>
  <c r="Q58" i="2"/>
  <c r="O82" i="33"/>
  <c r="Q82" i="2"/>
  <c r="O91" i="33"/>
  <c r="Q91" i="2"/>
  <c r="O88" i="33"/>
  <c r="Q88" i="2"/>
  <c r="O83" i="33"/>
  <c r="Q83" i="2"/>
  <c r="O63" i="33"/>
  <c r="Q63" i="2"/>
  <c r="O93" i="33"/>
  <c r="Q93" i="2"/>
  <c r="O89" i="33"/>
  <c r="Q89" i="2"/>
  <c r="P86" i="33"/>
  <c r="S86" i="2"/>
  <c r="O56" i="33"/>
  <c r="Q56" i="2"/>
  <c r="O65" i="33"/>
  <c r="Q65" i="2"/>
  <c r="O80" i="33"/>
  <c r="Q80" i="2"/>
  <c r="P77" i="33"/>
  <c r="S77" i="2"/>
  <c r="O76" i="33"/>
  <c r="Q76" i="2"/>
  <c r="P73" i="33"/>
  <c r="S73" i="2"/>
  <c r="O72" i="33"/>
  <c r="Q72" i="2"/>
  <c r="O69" i="33"/>
  <c r="Q69" i="2"/>
  <c r="O78" i="33"/>
  <c r="Q78" i="2"/>
  <c r="O75" i="33"/>
  <c r="Q75" i="2"/>
  <c r="O70" i="33"/>
  <c r="Q70" i="2"/>
  <c r="O79" i="33"/>
  <c r="Q79" i="2"/>
  <c r="O74" i="33"/>
  <c r="Q74" i="2"/>
  <c r="O71" i="33"/>
  <c r="Q71" i="2"/>
  <c r="Q93" i="37"/>
  <c r="R90" i="37"/>
  <c r="Q89" i="37"/>
  <c r="Q85" i="37"/>
  <c r="Q82" i="37"/>
  <c r="R92" i="37"/>
  <c r="Q91" i="37"/>
  <c r="R88" i="37"/>
  <c r="Q87" i="37"/>
  <c r="Q83" i="37"/>
  <c r="R86" i="37"/>
  <c r="R84" i="37"/>
  <c r="R64" i="39"/>
  <c r="R60" i="40"/>
  <c r="R56" i="40"/>
  <c r="R77" i="40"/>
  <c r="R69" i="40"/>
  <c r="R73" i="40"/>
  <c r="F69" i="41"/>
  <c r="D69" i="41"/>
  <c r="F70" i="41"/>
  <c r="D70" i="41"/>
  <c r="F72" i="41"/>
  <c r="D72" i="41"/>
  <c r="F74" i="41"/>
  <c r="D74" i="41"/>
  <c r="F76" i="41"/>
  <c r="D76" i="41"/>
  <c r="F78" i="41"/>
  <c r="D78" i="41"/>
  <c r="F80" i="41"/>
  <c r="D80" i="41"/>
  <c r="F83" i="41"/>
  <c r="D83" i="41"/>
  <c r="F85" i="41"/>
  <c r="D85" i="41"/>
  <c r="F87" i="41"/>
  <c r="D87" i="41"/>
  <c r="F89" i="41"/>
  <c r="D89" i="41"/>
  <c r="F91" i="41"/>
  <c r="D91" i="41"/>
  <c r="F93" i="41"/>
  <c r="D93" i="41"/>
  <c r="F57" i="41"/>
  <c r="D57" i="41"/>
  <c r="F59" i="41"/>
  <c r="D59" i="41"/>
  <c r="F61" i="41"/>
  <c r="D61" i="41"/>
  <c r="F63" i="41"/>
  <c r="D63" i="41"/>
  <c r="F65" i="41"/>
  <c r="D65" i="41"/>
  <c r="F67" i="41"/>
  <c r="D67" i="41"/>
  <c r="F71" i="41"/>
  <c r="D71" i="41"/>
  <c r="D73" i="41"/>
  <c r="F73" i="41"/>
  <c r="F75" i="41"/>
  <c r="D75" i="41"/>
  <c r="F77" i="41"/>
  <c r="D77" i="41"/>
  <c r="F79" i="41"/>
  <c r="D79" i="41"/>
  <c r="F82" i="41"/>
  <c r="D82" i="41"/>
  <c r="F84" i="41"/>
  <c r="D84" i="41"/>
  <c r="D86" i="41"/>
  <c r="F86" i="41"/>
  <c r="F88" i="41"/>
  <c r="D88" i="41"/>
  <c r="F90" i="41"/>
  <c r="D90" i="41"/>
  <c r="F92" i="41"/>
  <c r="D92" i="41"/>
  <c r="F56" i="41"/>
  <c r="F56" i="50" s="1"/>
  <c r="D56" i="41"/>
  <c r="F58" i="41"/>
  <c r="D58" i="41"/>
  <c r="F60" i="41"/>
  <c r="D60" i="41"/>
  <c r="F62" i="41"/>
  <c r="D62" i="41"/>
  <c r="F64" i="41"/>
  <c r="D64" i="41"/>
  <c r="F66" i="41"/>
  <c r="D66" i="41"/>
  <c r="F93" i="2"/>
  <c r="F92" i="2"/>
  <c r="F92" i="50" s="1"/>
  <c r="F91" i="2"/>
  <c r="F90" i="2"/>
  <c r="F90" i="50" s="1"/>
  <c r="F89" i="2"/>
  <c r="F88" i="2"/>
  <c r="F88" i="50" s="1"/>
  <c r="F87" i="2"/>
  <c r="F86" i="2"/>
  <c r="F86" i="50" s="1"/>
  <c r="F85" i="2"/>
  <c r="F84" i="2"/>
  <c r="F84" i="50" s="1"/>
  <c r="F83" i="2"/>
  <c r="F82" i="2"/>
  <c r="F82" i="50" s="1"/>
  <c r="E83" i="2"/>
  <c r="E84" i="2"/>
  <c r="E85" i="2"/>
  <c r="E86" i="2"/>
  <c r="E87" i="2"/>
  <c r="E88" i="2"/>
  <c r="E89" i="2"/>
  <c r="E90" i="2"/>
  <c r="E91" i="2"/>
  <c r="E92" i="2"/>
  <c r="E93" i="2"/>
  <c r="E82" i="2"/>
  <c r="E70" i="2"/>
  <c r="E71" i="2"/>
  <c r="E72" i="2"/>
  <c r="E73" i="2"/>
  <c r="E74" i="2"/>
  <c r="E75" i="2"/>
  <c r="E76" i="2"/>
  <c r="E77" i="2"/>
  <c r="E78" i="2"/>
  <c r="E79" i="2"/>
  <c r="E80" i="2"/>
  <c r="E69" i="2"/>
  <c r="E57" i="2"/>
  <c r="E58" i="2"/>
  <c r="E59" i="2"/>
  <c r="E60" i="2"/>
  <c r="E61" i="2"/>
  <c r="E62" i="2"/>
  <c r="E63" i="2"/>
  <c r="E64" i="2"/>
  <c r="E65" i="2"/>
  <c r="E66" i="2"/>
  <c r="E67" i="2"/>
  <c r="E56" i="2"/>
  <c r="D93" i="2"/>
  <c r="D92" i="2"/>
  <c r="D91" i="2"/>
  <c r="D90" i="2"/>
  <c r="D89" i="2"/>
  <c r="D88" i="2"/>
  <c r="D87" i="2"/>
  <c r="D86" i="2"/>
  <c r="D86" i="50" s="1"/>
  <c r="D85" i="2"/>
  <c r="D84" i="2"/>
  <c r="D83" i="2"/>
  <c r="D82" i="2"/>
  <c r="K344" i="2" l="1"/>
  <c r="N342" i="50"/>
  <c r="N343" i="50" s="1"/>
  <c r="N327" i="50"/>
  <c r="P55" i="50"/>
  <c r="P43" i="50"/>
  <c r="P17" i="50" s="1"/>
  <c r="P81" i="50"/>
  <c r="P44" i="50"/>
  <c r="P18" i="50" s="1"/>
  <c r="P46" i="50"/>
  <c r="P20" i="50" s="1"/>
  <c r="Q47" i="50"/>
  <c r="Q21" i="50" s="1"/>
  <c r="P68" i="50"/>
  <c r="O42" i="50"/>
  <c r="N15" i="50"/>
  <c r="N436" i="50" s="1"/>
  <c r="N10" i="50"/>
  <c r="J234" i="50"/>
  <c r="J254" i="50"/>
  <c r="D83" i="50"/>
  <c r="D85" i="50"/>
  <c r="D87" i="50"/>
  <c r="D89" i="50"/>
  <c r="D91" i="50"/>
  <c r="D93" i="50"/>
  <c r="K250" i="2"/>
  <c r="K347" i="50"/>
  <c r="K345" i="50"/>
  <c r="K346" i="50"/>
  <c r="J344" i="50"/>
  <c r="J348" i="50" s="1"/>
  <c r="K7" i="50"/>
  <c r="K250" i="50" s="1"/>
  <c r="K113" i="50"/>
  <c r="K216" i="50"/>
  <c r="J115" i="50"/>
  <c r="J118" i="50"/>
  <c r="K216" i="2"/>
  <c r="K115" i="2"/>
  <c r="K118" i="2"/>
  <c r="D82" i="50"/>
  <c r="D84" i="50"/>
  <c r="D88" i="50"/>
  <c r="D90" i="50"/>
  <c r="D92" i="50"/>
  <c r="Q24" i="50"/>
  <c r="Q44" i="50"/>
  <c r="Q18" i="50" s="1"/>
  <c r="Q23" i="50"/>
  <c r="Q46" i="50"/>
  <c r="Q20" i="50" s="1"/>
  <c r="S21" i="50"/>
  <c r="S25" i="50"/>
  <c r="Q28" i="50"/>
  <c r="F83" i="50"/>
  <c r="F85" i="50"/>
  <c r="F87" i="50"/>
  <c r="F89" i="50"/>
  <c r="F91" i="50"/>
  <c r="F93" i="50"/>
  <c r="P24" i="50"/>
  <c r="P23" i="50"/>
  <c r="Q25" i="50"/>
  <c r="P28" i="50"/>
  <c r="O16" i="50"/>
  <c r="R60" i="39"/>
  <c r="R57" i="39"/>
  <c r="R63" i="39"/>
  <c r="R65" i="39"/>
  <c r="R59" i="39"/>
  <c r="R61" i="39"/>
  <c r="R62" i="39"/>
  <c r="R67" i="39"/>
  <c r="P84" i="31"/>
  <c r="P86" i="31"/>
  <c r="Q87" i="31"/>
  <c r="P89" i="31"/>
  <c r="P91" i="31"/>
  <c r="P93" i="31"/>
  <c r="P70" i="31"/>
  <c r="P73" i="31"/>
  <c r="P75" i="31"/>
  <c r="P77" i="31"/>
  <c r="P79" i="31"/>
  <c r="P69" i="31"/>
  <c r="P83" i="31"/>
  <c r="P85" i="31"/>
  <c r="P88" i="31"/>
  <c r="P90" i="31"/>
  <c r="P92" i="31"/>
  <c r="P82" i="31"/>
  <c r="P71" i="31"/>
  <c r="P63" i="31"/>
  <c r="P58" i="31"/>
  <c r="P60" i="31"/>
  <c r="P65" i="31"/>
  <c r="P72" i="31"/>
  <c r="P74" i="31"/>
  <c r="P76" i="31"/>
  <c r="P78" i="31"/>
  <c r="P80" i="31"/>
  <c r="P57" i="31"/>
  <c r="P56" i="31"/>
  <c r="P59" i="31"/>
  <c r="P61" i="31"/>
  <c r="Q62" i="31"/>
  <c r="Q64" i="31"/>
  <c r="Q66" i="31"/>
  <c r="P67" i="31"/>
  <c r="P65" i="33"/>
  <c r="S65" i="2"/>
  <c r="P56" i="33"/>
  <c r="S56" i="2"/>
  <c r="Q86" i="33"/>
  <c r="T86" i="2"/>
  <c r="P89" i="33"/>
  <c r="S89" i="2"/>
  <c r="P93" i="33"/>
  <c r="S93" i="2"/>
  <c r="P63" i="33"/>
  <c r="S63" i="2"/>
  <c r="P83" i="33"/>
  <c r="S83" i="2"/>
  <c r="P88" i="33"/>
  <c r="S88" i="2"/>
  <c r="P91" i="33"/>
  <c r="S91" i="2"/>
  <c r="P82" i="33"/>
  <c r="S82" i="2"/>
  <c r="P58" i="33"/>
  <c r="S58" i="2"/>
  <c r="P61" i="33"/>
  <c r="S61" i="2"/>
  <c r="P66" i="33"/>
  <c r="S66" i="2"/>
  <c r="P84" i="33"/>
  <c r="S84" i="2"/>
  <c r="P87" i="33"/>
  <c r="S87" i="2"/>
  <c r="P92" i="33"/>
  <c r="S92" i="2"/>
  <c r="P57" i="33"/>
  <c r="S57" i="2"/>
  <c r="P62" i="33"/>
  <c r="S62" i="2"/>
  <c r="P85" i="33"/>
  <c r="S85" i="2"/>
  <c r="Q90" i="33"/>
  <c r="T90" i="2"/>
  <c r="P59" i="33"/>
  <c r="S59" i="2"/>
  <c r="Q60" i="33"/>
  <c r="T60" i="2"/>
  <c r="Q64" i="33"/>
  <c r="T64" i="2"/>
  <c r="P67" i="33"/>
  <c r="S67" i="2"/>
  <c r="P71" i="33"/>
  <c r="S71" i="2"/>
  <c r="P74" i="33"/>
  <c r="S74" i="2"/>
  <c r="P79" i="33"/>
  <c r="S79" i="2"/>
  <c r="P70" i="33"/>
  <c r="S70" i="2"/>
  <c r="P75" i="33"/>
  <c r="S75" i="2"/>
  <c r="P78" i="33"/>
  <c r="S78" i="2"/>
  <c r="P69" i="33"/>
  <c r="S69" i="2"/>
  <c r="P72" i="33"/>
  <c r="S72" i="2"/>
  <c r="Q73" i="33"/>
  <c r="T73" i="2"/>
  <c r="P76" i="33"/>
  <c r="S76" i="2"/>
  <c r="Q77" i="33"/>
  <c r="T77" i="2"/>
  <c r="P80" i="33"/>
  <c r="S80" i="2"/>
  <c r="R83" i="37"/>
  <c r="R87" i="37"/>
  <c r="R91" i="37"/>
  <c r="R82" i="37"/>
  <c r="R85" i="37"/>
  <c r="R89" i="37"/>
  <c r="R93" i="37"/>
  <c r="D56" i="2"/>
  <c r="D58" i="2"/>
  <c r="F58" i="2"/>
  <c r="D60" i="2"/>
  <c r="F60" i="2"/>
  <c r="D62" i="2"/>
  <c r="F62" i="2"/>
  <c r="D64" i="2"/>
  <c r="F64" i="2"/>
  <c r="D66" i="2"/>
  <c r="F66" i="2"/>
  <c r="D57" i="2"/>
  <c r="F57" i="2"/>
  <c r="D59" i="2"/>
  <c r="F59" i="2"/>
  <c r="D61" i="2"/>
  <c r="F61" i="2"/>
  <c r="D63" i="2"/>
  <c r="F63" i="2"/>
  <c r="D65" i="2"/>
  <c r="F65" i="2"/>
  <c r="D67" i="2"/>
  <c r="F67" i="2"/>
  <c r="N113" i="50" l="1"/>
  <c r="O342" i="50"/>
  <c r="O343" i="50" s="1"/>
  <c r="O327" i="50"/>
  <c r="Q45" i="50"/>
  <c r="Q19" i="50" s="1"/>
  <c r="Q81" i="50"/>
  <c r="Q43" i="50"/>
  <c r="Q17" i="50" s="1"/>
  <c r="Q55" i="50"/>
  <c r="Q68" i="50"/>
  <c r="O15" i="50"/>
  <c r="O10" i="50"/>
  <c r="P42" i="50"/>
  <c r="N13" i="50"/>
  <c r="N7" i="50"/>
  <c r="N9" i="50" s="1"/>
  <c r="K234" i="50"/>
  <c r="K254" i="50"/>
  <c r="K118" i="50"/>
  <c r="K115" i="50"/>
  <c r="K344" i="50"/>
  <c r="K348" i="50" s="1"/>
  <c r="F81" i="50"/>
  <c r="F65" i="50"/>
  <c r="F59" i="50"/>
  <c r="F66" i="50"/>
  <c r="F64" i="50"/>
  <c r="F60" i="50"/>
  <c r="D67" i="50"/>
  <c r="D65" i="50"/>
  <c r="D63" i="50"/>
  <c r="D61" i="50"/>
  <c r="D59" i="50"/>
  <c r="D57" i="50"/>
  <c r="D66" i="50"/>
  <c r="D64" i="50"/>
  <c r="D62" i="50"/>
  <c r="D60" i="50"/>
  <c r="D58" i="50"/>
  <c r="D56" i="50"/>
  <c r="P16" i="50"/>
  <c r="D81" i="50"/>
  <c r="F67" i="50"/>
  <c r="F63" i="50"/>
  <c r="F61" i="50"/>
  <c r="F57" i="50"/>
  <c r="F62" i="50"/>
  <c r="F58" i="50"/>
  <c r="S26" i="50"/>
  <c r="O436" i="50"/>
  <c r="Q27" i="50"/>
  <c r="Q22" i="50"/>
  <c r="Q26" i="50"/>
  <c r="Q67" i="31"/>
  <c r="R66" i="31"/>
  <c r="R64" i="31"/>
  <c r="R62" i="31"/>
  <c r="Q61" i="31"/>
  <c r="Q59" i="31"/>
  <c r="Q56" i="31"/>
  <c r="Q57" i="31"/>
  <c r="Q80" i="31"/>
  <c r="Q78" i="31"/>
  <c r="Q76" i="31"/>
  <c r="Q74" i="31"/>
  <c r="Q72" i="31"/>
  <c r="Q65" i="31"/>
  <c r="Q60" i="31"/>
  <c r="Q58" i="31"/>
  <c r="Q63" i="31"/>
  <c r="Q71" i="31"/>
  <c r="Q82" i="31"/>
  <c r="Q92" i="31"/>
  <c r="Q90" i="31"/>
  <c r="Q88" i="31"/>
  <c r="Q85" i="31"/>
  <c r="Q83" i="31"/>
  <c r="Q69" i="31"/>
  <c r="Q79" i="31"/>
  <c r="Q77" i="31"/>
  <c r="Q75" i="31"/>
  <c r="Q73" i="31"/>
  <c r="Q70" i="31"/>
  <c r="Q93" i="31"/>
  <c r="Q91" i="31"/>
  <c r="Q89" i="31"/>
  <c r="R87" i="31"/>
  <c r="Q86" i="31"/>
  <c r="Q84" i="31"/>
  <c r="Q67" i="33"/>
  <c r="T67" i="2"/>
  <c r="R64" i="33"/>
  <c r="V64" i="2" s="1"/>
  <c r="U64" i="2"/>
  <c r="R60" i="33"/>
  <c r="U60" i="2"/>
  <c r="Q59" i="33"/>
  <c r="T59" i="2"/>
  <c r="R90" i="33"/>
  <c r="U90" i="2"/>
  <c r="Q85" i="33"/>
  <c r="T85" i="2"/>
  <c r="Q62" i="33"/>
  <c r="T62" i="2"/>
  <c r="Q57" i="33"/>
  <c r="T57" i="2"/>
  <c r="Q92" i="33"/>
  <c r="T92" i="2"/>
  <c r="Q87" i="33"/>
  <c r="T87" i="2"/>
  <c r="Q84" i="33"/>
  <c r="T84" i="2"/>
  <c r="Q66" i="33"/>
  <c r="T66" i="2"/>
  <c r="Q61" i="33"/>
  <c r="T61" i="2"/>
  <c r="Q58" i="33"/>
  <c r="T58" i="2"/>
  <c r="Q82" i="33"/>
  <c r="T82" i="2"/>
  <c r="Q91" i="33"/>
  <c r="T91" i="2"/>
  <c r="Q88" i="33"/>
  <c r="T88" i="2"/>
  <c r="Q83" i="33"/>
  <c r="T83" i="2"/>
  <c r="Q63" i="33"/>
  <c r="T63" i="2"/>
  <c r="Q93" i="33"/>
  <c r="T93" i="2"/>
  <c r="Q89" i="33"/>
  <c r="T89" i="2"/>
  <c r="R86" i="33"/>
  <c r="U86" i="2"/>
  <c r="Q56" i="33"/>
  <c r="T56" i="2"/>
  <c r="Q65" i="33"/>
  <c r="T65" i="2"/>
  <c r="Q80" i="33"/>
  <c r="T80" i="2"/>
  <c r="R77" i="33"/>
  <c r="U77" i="2"/>
  <c r="Q76" i="33"/>
  <c r="T76" i="2"/>
  <c r="R73" i="33"/>
  <c r="U73" i="2"/>
  <c r="Q72" i="33"/>
  <c r="T72" i="2"/>
  <c r="Q69" i="33"/>
  <c r="T69" i="2"/>
  <c r="Q78" i="33"/>
  <c r="T78" i="2"/>
  <c r="Q75" i="33"/>
  <c r="T75" i="2"/>
  <c r="Q70" i="33"/>
  <c r="T70" i="2"/>
  <c r="Q79" i="33"/>
  <c r="T79" i="2"/>
  <c r="Q74" i="33"/>
  <c r="T74" i="2"/>
  <c r="Q71" i="33"/>
  <c r="T71" i="2"/>
  <c r="D69" i="2"/>
  <c r="F69" i="2"/>
  <c r="D71" i="2"/>
  <c r="F71" i="2"/>
  <c r="D73" i="2"/>
  <c r="F73" i="2"/>
  <c r="D75" i="2"/>
  <c r="F75" i="2"/>
  <c r="D77" i="2"/>
  <c r="F77" i="2"/>
  <c r="D79" i="2"/>
  <c r="F79" i="2"/>
  <c r="D70" i="2"/>
  <c r="F70" i="2"/>
  <c r="D72" i="2"/>
  <c r="F72" i="2"/>
  <c r="D74" i="2"/>
  <c r="F74" i="2"/>
  <c r="D76" i="2"/>
  <c r="F76" i="2"/>
  <c r="D78" i="2"/>
  <c r="F78" i="2"/>
  <c r="D80" i="2"/>
  <c r="F80" i="2"/>
  <c r="E83" i="41"/>
  <c r="E83" i="50" s="1"/>
  <c r="E84" i="41"/>
  <c r="E84" i="50" s="1"/>
  <c r="E85" i="41"/>
  <c r="E85" i="50" s="1"/>
  <c r="E86" i="41"/>
  <c r="E86" i="50" s="1"/>
  <c r="E87" i="41"/>
  <c r="E87" i="50" s="1"/>
  <c r="E88" i="41"/>
  <c r="E88" i="50" s="1"/>
  <c r="E89" i="41"/>
  <c r="E89" i="50" s="1"/>
  <c r="E90" i="41"/>
  <c r="E90" i="50" s="1"/>
  <c r="E91" i="41"/>
  <c r="E91" i="50" s="1"/>
  <c r="E92" i="41"/>
  <c r="E92" i="50" s="1"/>
  <c r="E93" i="41"/>
  <c r="E93" i="50" s="1"/>
  <c r="E82" i="41"/>
  <c r="E82" i="50" s="1"/>
  <c r="E70" i="41"/>
  <c r="E70" i="50" s="1"/>
  <c r="E71" i="41"/>
  <c r="E71" i="50" s="1"/>
  <c r="E72" i="41"/>
  <c r="E72" i="50" s="1"/>
  <c r="E73" i="41"/>
  <c r="E73" i="50" s="1"/>
  <c r="E74" i="41"/>
  <c r="E74" i="50" s="1"/>
  <c r="E75" i="41"/>
  <c r="E75" i="50" s="1"/>
  <c r="E76" i="41"/>
  <c r="E76" i="50" s="1"/>
  <c r="E77" i="41"/>
  <c r="E77" i="50" s="1"/>
  <c r="E78" i="41"/>
  <c r="E78" i="50" s="1"/>
  <c r="E79" i="41"/>
  <c r="E79" i="50" s="1"/>
  <c r="E80" i="41"/>
  <c r="E80" i="50" s="1"/>
  <c r="E69" i="41"/>
  <c r="E69" i="50" s="1"/>
  <c r="E57" i="41"/>
  <c r="E57" i="50" s="1"/>
  <c r="E44" i="50" s="1"/>
  <c r="E18" i="50" s="1"/>
  <c r="E58" i="41"/>
  <c r="E58" i="50" s="1"/>
  <c r="E45" i="50" s="1"/>
  <c r="E19" i="50" s="1"/>
  <c r="E59" i="41"/>
  <c r="E59" i="50" s="1"/>
  <c r="E46" i="50" s="1"/>
  <c r="E20" i="50" s="1"/>
  <c r="E60" i="41"/>
  <c r="E60" i="50" s="1"/>
  <c r="E47" i="50" s="1"/>
  <c r="E21" i="50" s="1"/>
  <c r="E61" i="41"/>
  <c r="E61" i="50" s="1"/>
  <c r="E48" i="50" s="1"/>
  <c r="E22" i="50" s="1"/>
  <c r="E62" i="41"/>
  <c r="E62" i="50" s="1"/>
  <c r="E49" i="50" s="1"/>
  <c r="E23" i="50" s="1"/>
  <c r="E63" i="41"/>
  <c r="E63" i="50" s="1"/>
  <c r="E50" i="50" s="1"/>
  <c r="E24" i="50" s="1"/>
  <c r="E64" i="41"/>
  <c r="E64" i="50" s="1"/>
  <c r="E51" i="50" s="1"/>
  <c r="E25" i="50" s="1"/>
  <c r="E65" i="41"/>
  <c r="E65" i="50" s="1"/>
  <c r="E52" i="50" s="1"/>
  <c r="E26" i="50" s="1"/>
  <c r="E66" i="41"/>
  <c r="E66" i="50" s="1"/>
  <c r="E53" i="50" s="1"/>
  <c r="E27" i="50" s="1"/>
  <c r="E67" i="41"/>
  <c r="E67" i="50" s="1"/>
  <c r="E54" i="50" s="1"/>
  <c r="E28" i="50" s="1"/>
  <c r="E56" i="41"/>
  <c r="E56" i="50" s="1"/>
  <c r="P342" i="50" l="1"/>
  <c r="P343" i="50" s="1"/>
  <c r="P327" i="50"/>
  <c r="N216" i="50"/>
  <c r="N250" i="50"/>
  <c r="O7" i="50"/>
  <c r="O250" i="50" s="1"/>
  <c r="O113" i="50"/>
  <c r="N115" i="50"/>
  <c r="N117" i="50" s="1"/>
  <c r="N119" i="50" s="1"/>
  <c r="N254" i="50"/>
  <c r="S43" i="50"/>
  <c r="S17" i="50" s="1"/>
  <c r="S55" i="50"/>
  <c r="S81" i="50"/>
  <c r="S45" i="50"/>
  <c r="S19" i="50" s="1"/>
  <c r="S44" i="50"/>
  <c r="S18" i="50" s="1"/>
  <c r="S46" i="50"/>
  <c r="S20" i="50" s="1"/>
  <c r="S68" i="50"/>
  <c r="P15" i="50"/>
  <c r="P10" i="50"/>
  <c r="Q42" i="50"/>
  <c r="S22" i="50"/>
  <c r="E68" i="50"/>
  <c r="E81" i="50"/>
  <c r="E43" i="50"/>
  <c r="E55" i="50"/>
  <c r="N234" i="50"/>
  <c r="F80" i="50"/>
  <c r="F54" i="50" s="1"/>
  <c r="F28" i="50" s="1"/>
  <c r="F76" i="50"/>
  <c r="F72" i="50"/>
  <c r="F79" i="50"/>
  <c r="F53" i="50" s="1"/>
  <c r="F27" i="50" s="1"/>
  <c r="F73" i="50"/>
  <c r="F69" i="50"/>
  <c r="D80" i="50"/>
  <c r="D54" i="50" s="1"/>
  <c r="D28" i="50" s="1"/>
  <c r="D78" i="50"/>
  <c r="D76" i="50"/>
  <c r="D50" i="50" s="1"/>
  <c r="D24" i="50" s="1"/>
  <c r="D74" i="50"/>
  <c r="D72" i="50"/>
  <c r="D46" i="50" s="1"/>
  <c r="D20" i="50" s="1"/>
  <c r="D70" i="50"/>
  <c r="D79" i="50"/>
  <c r="D53" i="50" s="1"/>
  <c r="D27" i="50" s="1"/>
  <c r="D77" i="50"/>
  <c r="D51" i="50" s="1"/>
  <c r="D25" i="50" s="1"/>
  <c r="D75" i="50"/>
  <c r="D49" i="50" s="1"/>
  <c r="D23" i="50" s="1"/>
  <c r="D73" i="50"/>
  <c r="D71" i="50"/>
  <c r="D45" i="50" s="1"/>
  <c r="D19" i="50" s="1"/>
  <c r="D69" i="50"/>
  <c r="S24" i="50"/>
  <c r="S23" i="50"/>
  <c r="S28" i="50"/>
  <c r="F55" i="50"/>
  <c r="F50" i="50"/>
  <c r="F24" i="50" s="1"/>
  <c r="P436" i="50"/>
  <c r="D55" i="50"/>
  <c r="D47" i="50"/>
  <c r="D21" i="50" s="1"/>
  <c r="D44" i="50"/>
  <c r="D18" i="50" s="1"/>
  <c r="D48" i="50"/>
  <c r="D22" i="50" s="1"/>
  <c r="D52" i="50"/>
  <c r="D26" i="50" s="1"/>
  <c r="S27" i="50"/>
  <c r="F47" i="50"/>
  <c r="F21" i="50" s="1"/>
  <c r="F46" i="50"/>
  <c r="F20" i="50" s="1"/>
  <c r="F78" i="50"/>
  <c r="F52" i="50" s="1"/>
  <c r="F26" i="50" s="1"/>
  <c r="F74" i="50"/>
  <c r="F48" i="50" s="1"/>
  <c r="F22" i="50" s="1"/>
  <c r="F70" i="50"/>
  <c r="F44" i="50" s="1"/>
  <c r="F18" i="50" s="1"/>
  <c r="F77" i="50"/>
  <c r="F51" i="50" s="1"/>
  <c r="F25" i="50" s="1"/>
  <c r="F75" i="50"/>
  <c r="F49" i="50" s="1"/>
  <c r="F23" i="50" s="1"/>
  <c r="F71" i="50"/>
  <c r="F45" i="50" s="1"/>
  <c r="F19" i="50" s="1"/>
  <c r="Q16" i="50"/>
  <c r="R84" i="31"/>
  <c r="R86" i="31"/>
  <c r="R89" i="31"/>
  <c r="R91" i="31"/>
  <c r="R93" i="31"/>
  <c r="R70" i="31"/>
  <c r="R73" i="31"/>
  <c r="R75" i="31"/>
  <c r="R77" i="31"/>
  <c r="R79" i="31"/>
  <c r="R69" i="31"/>
  <c r="R83" i="31"/>
  <c r="R85" i="31"/>
  <c r="R88" i="31"/>
  <c r="R90" i="31"/>
  <c r="R92" i="31"/>
  <c r="R82" i="31"/>
  <c r="R71" i="31"/>
  <c r="R63" i="31"/>
  <c r="R58" i="31"/>
  <c r="R60" i="31"/>
  <c r="R65" i="31"/>
  <c r="R72" i="31"/>
  <c r="R74" i="31"/>
  <c r="R76" i="31"/>
  <c r="R78" i="31"/>
  <c r="R80" i="31"/>
  <c r="R57" i="31"/>
  <c r="R56" i="31"/>
  <c r="R59" i="31"/>
  <c r="R61" i="31"/>
  <c r="R67" i="31"/>
  <c r="R65" i="33"/>
  <c r="V65" i="2" s="1"/>
  <c r="U65" i="2"/>
  <c r="R56" i="33"/>
  <c r="V56" i="2" s="1"/>
  <c r="U56" i="2"/>
  <c r="R89" i="33"/>
  <c r="V89" i="2" s="1"/>
  <c r="U89" i="2"/>
  <c r="R93" i="33"/>
  <c r="V93" i="2" s="1"/>
  <c r="U93" i="2"/>
  <c r="R63" i="33"/>
  <c r="V63" i="2" s="1"/>
  <c r="U63" i="2"/>
  <c r="R83" i="33"/>
  <c r="V83" i="2" s="1"/>
  <c r="U83" i="2"/>
  <c r="R88" i="33"/>
  <c r="V88" i="2" s="1"/>
  <c r="U88" i="2"/>
  <c r="R91" i="33"/>
  <c r="V91" i="2" s="1"/>
  <c r="U91" i="2"/>
  <c r="R82" i="33"/>
  <c r="V82" i="2" s="1"/>
  <c r="U82" i="2"/>
  <c r="R58" i="33"/>
  <c r="V58" i="2" s="1"/>
  <c r="U58" i="2"/>
  <c r="R61" i="33"/>
  <c r="V61" i="2" s="1"/>
  <c r="U61" i="2"/>
  <c r="R66" i="33"/>
  <c r="V66" i="2" s="1"/>
  <c r="U66" i="2"/>
  <c r="R84" i="33"/>
  <c r="V84" i="2" s="1"/>
  <c r="U84" i="2"/>
  <c r="R87" i="33"/>
  <c r="V87" i="2" s="1"/>
  <c r="U87" i="2"/>
  <c r="R92" i="33"/>
  <c r="V92" i="2" s="1"/>
  <c r="U92" i="2"/>
  <c r="R57" i="33"/>
  <c r="V57" i="2" s="1"/>
  <c r="U57" i="2"/>
  <c r="R62" i="33"/>
  <c r="V62" i="2" s="1"/>
  <c r="U62" i="2"/>
  <c r="R85" i="33"/>
  <c r="V85" i="2" s="1"/>
  <c r="U85" i="2"/>
  <c r="R59" i="33"/>
  <c r="V59" i="2" s="1"/>
  <c r="U59" i="2"/>
  <c r="R67" i="33"/>
  <c r="V67" i="2" s="1"/>
  <c r="U67" i="2"/>
  <c r="R71" i="33"/>
  <c r="V71" i="2" s="1"/>
  <c r="U71" i="2"/>
  <c r="R74" i="33"/>
  <c r="V74" i="2" s="1"/>
  <c r="U74" i="2"/>
  <c r="R79" i="33"/>
  <c r="V79" i="2" s="1"/>
  <c r="U79" i="2"/>
  <c r="R70" i="33"/>
  <c r="V70" i="2" s="1"/>
  <c r="U70" i="2"/>
  <c r="R75" i="33"/>
  <c r="V75" i="2" s="1"/>
  <c r="U75" i="2"/>
  <c r="R78" i="33"/>
  <c r="V78" i="2" s="1"/>
  <c r="U78" i="2"/>
  <c r="R69" i="33"/>
  <c r="V69" i="2" s="1"/>
  <c r="U69" i="2"/>
  <c r="R72" i="33"/>
  <c r="V72" i="2" s="1"/>
  <c r="U72" i="2"/>
  <c r="R76" i="33"/>
  <c r="V76" i="2" s="1"/>
  <c r="U76" i="2"/>
  <c r="R80" i="33"/>
  <c r="V80" i="2" s="1"/>
  <c r="U80" i="2"/>
  <c r="D68" i="50" l="1"/>
  <c r="O216" i="50"/>
  <c r="O254" i="50"/>
  <c r="Q342" i="50"/>
  <c r="Q343" i="50" s="1"/>
  <c r="Q327" i="50"/>
  <c r="N118" i="50"/>
  <c r="O118" i="50"/>
  <c r="O115" i="50"/>
  <c r="P7" i="50"/>
  <c r="P254" i="50"/>
  <c r="P250" i="50"/>
  <c r="P113" i="50"/>
  <c r="P216" i="50"/>
  <c r="D43" i="50"/>
  <c r="D17" i="50" s="1"/>
  <c r="D16" i="50" s="1"/>
  <c r="Q15" i="50"/>
  <c r="Q10" i="50"/>
  <c r="S42" i="50"/>
  <c r="O234" i="50"/>
  <c r="E42" i="50"/>
  <c r="E17" i="50"/>
  <c r="E16" i="50" s="1"/>
  <c r="S16" i="50"/>
  <c r="F68" i="50"/>
  <c r="F43" i="50"/>
  <c r="Q436" i="50"/>
  <c r="V90" i="2"/>
  <c r="V77" i="2"/>
  <c r="V60" i="2"/>
  <c r="V86" i="2"/>
  <c r="V73" i="2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R54" i="48"/>
  <c r="Q54" i="48"/>
  <c r="P54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R41" i="48"/>
  <c r="Q41" i="48"/>
  <c r="P41" i="48"/>
  <c r="O41" i="48"/>
  <c r="N41" i="48"/>
  <c r="M41" i="48"/>
  <c r="L41" i="48"/>
  <c r="K41" i="48"/>
  <c r="J41" i="48"/>
  <c r="I41" i="48"/>
  <c r="H41" i="48"/>
  <c r="G41" i="48"/>
  <c r="F41" i="48"/>
  <c r="E41" i="48"/>
  <c r="D41" i="48"/>
  <c r="R40" i="48"/>
  <c r="Q40" i="48"/>
  <c r="Q14" i="48" s="1"/>
  <c r="P40" i="48"/>
  <c r="O40" i="48"/>
  <c r="O14" i="48" s="1"/>
  <c r="N40" i="48"/>
  <c r="M40" i="48"/>
  <c r="M14" i="48" s="1"/>
  <c r="L40" i="48"/>
  <c r="K40" i="48"/>
  <c r="K14" i="48" s="1"/>
  <c r="J40" i="48"/>
  <c r="I40" i="48"/>
  <c r="I14" i="48" s="1"/>
  <c r="H40" i="48"/>
  <c r="G40" i="48"/>
  <c r="F40" i="48"/>
  <c r="E40" i="48"/>
  <c r="D40" i="48"/>
  <c r="R39" i="48"/>
  <c r="R13" i="48" s="1"/>
  <c r="Q39" i="48"/>
  <c r="P39" i="48"/>
  <c r="P13" i="48" s="1"/>
  <c r="O39" i="48"/>
  <c r="N39" i="48"/>
  <c r="N13" i="48" s="1"/>
  <c r="M39" i="48"/>
  <c r="L39" i="48"/>
  <c r="L13" i="48" s="1"/>
  <c r="K39" i="48"/>
  <c r="J39" i="48"/>
  <c r="J13" i="48" s="1"/>
  <c r="I39" i="48"/>
  <c r="H39" i="48"/>
  <c r="H13" i="48" s="1"/>
  <c r="G39" i="48"/>
  <c r="F39" i="48"/>
  <c r="F13" i="48" s="1"/>
  <c r="E39" i="48"/>
  <c r="D39" i="48"/>
  <c r="D13" i="48" s="1"/>
  <c r="R38" i="48"/>
  <c r="Q38" i="48"/>
  <c r="Q12" i="48" s="1"/>
  <c r="P38" i="48"/>
  <c r="O38" i="48"/>
  <c r="O12" i="48" s="1"/>
  <c r="N38" i="48"/>
  <c r="M38" i="48"/>
  <c r="M12" i="48" s="1"/>
  <c r="L38" i="48"/>
  <c r="K38" i="48"/>
  <c r="K12" i="48" s="1"/>
  <c r="J38" i="48"/>
  <c r="I38" i="48"/>
  <c r="I12" i="48" s="1"/>
  <c r="H38" i="48"/>
  <c r="G38" i="48"/>
  <c r="F38" i="48"/>
  <c r="E38" i="48"/>
  <c r="D38" i="48"/>
  <c r="R37" i="48"/>
  <c r="R11" i="48" s="1"/>
  <c r="Q37" i="48"/>
  <c r="P37" i="48"/>
  <c r="P11" i="48" s="1"/>
  <c r="O37" i="48"/>
  <c r="N37" i="48"/>
  <c r="N11" i="48" s="1"/>
  <c r="M37" i="48"/>
  <c r="L37" i="48"/>
  <c r="L11" i="48" s="1"/>
  <c r="K37" i="48"/>
  <c r="J37" i="48"/>
  <c r="J11" i="48" s="1"/>
  <c r="I37" i="48"/>
  <c r="H37" i="48"/>
  <c r="H11" i="48" s="1"/>
  <c r="G37" i="48"/>
  <c r="F37" i="48"/>
  <c r="F11" i="48" s="1"/>
  <c r="E37" i="48"/>
  <c r="D37" i="48"/>
  <c r="D11" i="48" s="1"/>
  <c r="R36" i="48"/>
  <c r="Q36" i="48"/>
  <c r="Q10" i="48" s="1"/>
  <c r="P36" i="48"/>
  <c r="O36" i="48"/>
  <c r="O10" i="48" s="1"/>
  <c r="N36" i="48"/>
  <c r="M36" i="48"/>
  <c r="M10" i="48" s="1"/>
  <c r="L36" i="48"/>
  <c r="K36" i="48"/>
  <c r="K10" i="48" s="1"/>
  <c r="J36" i="48"/>
  <c r="I36" i="48"/>
  <c r="I10" i="48" s="1"/>
  <c r="H36" i="48"/>
  <c r="G36" i="48"/>
  <c r="F36" i="48"/>
  <c r="E36" i="48"/>
  <c r="E10" i="48" s="1"/>
  <c r="D36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F9" i="48" s="1"/>
  <c r="E35" i="48"/>
  <c r="D35" i="48"/>
  <c r="D9" i="48" s="1"/>
  <c r="R34" i="48"/>
  <c r="Q34" i="48"/>
  <c r="P34" i="48"/>
  <c r="O34" i="48"/>
  <c r="N34" i="48"/>
  <c r="M34" i="48"/>
  <c r="L34" i="48"/>
  <c r="K34" i="48"/>
  <c r="J34" i="48"/>
  <c r="I34" i="48"/>
  <c r="H34" i="48"/>
  <c r="G34" i="48"/>
  <c r="F34" i="48"/>
  <c r="E34" i="48"/>
  <c r="D34" i="48"/>
  <c r="R33" i="48"/>
  <c r="Q33" i="48"/>
  <c r="P33" i="48"/>
  <c r="O33" i="48"/>
  <c r="N33" i="48"/>
  <c r="M33" i="48"/>
  <c r="L33" i="48"/>
  <c r="K33" i="48"/>
  <c r="J33" i="48"/>
  <c r="I33" i="48"/>
  <c r="H33" i="48"/>
  <c r="G33" i="48"/>
  <c r="F33" i="48"/>
  <c r="F7" i="48" s="1"/>
  <c r="E33" i="48"/>
  <c r="D33" i="48"/>
  <c r="D7" i="48" s="1"/>
  <c r="R32" i="48"/>
  <c r="Q32" i="48"/>
  <c r="P32" i="48"/>
  <c r="O32" i="48"/>
  <c r="N32" i="48"/>
  <c r="M32" i="48"/>
  <c r="L32" i="48"/>
  <c r="K32" i="48"/>
  <c r="J32" i="48"/>
  <c r="I32" i="48"/>
  <c r="H32" i="48"/>
  <c r="G32" i="48"/>
  <c r="F32" i="48"/>
  <c r="E32" i="48"/>
  <c r="D32" i="48"/>
  <c r="R31" i="48"/>
  <c r="Q31" i="48"/>
  <c r="P31" i="48"/>
  <c r="O31" i="48"/>
  <c r="N31" i="48"/>
  <c r="M31" i="48"/>
  <c r="L31" i="48"/>
  <c r="K31" i="48"/>
  <c r="J31" i="48"/>
  <c r="I31" i="48"/>
  <c r="H31" i="48"/>
  <c r="G31" i="48"/>
  <c r="F31" i="48"/>
  <c r="E31" i="48"/>
  <c r="D31" i="48"/>
  <c r="D5" i="48" s="1"/>
  <c r="R30" i="48"/>
  <c r="Q30" i="48"/>
  <c r="Q28" i="48" s="1"/>
  <c r="P30" i="48"/>
  <c r="O30" i="48"/>
  <c r="O4" i="48" s="1"/>
  <c r="N30" i="48"/>
  <c r="M30" i="48"/>
  <c r="M28" i="48" s="1"/>
  <c r="L30" i="48"/>
  <c r="K30" i="48"/>
  <c r="K4" i="48" s="1"/>
  <c r="J30" i="48"/>
  <c r="I30" i="48"/>
  <c r="I28" i="48" s="1"/>
  <c r="H30" i="48"/>
  <c r="G30" i="48"/>
  <c r="F30" i="48"/>
  <c r="E30" i="48"/>
  <c r="D30" i="48"/>
  <c r="R29" i="48"/>
  <c r="R28" i="48" s="1"/>
  <c r="Q29" i="48"/>
  <c r="P29" i="48"/>
  <c r="P28" i="48" s="1"/>
  <c r="O29" i="48"/>
  <c r="N29" i="48"/>
  <c r="N28" i="48" s="1"/>
  <c r="M29" i="48"/>
  <c r="L29" i="48"/>
  <c r="L28" i="48" s="1"/>
  <c r="K29" i="48"/>
  <c r="J29" i="48"/>
  <c r="J28" i="48" s="1"/>
  <c r="I29" i="48"/>
  <c r="H29" i="48"/>
  <c r="H28" i="48" s="1"/>
  <c r="G29" i="48"/>
  <c r="F29" i="48"/>
  <c r="F28" i="48" s="1"/>
  <c r="E29" i="48"/>
  <c r="D29" i="48"/>
  <c r="D28" i="48" s="1"/>
  <c r="O28" i="48"/>
  <c r="K28" i="48"/>
  <c r="G28" i="48"/>
  <c r="R15" i="48"/>
  <c r="Q15" i="48"/>
  <c r="P15" i="48"/>
  <c r="O15" i="48"/>
  <c r="N15" i="48"/>
  <c r="M15" i="48"/>
  <c r="L15" i="48"/>
  <c r="K15" i="48"/>
  <c r="J15" i="48"/>
  <c r="I15" i="48"/>
  <c r="H15" i="48"/>
  <c r="G15" i="48"/>
  <c r="F15" i="48"/>
  <c r="E15" i="48"/>
  <c r="D15" i="48"/>
  <c r="R14" i="48"/>
  <c r="P14" i="48"/>
  <c r="N14" i="48"/>
  <c r="L14" i="48"/>
  <c r="J14" i="48"/>
  <c r="H14" i="48"/>
  <c r="G14" i="48"/>
  <c r="F14" i="48"/>
  <c r="E14" i="48"/>
  <c r="D14" i="48"/>
  <c r="Q13" i="48"/>
  <c r="O13" i="48"/>
  <c r="M13" i="48"/>
  <c r="K13" i="48"/>
  <c r="I13" i="48"/>
  <c r="G13" i="48"/>
  <c r="E13" i="48"/>
  <c r="R12" i="48"/>
  <c r="P12" i="48"/>
  <c r="N12" i="48"/>
  <c r="L12" i="48"/>
  <c r="J12" i="48"/>
  <c r="H12" i="48"/>
  <c r="G12" i="48"/>
  <c r="F12" i="48"/>
  <c r="E12" i="48"/>
  <c r="D12" i="48"/>
  <c r="Q11" i="48"/>
  <c r="O11" i="48"/>
  <c r="M11" i="48"/>
  <c r="K11" i="48"/>
  <c r="I11" i="48"/>
  <c r="G11" i="48"/>
  <c r="E11" i="48"/>
  <c r="R10" i="48"/>
  <c r="P10" i="48"/>
  <c r="N10" i="48"/>
  <c r="L10" i="48"/>
  <c r="J10" i="48"/>
  <c r="H10" i="48"/>
  <c r="G10" i="48"/>
  <c r="F10" i="48"/>
  <c r="D10" i="48"/>
  <c r="R9" i="48"/>
  <c r="Q9" i="48"/>
  <c r="P9" i="48"/>
  <c r="O9" i="48"/>
  <c r="N9" i="48"/>
  <c r="M9" i="48"/>
  <c r="L9" i="48"/>
  <c r="K9" i="48"/>
  <c r="J9" i="48"/>
  <c r="I9" i="48"/>
  <c r="H9" i="48"/>
  <c r="G9" i="48"/>
  <c r="E9" i="48"/>
  <c r="R8" i="48"/>
  <c r="Q8" i="48"/>
  <c r="P8" i="48"/>
  <c r="O8" i="48"/>
  <c r="N8" i="48"/>
  <c r="M8" i="48"/>
  <c r="L8" i="48"/>
  <c r="K8" i="48"/>
  <c r="J8" i="48"/>
  <c r="I8" i="48"/>
  <c r="H8" i="48"/>
  <c r="G8" i="48"/>
  <c r="F8" i="48"/>
  <c r="E8" i="48"/>
  <c r="D8" i="48"/>
  <c r="R7" i="48"/>
  <c r="Q7" i="48"/>
  <c r="P7" i="48"/>
  <c r="O7" i="48"/>
  <c r="N7" i="48"/>
  <c r="M7" i="48"/>
  <c r="L7" i="48"/>
  <c r="K7" i="48"/>
  <c r="J7" i="48"/>
  <c r="I7" i="48"/>
  <c r="H7" i="48"/>
  <c r="G7" i="48"/>
  <c r="E7" i="48"/>
  <c r="R6" i="48"/>
  <c r="Q6" i="48"/>
  <c r="P6" i="48"/>
  <c r="O6" i="48"/>
  <c r="N6" i="48"/>
  <c r="M6" i="48"/>
  <c r="L6" i="48"/>
  <c r="K6" i="48"/>
  <c r="J6" i="48"/>
  <c r="I6" i="48"/>
  <c r="H6" i="48"/>
  <c r="G6" i="48"/>
  <c r="F6" i="48"/>
  <c r="E6" i="48"/>
  <c r="D6" i="48"/>
  <c r="R5" i="48"/>
  <c r="Q5" i="48"/>
  <c r="P5" i="48"/>
  <c r="O5" i="48"/>
  <c r="N5" i="48"/>
  <c r="M5" i="48"/>
  <c r="L5" i="48"/>
  <c r="K5" i="48"/>
  <c r="J5" i="48"/>
  <c r="I5" i="48"/>
  <c r="H5" i="48"/>
  <c r="G5" i="48"/>
  <c r="F5" i="48"/>
  <c r="E5" i="48"/>
  <c r="R4" i="48"/>
  <c r="P4" i="48"/>
  <c r="N4" i="48"/>
  <c r="L4" i="48"/>
  <c r="J4" i="48"/>
  <c r="H4" i="48"/>
  <c r="G4" i="48"/>
  <c r="F4" i="48"/>
  <c r="E4" i="48"/>
  <c r="D4" i="48"/>
  <c r="R3" i="48"/>
  <c r="Q3" i="48"/>
  <c r="P3" i="48"/>
  <c r="O3" i="48"/>
  <c r="N3" i="48"/>
  <c r="M3" i="48"/>
  <c r="L3" i="48"/>
  <c r="K3" i="48"/>
  <c r="J3" i="48"/>
  <c r="I3" i="48"/>
  <c r="G3" i="48"/>
  <c r="G2" i="48" s="1"/>
  <c r="E3" i="48"/>
  <c r="R67" i="47"/>
  <c r="Q67" i="47"/>
  <c r="P67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R54" i="47"/>
  <c r="Q54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D54" i="47"/>
  <c r="R41" i="47"/>
  <c r="Q41" i="47"/>
  <c r="P41" i="47"/>
  <c r="O41" i="47"/>
  <c r="N41" i="47"/>
  <c r="M41" i="47"/>
  <c r="L41" i="47"/>
  <c r="K41" i="47"/>
  <c r="J41" i="47"/>
  <c r="I41" i="47"/>
  <c r="H41" i="47"/>
  <c r="G41" i="47"/>
  <c r="F41" i="47"/>
  <c r="E41" i="47"/>
  <c r="D41" i="47"/>
  <c r="R40" i="47"/>
  <c r="Q40" i="47"/>
  <c r="P40" i="47"/>
  <c r="O40" i="47"/>
  <c r="N40" i="47"/>
  <c r="M40" i="47"/>
  <c r="L40" i="47"/>
  <c r="K40" i="47"/>
  <c r="J40" i="47"/>
  <c r="I40" i="47"/>
  <c r="H40" i="47"/>
  <c r="G40" i="47"/>
  <c r="F40" i="47"/>
  <c r="E40" i="47"/>
  <c r="D40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D13" i="47" s="1"/>
  <c r="R38" i="47"/>
  <c r="Q38" i="47"/>
  <c r="P38" i="47"/>
  <c r="O38" i="47"/>
  <c r="N38" i="47"/>
  <c r="M38" i="47"/>
  <c r="L38" i="47"/>
  <c r="K38" i="47"/>
  <c r="J38" i="47"/>
  <c r="I38" i="47"/>
  <c r="H38" i="47"/>
  <c r="G38" i="47"/>
  <c r="F38" i="47"/>
  <c r="E38" i="47"/>
  <c r="D38" i="47"/>
  <c r="R37" i="47"/>
  <c r="Q37" i="47"/>
  <c r="P37" i="47"/>
  <c r="O37" i="47"/>
  <c r="N37" i="47"/>
  <c r="M37" i="47"/>
  <c r="L37" i="47"/>
  <c r="K37" i="47"/>
  <c r="J37" i="47"/>
  <c r="I37" i="47"/>
  <c r="H37" i="47"/>
  <c r="G37" i="47"/>
  <c r="F37" i="47"/>
  <c r="F11" i="47" s="1"/>
  <c r="E37" i="47"/>
  <c r="D37" i="47"/>
  <c r="D11" i="47" s="1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E10" i="47" s="1"/>
  <c r="D36" i="47"/>
  <c r="D10" i="47" s="1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F9" i="47" s="1"/>
  <c r="E35" i="47"/>
  <c r="D35" i="47"/>
  <c r="D9" i="47" s="1"/>
  <c r="R34" i="47"/>
  <c r="Q34" i="47"/>
  <c r="P34" i="47"/>
  <c r="O34" i="47"/>
  <c r="N34" i="47"/>
  <c r="M34" i="47"/>
  <c r="L34" i="47"/>
  <c r="K34" i="47"/>
  <c r="J34" i="47"/>
  <c r="I34" i="47"/>
  <c r="H34" i="47"/>
  <c r="G34" i="47"/>
  <c r="F34" i="47"/>
  <c r="E34" i="47"/>
  <c r="D34" i="47"/>
  <c r="R33" i="47"/>
  <c r="Q33" i="47"/>
  <c r="P33" i="47"/>
  <c r="O33" i="47"/>
  <c r="N33" i="47"/>
  <c r="M33" i="47"/>
  <c r="L33" i="47"/>
  <c r="K33" i="47"/>
  <c r="J33" i="47"/>
  <c r="I33" i="47"/>
  <c r="H33" i="47"/>
  <c r="G33" i="47"/>
  <c r="F33" i="47"/>
  <c r="F7" i="47" s="1"/>
  <c r="E33" i="47"/>
  <c r="D33" i="47"/>
  <c r="D7" i="47" s="1"/>
  <c r="R32" i="47"/>
  <c r="Q32" i="47"/>
  <c r="P32" i="47"/>
  <c r="O32" i="47"/>
  <c r="N32" i="47"/>
  <c r="M32" i="47"/>
  <c r="L32" i="47"/>
  <c r="K32" i="47"/>
  <c r="J32" i="47"/>
  <c r="I32" i="47"/>
  <c r="H32" i="47"/>
  <c r="G32" i="47"/>
  <c r="F32" i="47"/>
  <c r="E32" i="47"/>
  <c r="D32" i="47"/>
  <c r="R31" i="47"/>
  <c r="Q31" i="47"/>
  <c r="P31" i="47"/>
  <c r="O31" i="47"/>
  <c r="N31" i="47"/>
  <c r="M31" i="47"/>
  <c r="L31" i="47"/>
  <c r="K31" i="47"/>
  <c r="J31" i="47"/>
  <c r="I31" i="47"/>
  <c r="H31" i="47"/>
  <c r="G31" i="47"/>
  <c r="F31" i="47"/>
  <c r="F5" i="47" s="1"/>
  <c r="E31" i="47"/>
  <c r="D31" i="47"/>
  <c r="D5" i="47" s="1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R29" i="47"/>
  <c r="R28" i="47" s="1"/>
  <c r="Q29" i="47"/>
  <c r="P29" i="47"/>
  <c r="P28" i="47" s="1"/>
  <c r="O29" i="47"/>
  <c r="N29" i="47"/>
  <c r="N28" i="47" s="1"/>
  <c r="M29" i="47"/>
  <c r="L29" i="47"/>
  <c r="K29" i="47"/>
  <c r="J29" i="47"/>
  <c r="I29" i="47"/>
  <c r="H29" i="47"/>
  <c r="G29" i="47"/>
  <c r="F29" i="47"/>
  <c r="F28" i="47" s="1"/>
  <c r="E29" i="47"/>
  <c r="D29" i="47"/>
  <c r="D3" i="47" s="1"/>
  <c r="Q28" i="47"/>
  <c r="O28" i="47"/>
  <c r="M28" i="47"/>
  <c r="L28" i="47"/>
  <c r="K28" i="47"/>
  <c r="J28" i="47"/>
  <c r="I28" i="47"/>
  <c r="H28" i="47"/>
  <c r="G28" i="47"/>
  <c r="E28" i="47"/>
  <c r="R15" i="47"/>
  <c r="Q15" i="47"/>
  <c r="P15" i="47"/>
  <c r="O15" i="47"/>
  <c r="N15" i="47"/>
  <c r="M15" i="47"/>
  <c r="L15" i="47"/>
  <c r="K15" i="47"/>
  <c r="J15" i="47"/>
  <c r="I15" i="47"/>
  <c r="H15" i="47"/>
  <c r="G15" i="47"/>
  <c r="F15" i="47"/>
  <c r="E15" i="47"/>
  <c r="D15" i="47"/>
  <c r="R14" i="47"/>
  <c r="Q14" i="47"/>
  <c r="P14" i="47"/>
  <c r="O14" i="47"/>
  <c r="N14" i="47"/>
  <c r="M14" i="47"/>
  <c r="L14" i="47"/>
  <c r="K14" i="47"/>
  <c r="J14" i="47"/>
  <c r="I14" i="47"/>
  <c r="H14" i="47"/>
  <c r="G14" i="47"/>
  <c r="F14" i="47"/>
  <c r="E14" i="47"/>
  <c r="D14" i="47"/>
  <c r="R13" i="47"/>
  <c r="Q13" i="47"/>
  <c r="P13" i="47"/>
  <c r="O13" i="47"/>
  <c r="N13" i="47"/>
  <c r="M13" i="47"/>
  <c r="L13" i="47"/>
  <c r="K13" i="47"/>
  <c r="J13" i="47"/>
  <c r="I13" i="47"/>
  <c r="H13" i="47"/>
  <c r="G13" i="47"/>
  <c r="F13" i="47"/>
  <c r="E13" i="47"/>
  <c r="R12" i="47"/>
  <c r="Q12" i="47"/>
  <c r="P12" i="47"/>
  <c r="O12" i="47"/>
  <c r="N12" i="47"/>
  <c r="M12" i="47"/>
  <c r="L12" i="47"/>
  <c r="K12" i="47"/>
  <c r="J12" i="47"/>
  <c r="I12" i="47"/>
  <c r="H12" i="47"/>
  <c r="G12" i="47"/>
  <c r="F12" i="47"/>
  <c r="E12" i="47"/>
  <c r="D12" i="47"/>
  <c r="R11" i="47"/>
  <c r="Q11" i="47"/>
  <c r="P11" i="47"/>
  <c r="O11" i="47"/>
  <c r="N11" i="47"/>
  <c r="M11" i="47"/>
  <c r="L11" i="47"/>
  <c r="K11" i="47"/>
  <c r="J11" i="47"/>
  <c r="I11" i="47"/>
  <c r="H11" i="47"/>
  <c r="G11" i="47"/>
  <c r="E11" i="47"/>
  <c r="R10" i="47"/>
  <c r="Q10" i="47"/>
  <c r="P10" i="47"/>
  <c r="O10" i="47"/>
  <c r="N10" i="47"/>
  <c r="M10" i="47"/>
  <c r="L10" i="47"/>
  <c r="K10" i="47"/>
  <c r="J10" i="47"/>
  <c r="I10" i="47"/>
  <c r="H10" i="47"/>
  <c r="G10" i="47"/>
  <c r="F10" i="47"/>
  <c r="R9" i="47"/>
  <c r="Q9" i="47"/>
  <c r="P9" i="47"/>
  <c r="O9" i="47"/>
  <c r="N9" i="47"/>
  <c r="M9" i="47"/>
  <c r="L9" i="47"/>
  <c r="K9" i="47"/>
  <c r="J9" i="47"/>
  <c r="I9" i="47"/>
  <c r="H9" i="47"/>
  <c r="G9" i="47"/>
  <c r="E9" i="47"/>
  <c r="R8" i="47"/>
  <c r="Q8" i="47"/>
  <c r="P8" i="47"/>
  <c r="O8" i="47"/>
  <c r="N8" i="47"/>
  <c r="M8" i="47"/>
  <c r="L8" i="47"/>
  <c r="K8" i="47"/>
  <c r="J8" i="47"/>
  <c r="I8" i="47"/>
  <c r="H8" i="47"/>
  <c r="G8" i="47"/>
  <c r="F8" i="47"/>
  <c r="E8" i="47"/>
  <c r="D8" i="47"/>
  <c r="R7" i="47"/>
  <c r="Q7" i="47"/>
  <c r="P7" i="47"/>
  <c r="O7" i="47"/>
  <c r="N7" i="47"/>
  <c r="M7" i="47"/>
  <c r="L7" i="47"/>
  <c r="K7" i="47"/>
  <c r="J7" i="47"/>
  <c r="I7" i="47"/>
  <c r="H7" i="47"/>
  <c r="G7" i="47"/>
  <c r="E7" i="47"/>
  <c r="R6" i="47"/>
  <c r="Q6" i="47"/>
  <c r="P6" i="47"/>
  <c r="O6" i="47"/>
  <c r="N6" i="47"/>
  <c r="M6" i="47"/>
  <c r="L6" i="47"/>
  <c r="K6" i="47"/>
  <c r="J6" i="47"/>
  <c r="I6" i="47"/>
  <c r="H6" i="47"/>
  <c r="G6" i="47"/>
  <c r="F6" i="47"/>
  <c r="E6" i="47"/>
  <c r="D6" i="47"/>
  <c r="R5" i="47"/>
  <c r="Q5" i="47"/>
  <c r="P5" i="47"/>
  <c r="O5" i="47"/>
  <c r="N5" i="47"/>
  <c r="M5" i="47"/>
  <c r="L5" i="47"/>
  <c r="K5" i="47"/>
  <c r="J5" i="47"/>
  <c r="I5" i="47"/>
  <c r="H5" i="47"/>
  <c r="G5" i="47"/>
  <c r="E5" i="47"/>
  <c r="R4" i="47"/>
  <c r="Q4" i="47"/>
  <c r="P4" i="47"/>
  <c r="O4" i="47"/>
  <c r="N4" i="47"/>
  <c r="M4" i="47"/>
  <c r="L4" i="47"/>
  <c r="K4" i="47"/>
  <c r="J4" i="47"/>
  <c r="I4" i="47"/>
  <c r="H4" i="47"/>
  <c r="G4" i="47"/>
  <c r="F4" i="47"/>
  <c r="E4" i="47"/>
  <c r="D4" i="47"/>
  <c r="R3" i="47"/>
  <c r="Q3" i="47"/>
  <c r="P3" i="47"/>
  <c r="O3" i="47"/>
  <c r="O2" i="47" s="1"/>
  <c r="N3" i="47"/>
  <c r="M3" i="47"/>
  <c r="M2" i="47" s="1"/>
  <c r="L3" i="47"/>
  <c r="K3" i="47"/>
  <c r="K2" i="47" s="1"/>
  <c r="J3" i="47"/>
  <c r="I3" i="47"/>
  <c r="I2" i="47" s="1"/>
  <c r="H3" i="47"/>
  <c r="G3" i="47"/>
  <c r="G2" i="47" s="1"/>
  <c r="E3" i="47"/>
  <c r="R2" i="47"/>
  <c r="P2" i="47"/>
  <c r="N2" i="47"/>
  <c r="L2" i="47"/>
  <c r="J2" i="47"/>
  <c r="H2" i="47"/>
  <c r="R67" i="46"/>
  <c r="Q67" i="46"/>
  <c r="P67" i="46"/>
  <c r="O67" i="46"/>
  <c r="N67" i="46"/>
  <c r="M67" i="46"/>
  <c r="L67" i="46"/>
  <c r="K67" i="46"/>
  <c r="J67" i="46"/>
  <c r="I67" i="46"/>
  <c r="H67" i="46"/>
  <c r="G67" i="46"/>
  <c r="F67" i="46"/>
  <c r="E67" i="46"/>
  <c r="D67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E54" i="46"/>
  <c r="R41" i="46"/>
  <c r="Q41" i="46"/>
  <c r="P41" i="46"/>
  <c r="O41" i="46"/>
  <c r="N41" i="46"/>
  <c r="M41" i="46"/>
  <c r="L41" i="46"/>
  <c r="K41" i="46"/>
  <c r="J41" i="46"/>
  <c r="I41" i="46"/>
  <c r="H41" i="46"/>
  <c r="G41" i="46"/>
  <c r="F41" i="46"/>
  <c r="E41" i="46"/>
  <c r="D41" i="46"/>
  <c r="R40" i="46"/>
  <c r="R14" i="46" s="1"/>
  <c r="Q40" i="46"/>
  <c r="P40" i="46"/>
  <c r="P14" i="46" s="1"/>
  <c r="O40" i="46"/>
  <c r="N40" i="46"/>
  <c r="N14" i="46" s="1"/>
  <c r="M40" i="46"/>
  <c r="L40" i="46"/>
  <c r="L14" i="46" s="1"/>
  <c r="K40" i="46"/>
  <c r="J40" i="46"/>
  <c r="J14" i="46" s="1"/>
  <c r="I40" i="46"/>
  <c r="H40" i="46"/>
  <c r="H14" i="46" s="1"/>
  <c r="G40" i="46"/>
  <c r="F40" i="46"/>
  <c r="F14" i="46" s="1"/>
  <c r="E40" i="46"/>
  <c r="D40" i="46"/>
  <c r="D14" i="46" s="1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E13" i="46" s="1"/>
  <c r="D39" i="46"/>
  <c r="R38" i="46"/>
  <c r="R12" i="46" s="1"/>
  <c r="Q38" i="46"/>
  <c r="P38" i="46"/>
  <c r="P12" i="46" s="1"/>
  <c r="O38" i="46"/>
  <c r="N38" i="46"/>
  <c r="N12" i="46" s="1"/>
  <c r="M38" i="46"/>
  <c r="L38" i="46"/>
  <c r="L12" i="46" s="1"/>
  <c r="K38" i="46"/>
  <c r="J38" i="46"/>
  <c r="J12" i="46" s="1"/>
  <c r="I38" i="46"/>
  <c r="H38" i="46"/>
  <c r="H12" i="46" s="1"/>
  <c r="G38" i="46"/>
  <c r="F38" i="46"/>
  <c r="F12" i="46" s="1"/>
  <c r="E38" i="46"/>
  <c r="D38" i="46"/>
  <c r="D12" i="46" s="1"/>
  <c r="R37" i="46"/>
  <c r="Q37" i="46"/>
  <c r="Q11" i="46" s="1"/>
  <c r="P37" i="46"/>
  <c r="O37" i="46"/>
  <c r="O11" i="46" s="1"/>
  <c r="N37" i="46"/>
  <c r="M37" i="46"/>
  <c r="M11" i="46" s="1"/>
  <c r="L37" i="46"/>
  <c r="K37" i="46"/>
  <c r="K11" i="46" s="1"/>
  <c r="J37" i="46"/>
  <c r="I37" i="46"/>
  <c r="I11" i="46" s="1"/>
  <c r="H37" i="46"/>
  <c r="G37" i="46"/>
  <c r="G11" i="46" s="1"/>
  <c r="F37" i="46"/>
  <c r="E37" i="46"/>
  <c r="E11" i="46" s="1"/>
  <c r="D37" i="46"/>
  <c r="D11" i="46" s="1"/>
  <c r="R36" i="46"/>
  <c r="R10" i="46" s="1"/>
  <c r="Q36" i="46"/>
  <c r="P36" i="46"/>
  <c r="P10" i="46" s="1"/>
  <c r="O36" i="46"/>
  <c r="N36" i="46"/>
  <c r="N10" i="46" s="1"/>
  <c r="M36" i="46"/>
  <c r="L36" i="46"/>
  <c r="L10" i="46" s="1"/>
  <c r="K36" i="46"/>
  <c r="J36" i="46"/>
  <c r="J10" i="46" s="1"/>
  <c r="I36" i="46"/>
  <c r="H36" i="46"/>
  <c r="H10" i="46" s="1"/>
  <c r="G36" i="46"/>
  <c r="F36" i="46"/>
  <c r="F10" i="46" s="1"/>
  <c r="E36" i="46"/>
  <c r="D36" i="46"/>
  <c r="D10" i="46" s="1"/>
  <c r="R35" i="46"/>
  <c r="Q35" i="46"/>
  <c r="Q9" i="46" s="1"/>
  <c r="P35" i="46"/>
  <c r="O35" i="46"/>
  <c r="O9" i="46" s="1"/>
  <c r="N35" i="46"/>
  <c r="M35" i="46"/>
  <c r="M9" i="46" s="1"/>
  <c r="L35" i="46"/>
  <c r="K35" i="46"/>
  <c r="K9" i="46" s="1"/>
  <c r="J35" i="46"/>
  <c r="I35" i="46"/>
  <c r="I9" i="46" s="1"/>
  <c r="H35" i="46"/>
  <c r="G35" i="46"/>
  <c r="G9" i="46" s="1"/>
  <c r="F35" i="46"/>
  <c r="F9" i="46" s="1"/>
  <c r="E35" i="46"/>
  <c r="E9" i="46" s="1"/>
  <c r="D35" i="46"/>
  <c r="R34" i="46"/>
  <c r="R8" i="46" s="1"/>
  <c r="Q34" i="46"/>
  <c r="P34" i="46"/>
  <c r="P8" i="46" s="1"/>
  <c r="O34" i="46"/>
  <c r="N34" i="46"/>
  <c r="N8" i="46" s="1"/>
  <c r="M34" i="46"/>
  <c r="L34" i="46"/>
  <c r="L8" i="46" s="1"/>
  <c r="K34" i="46"/>
  <c r="J34" i="46"/>
  <c r="J8" i="46" s="1"/>
  <c r="I34" i="46"/>
  <c r="H34" i="46"/>
  <c r="H8" i="46" s="1"/>
  <c r="G34" i="46"/>
  <c r="F34" i="46"/>
  <c r="F8" i="46" s="1"/>
  <c r="E34" i="46"/>
  <c r="D34" i="46"/>
  <c r="D8" i="46" s="1"/>
  <c r="R33" i="46"/>
  <c r="Q33" i="46"/>
  <c r="P33" i="46"/>
  <c r="O33" i="46"/>
  <c r="N33" i="46"/>
  <c r="M33" i="46"/>
  <c r="L33" i="46"/>
  <c r="K33" i="46"/>
  <c r="J33" i="46"/>
  <c r="I33" i="46"/>
  <c r="H33" i="46"/>
  <c r="G33" i="46"/>
  <c r="F33" i="46"/>
  <c r="F7" i="46" s="1"/>
  <c r="E33" i="46"/>
  <c r="E7" i="46" s="1"/>
  <c r="D33" i="46"/>
  <c r="D7" i="46" s="1"/>
  <c r="R32" i="46"/>
  <c r="R6" i="46" s="1"/>
  <c r="Q32" i="46"/>
  <c r="P32" i="46"/>
  <c r="P6" i="46" s="1"/>
  <c r="O32" i="46"/>
  <c r="N32" i="46"/>
  <c r="N6" i="46" s="1"/>
  <c r="M32" i="46"/>
  <c r="L32" i="46"/>
  <c r="L6" i="46" s="1"/>
  <c r="K32" i="46"/>
  <c r="J32" i="46"/>
  <c r="J6" i="46" s="1"/>
  <c r="I32" i="46"/>
  <c r="H32" i="46"/>
  <c r="H6" i="46" s="1"/>
  <c r="G32" i="46"/>
  <c r="F32" i="46"/>
  <c r="F6" i="46" s="1"/>
  <c r="E32" i="46"/>
  <c r="D32" i="46"/>
  <c r="D6" i="46" s="1"/>
  <c r="R31" i="46"/>
  <c r="Q31" i="46"/>
  <c r="Q5" i="46" s="1"/>
  <c r="P31" i="46"/>
  <c r="O31" i="46"/>
  <c r="O5" i="46" s="1"/>
  <c r="N31" i="46"/>
  <c r="M31" i="46"/>
  <c r="M5" i="46" s="1"/>
  <c r="L31" i="46"/>
  <c r="K31" i="46"/>
  <c r="K5" i="46" s="1"/>
  <c r="J31" i="46"/>
  <c r="I31" i="46"/>
  <c r="I5" i="46" s="1"/>
  <c r="H31" i="46"/>
  <c r="G31" i="46"/>
  <c r="G5" i="46" s="1"/>
  <c r="F31" i="46"/>
  <c r="E31" i="46"/>
  <c r="E5" i="46" s="1"/>
  <c r="D31" i="46"/>
  <c r="R30" i="46"/>
  <c r="R4" i="46" s="1"/>
  <c r="Q30" i="46"/>
  <c r="P30" i="46"/>
  <c r="P4" i="46" s="1"/>
  <c r="O30" i="46"/>
  <c r="N30" i="46"/>
  <c r="N4" i="46" s="1"/>
  <c r="M30" i="46"/>
  <c r="L30" i="46"/>
  <c r="L4" i="46" s="1"/>
  <c r="K30" i="46"/>
  <c r="J30" i="46"/>
  <c r="J4" i="46" s="1"/>
  <c r="I30" i="46"/>
  <c r="H30" i="46"/>
  <c r="H4" i="46" s="1"/>
  <c r="G30" i="46"/>
  <c r="F30" i="46"/>
  <c r="F4" i="46" s="1"/>
  <c r="E30" i="46"/>
  <c r="D30" i="46"/>
  <c r="D4" i="46" s="1"/>
  <c r="R29" i="46"/>
  <c r="Q29" i="46"/>
  <c r="Q3" i="46" s="1"/>
  <c r="P29" i="46"/>
  <c r="O29" i="46"/>
  <c r="O28" i="46" s="1"/>
  <c r="N29" i="46"/>
  <c r="M29" i="46"/>
  <c r="M28" i="46" s="1"/>
  <c r="L29" i="46"/>
  <c r="K29" i="46"/>
  <c r="K28" i="46" s="1"/>
  <c r="J29" i="46"/>
  <c r="I29" i="46"/>
  <c r="I28" i="46" s="1"/>
  <c r="H29" i="46"/>
  <c r="H3" i="46" s="1"/>
  <c r="G29" i="46"/>
  <c r="G28" i="46" s="1"/>
  <c r="F29" i="46"/>
  <c r="E29" i="46"/>
  <c r="E3" i="46" s="1"/>
  <c r="D29" i="46"/>
  <c r="Q28" i="46"/>
  <c r="R15" i="46"/>
  <c r="Q15" i="46"/>
  <c r="P15" i="46"/>
  <c r="O15" i="46"/>
  <c r="N15" i="46"/>
  <c r="M15" i="46"/>
  <c r="L15" i="46"/>
  <c r="K15" i="46"/>
  <c r="J15" i="46"/>
  <c r="I15" i="46"/>
  <c r="H15" i="46"/>
  <c r="G15" i="46"/>
  <c r="F15" i="46"/>
  <c r="E15" i="46"/>
  <c r="D15" i="46"/>
  <c r="Q14" i="46"/>
  <c r="O14" i="46"/>
  <c r="M14" i="46"/>
  <c r="K14" i="46"/>
  <c r="I14" i="46"/>
  <c r="G14" i="46"/>
  <c r="E14" i="46"/>
  <c r="R13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D13" i="46"/>
  <c r="Q12" i="46"/>
  <c r="O12" i="46"/>
  <c r="M12" i="46"/>
  <c r="K12" i="46"/>
  <c r="I12" i="46"/>
  <c r="G12" i="46"/>
  <c r="E12" i="46"/>
  <c r="R11" i="46"/>
  <c r="P11" i="46"/>
  <c r="N11" i="46"/>
  <c r="L11" i="46"/>
  <c r="J11" i="46"/>
  <c r="H11" i="46"/>
  <c r="F11" i="46"/>
  <c r="Q10" i="46"/>
  <c r="O10" i="46"/>
  <c r="M10" i="46"/>
  <c r="K10" i="46"/>
  <c r="I10" i="46"/>
  <c r="G10" i="46"/>
  <c r="E10" i="46"/>
  <c r="R9" i="46"/>
  <c r="P9" i="46"/>
  <c r="N9" i="46"/>
  <c r="L9" i="46"/>
  <c r="J9" i="46"/>
  <c r="H9" i="46"/>
  <c r="D9" i="46"/>
  <c r="Q8" i="46"/>
  <c r="O8" i="46"/>
  <c r="M8" i="46"/>
  <c r="K8" i="46"/>
  <c r="I8" i="46"/>
  <c r="G8" i="46"/>
  <c r="E8" i="46"/>
  <c r="R7" i="46"/>
  <c r="Q7" i="46"/>
  <c r="P7" i="46"/>
  <c r="O7" i="46"/>
  <c r="N7" i="46"/>
  <c r="M7" i="46"/>
  <c r="L7" i="46"/>
  <c r="K7" i="46"/>
  <c r="J7" i="46"/>
  <c r="I7" i="46"/>
  <c r="H7" i="46"/>
  <c r="G7" i="46"/>
  <c r="Q6" i="46"/>
  <c r="O6" i="46"/>
  <c r="M6" i="46"/>
  <c r="K6" i="46"/>
  <c r="I6" i="46"/>
  <c r="G6" i="46"/>
  <c r="E6" i="46"/>
  <c r="R5" i="46"/>
  <c r="P5" i="46"/>
  <c r="N5" i="46"/>
  <c r="L5" i="46"/>
  <c r="J5" i="46"/>
  <c r="H5" i="46"/>
  <c r="F5" i="46"/>
  <c r="D5" i="46"/>
  <c r="Q4" i="46"/>
  <c r="O4" i="46"/>
  <c r="M4" i="46"/>
  <c r="K4" i="46"/>
  <c r="I4" i="46"/>
  <c r="G4" i="46"/>
  <c r="E4" i="46"/>
  <c r="R3" i="46"/>
  <c r="P3" i="46"/>
  <c r="N3" i="46"/>
  <c r="L3" i="46"/>
  <c r="J3" i="46"/>
  <c r="G3" i="46"/>
  <c r="F3" i="46"/>
  <c r="R67" i="45"/>
  <c r="Q67" i="45"/>
  <c r="P67" i="45"/>
  <c r="O67" i="45"/>
  <c r="N67" i="45"/>
  <c r="M67" i="45"/>
  <c r="L67" i="45"/>
  <c r="K67" i="45"/>
  <c r="J67" i="45"/>
  <c r="I67" i="45"/>
  <c r="H67" i="45"/>
  <c r="G67" i="45"/>
  <c r="F67" i="45"/>
  <c r="E67" i="45"/>
  <c r="D67" i="45"/>
  <c r="R54" i="45"/>
  <c r="Q54" i="45"/>
  <c r="P54" i="45"/>
  <c r="O54" i="45"/>
  <c r="N54" i="45"/>
  <c r="M54" i="45"/>
  <c r="L54" i="45"/>
  <c r="K54" i="45"/>
  <c r="J54" i="45"/>
  <c r="I54" i="45"/>
  <c r="H54" i="45"/>
  <c r="G54" i="45"/>
  <c r="F54" i="45"/>
  <c r="E54" i="45"/>
  <c r="D54" i="45"/>
  <c r="R41" i="45"/>
  <c r="Q41" i="45"/>
  <c r="P41" i="45"/>
  <c r="O41" i="45"/>
  <c r="N41" i="45"/>
  <c r="M41" i="45"/>
  <c r="L41" i="45"/>
  <c r="K41" i="45"/>
  <c r="J41" i="45"/>
  <c r="I41" i="45"/>
  <c r="H41" i="45"/>
  <c r="G41" i="45"/>
  <c r="F41" i="45"/>
  <c r="E41" i="45"/>
  <c r="D41" i="45"/>
  <c r="R40" i="45"/>
  <c r="Q40" i="45"/>
  <c r="P40" i="45"/>
  <c r="O40" i="45"/>
  <c r="N40" i="45"/>
  <c r="M40" i="45"/>
  <c r="L40" i="45"/>
  <c r="K40" i="45"/>
  <c r="J40" i="45"/>
  <c r="I40" i="45"/>
  <c r="H40" i="45"/>
  <c r="G40" i="45"/>
  <c r="F40" i="45"/>
  <c r="F14" i="45" s="1"/>
  <c r="E40" i="45"/>
  <c r="E14" i="45" s="1"/>
  <c r="D40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R38" i="45"/>
  <c r="Q38" i="45"/>
  <c r="P38" i="45"/>
  <c r="O38" i="45"/>
  <c r="N38" i="45"/>
  <c r="M38" i="45"/>
  <c r="L38" i="45"/>
  <c r="K38" i="45"/>
  <c r="J38" i="45"/>
  <c r="I38" i="45"/>
  <c r="H38" i="45"/>
  <c r="G38" i="45"/>
  <c r="F38" i="45"/>
  <c r="F12" i="45" s="1"/>
  <c r="E38" i="45"/>
  <c r="E12" i="45" s="1"/>
  <c r="D38" i="45"/>
  <c r="R37" i="45"/>
  <c r="Q37" i="45"/>
  <c r="P37" i="45"/>
  <c r="O37" i="45"/>
  <c r="N37" i="45"/>
  <c r="M37" i="45"/>
  <c r="L37" i="45"/>
  <c r="K37" i="45"/>
  <c r="J37" i="45"/>
  <c r="I37" i="45"/>
  <c r="H37" i="45"/>
  <c r="G37" i="45"/>
  <c r="F37" i="45"/>
  <c r="E37" i="45"/>
  <c r="D37" i="45"/>
  <c r="D11" i="45" s="1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F10" i="45" s="1"/>
  <c r="E36" i="45"/>
  <c r="E10" i="45" s="1"/>
  <c r="D36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R34" i="45"/>
  <c r="Q34" i="45"/>
  <c r="P34" i="45"/>
  <c r="O34" i="45"/>
  <c r="N34" i="45"/>
  <c r="M34" i="45"/>
  <c r="L34" i="45"/>
  <c r="K34" i="45"/>
  <c r="J34" i="45"/>
  <c r="I34" i="45"/>
  <c r="H34" i="45"/>
  <c r="G34" i="45"/>
  <c r="F34" i="45"/>
  <c r="F8" i="45" s="1"/>
  <c r="E34" i="45"/>
  <c r="E8" i="45" s="1"/>
  <c r="D34" i="45"/>
  <c r="R33" i="45"/>
  <c r="Q33" i="45"/>
  <c r="P33" i="45"/>
  <c r="O33" i="45"/>
  <c r="N33" i="45"/>
  <c r="M33" i="45"/>
  <c r="L33" i="45"/>
  <c r="K33" i="45"/>
  <c r="J33" i="45"/>
  <c r="I33" i="45"/>
  <c r="H33" i="45"/>
  <c r="G33" i="45"/>
  <c r="F33" i="45"/>
  <c r="E33" i="45"/>
  <c r="D33" i="45"/>
  <c r="D7" i="45" s="1"/>
  <c r="R32" i="45"/>
  <c r="Q32" i="45"/>
  <c r="P32" i="45"/>
  <c r="O32" i="45"/>
  <c r="N32" i="45"/>
  <c r="M32" i="45"/>
  <c r="L32" i="45"/>
  <c r="K32" i="45"/>
  <c r="J32" i="45"/>
  <c r="I32" i="45"/>
  <c r="H32" i="45"/>
  <c r="G32" i="45"/>
  <c r="F32" i="45"/>
  <c r="F6" i="45" s="1"/>
  <c r="E32" i="45"/>
  <c r="E6" i="45" s="1"/>
  <c r="D32" i="45"/>
  <c r="R31" i="45"/>
  <c r="Q31" i="45"/>
  <c r="P31" i="45"/>
  <c r="O31" i="45"/>
  <c r="N31" i="45"/>
  <c r="M31" i="45"/>
  <c r="L31" i="45"/>
  <c r="K31" i="45"/>
  <c r="J31" i="45"/>
  <c r="I31" i="45"/>
  <c r="H31" i="45"/>
  <c r="G31" i="45"/>
  <c r="F31" i="45"/>
  <c r="E31" i="45"/>
  <c r="D31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F4" i="45" s="1"/>
  <c r="E30" i="45"/>
  <c r="D30" i="45"/>
  <c r="R29" i="45"/>
  <c r="R28" i="45" s="1"/>
  <c r="Q29" i="45"/>
  <c r="P29" i="45"/>
  <c r="P28" i="45" s="1"/>
  <c r="O29" i="45"/>
  <c r="N29" i="45"/>
  <c r="N28" i="45" s="1"/>
  <c r="M29" i="45"/>
  <c r="L29" i="45"/>
  <c r="L28" i="45" s="1"/>
  <c r="K29" i="45"/>
  <c r="J29" i="45"/>
  <c r="J28" i="45" s="1"/>
  <c r="I29" i="45"/>
  <c r="H29" i="45"/>
  <c r="H28" i="45" s="1"/>
  <c r="G29" i="45"/>
  <c r="F29" i="45"/>
  <c r="E29" i="45"/>
  <c r="D29" i="45"/>
  <c r="Q28" i="45"/>
  <c r="O28" i="45"/>
  <c r="M28" i="45"/>
  <c r="K28" i="45"/>
  <c r="I28" i="45"/>
  <c r="R15" i="45"/>
  <c r="Q15" i="45"/>
  <c r="P15" i="45"/>
  <c r="O15" i="45"/>
  <c r="N15" i="45"/>
  <c r="M15" i="45"/>
  <c r="L15" i="45"/>
  <c r="K15" i="45"/>
  <c r="J15" i="45"/>
  <c r="I15" i="45"/>
  <c r="H15" i="45"/>
  <c r="G15" i="45"/>
  <c r="F15" i="45"/>
  <c r="E15" i="45"/>
  <c r="D15" i="45"/>
  <c r="R14" i="45"/>
  <c r="Q14" i="45"/>
  <c r="P14" i="45"/>
  <c r="O14" i="45"/>
  <c r="N14" i="45"/>
  <c r="M14" i="45"/>
  <c r="L14" i="45"/>
  <c r="K14" i="45"/>
  <c r="J14" i="45"/>
  <c r="I14" i="45"/>
  <c r="H14" i="45"/>
  <c r="G14" i="45"/>
  <c r="D14" i="45"/>
  <c r="R13" i="45"/>
  <c r="Q13" i="45"/>
  <c r="P13" i="45"/>
  <c r="O13" i="45"/>
  <c r="N13" i="45"/>
  <c r="M13" i="45"/>
  <c r="L13" i="45"/>
  <c r="K13" i="45"/>
  <c r="J13" i="45"/>
  <c r="I13" i="45"/>
  <c r="H13" i="45"/>
  <c r="G13" i="45"/>
  <c r="F13" i="45"/>
  <c r="E13" i="45"/>
  <c r="D13" i="45"/>
  <c r="R12" i="45"/>
  <c r="Q12" i="45"/>
  <c r="P12" i="45"/>
  <c r="O12" i="45"/>
  <c r="N12" i="45"/>
  <c r="M12" i="45"/>
  <c r="L12" i="45"/>
  <c r="K12" i="45"/>
  <c r="J12" i="45"/>
  <c r="I12" i="45"/>
  <c r="H12" i="45"/>
  <c r="G12" i="45"/>
  <c r="D12" i="45"/>
  <c r="R11" i="45"/>
  <c r="Q11" i="45"/>
  <c r="P11" i="45"/>
  <c r="O11" i="45"/>
  <c r="N11" i="45"/>
  <c r="M11" i="45"/>
  <c r="L11" i="45"/>
  <c r="K11" i="45"/>
  <c r="J11" i="45"/>
  <c r="I11" i="45"/>
  <c r="H11" i="45"/>
  <c r="G11" i="45"/>
  <c r="F11" i="45"/>
  <c r="E11" i="45"/>
  <c r="R10" i="45"/>
  <c r="Q10" i="45"/>
  <c r="P10" i="45"/>
  <c r="O10" i="45"/>
  <c r="N10" i="45"/>
  <c r="M10" i="45"/>
  <c r="L10" i="45"/>
  <c r="K10" i="45"/>
  <c r="J10" i="45"/>
  <c r="I10" i="45"/>
  <c r="H10" i="45"/>
  <c r="G10" i="45"/>
  <c r="D10" i="45"/>
  <c r="R9" i="45"/>
  <c r="Q9" i="45"/>
  <c r="P9" i="45"/>
  <c r="O9" i="45"/>
  <c r="N9" i="45"/>
  <c r="M9" i="45"/>
  <c r="L9" i="45"/>
  <c r="K9" i="45"/>
  <c r="J9" i="45"/>
  <c r="I9" i="45"/>
  <c r="H9" i="45"/>
  <c r="G9" i="45"/>
  <c r="F9" i="45"/>
  <c r="E9" i="45"/>
  <c r="D9" i="45"/>
  <c r="R8" i="45"/>
  <c r="Q8" i="45"/>
  <c r="P8" i="45"/>
  <c r="O8" i="45"/>
  <c r="N8" i="45"/>
  <c r="M8" i="45"/>
  <c r="L8" i="45"/>
  <c r="K8" i="45"/>
  <c r="J8" i="45"/>
  <c r="I8" i="45"/>
  <c r="H8" i="45"/>
  <c r="G8" i="45"/>
  <c r="D8" i="45"/>
  <c r="R7" i="45"/>
  <c r="Q7" i="45"/>
  <c r="P7" i="45"/>
  <c r="O7" i="45"/>
  <c r="N7" i="45"/>
  <c r="M7" i="45"/>
  <c r="L7" i="45"/>
  <c r="K7" i="45"/>
  <c r="J7" i="45"/>
  <c r="I7" i="45"/>
  <c r="H7" i="45"/>
  <c r="G7" i="45"/>
  <c r="F7" i="45"/>
  <c r="E7" i="45"/>
  <c r="R6" i="45"/>
  <c r="Q6" i="45"/>
  <c r="P6" i="45"/>
  <c r="O6" i="45"/>
  <c r="N6" i="45"/>
  <c r="M6" i="45"/>
  <c r="L6" i="45"/>
  <c r="K6" i="45"/>
  <c r="J6" i="45"/>
  <c r="I6" i="45"/>
  <c r="H6" i="45"/>
  <c r="G6" i="45"/>
  <c r="D6" i="45"/>
  <c r="R5" i="45"/>
  <c r="Q5" i="45"/>
  <c r="P5" i="45"/>
  <c r="O5" i="45"/>
  <c r="N5" i="45"/>
  <c r="M5" i="45"/>
  <c r="L5" i="45"/>
  <c r="K5" i="45"/>
  <c r="J5" i="45"/>
  <c r="I5" i="45"/>
  <c r="H5" i="45"/>
  <c r="G5" i="45"/>
  <c r="F5" i="45"/>
  <c r="E5" i="45"/>
  <c r="D5" i="45"/>
  <c r="R4" i="45"/>
  <c r="Q4" i="45"/>
  <c r="P4" i="45"/>
  <c r="O4" i="45"/>
  <c r="O2" i="45" s="1"/>
  <c r="N4" i="45"/>
  <c r="M4" i="45"/>
  <c r="M2" i="45" s="1"/>
  <c r="L4" i="45"/>
  <c r="K4" i="45"/>
  <c r="K2" i="45" s="1"/>
  <c r="J4" i="45"/>
  <c r="I4" i="45"/>
  <c r="I2" i="45" s="1"/>
  <c r="H4" i="45"/>
  <c r="G4" i="45"/>
  <c r="G2" i="45" s="1"/>
  <c r="D4" i="45"/>
  <c r="R3" i="45"/>
  <c r="Q3" i="45"/>
  <c r="P3" i="45"/>
  <c r="O3" i="45"/>
  <c r="N3" i="45"/>
  <c r="N2" i="45" s="1"/>
  <c r="M3" i="45"/>
  <c r="L3" i="45"/>
  <c r="L2" i="45" s="1"/>
  <c r="K3" i="45"/>
  <c r="J3" i="45"/>
  <c r="J2" i="45" s="1"/>
  <c r="I3" i="45"/>
  <c r="H3" i="45"/>
  <c r="H2" i="45" s="1"/>
  <c r="G3" i="45"/>
  <c r="E3" i="45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R41" i="44"/>
  <c r="Q41" i="44"/>
  <c r="P41" i="44"/>
  <c r="O41" i="44"/>
  <c r="N41" i="44"/>
  <c r="M41" i="44"/>
  <c r="L41" i="44"/>
  <c r="K41" i="44"/>
  <c r="J41" i="44"/>
  <c r="I41" i="44"/>
  <c r="H41" i="44"/>
  <c r="G41" i="44"/>
  <c r="F41" i="44"/>
  <c r="E41" i="44"/>
  <c r="D41" i="44"/>
  <c r="R40" i="44"/>
  <c r="R14" i="44" s="1"/>
  <c r="Q40" i="44"/>
  <c r="P40" i="44"/>
  <c r="P14" i="44" s="1"/>
  <c r="O40" i="44"/>
  <c r="N40" i="44"/>
  <c r="N14" i="44" s="1"/>
  <c r="M40" i="44"/>
  <c r="L40" i="44"/>
  <c r="L14" i="44" s="1"/>
  <c r="K40" i="44"/>
  <c r="J40" i="44"/>
  <c r="J14" i="44" s="1"/>
  <c r="I40" i="44"/>
  <c r="H40" i="44"/>
  <c r="H14" i="44" s="1"/>
  <c r="G40" i="44"/>
  <c r="F40" i="44"/>
  <c r="F14" i="44" s="1"/>
  <c r="E40" i="44"/>
  <c r="D40" i="44"/>
  <c r="D14" i="44" s="1"/>
  <c r="R39" i="44"/>
  <c r="Q39" i="44"/>
  <c r="Q13" i="44" s="1"/>
  <c r="P39" i="44"/>
  <c r="O39" i="44"/>
  <c r="O13" i="44" s="1"/>
  <c r="N39" i="44"/>
  <c r="M39" i="44"/>
  <c r="M13" i="44" s="1"/>
  <c r="L39" i="44"/>
  <c r="K39" i="44"/>
  <c r="K13" i="44" s="1"/>
  <c r="J39" i="44"/>
  <c r="I39" i="44"/>
  <c r="I13" i="44" s="1"/>
  <c r="H39" i="44"/>
  <c r="G39" i="44"/>
  <c r="G13" i="44" s="1"/>
  <c r="F39" i="44"/>
  <c r="F13" i="44" s="1"/>
  <c r="E39" i="44"/>
  <c r="E13" i="44" s="1"/>
  <c r="D39" i="44"/>
  <c r="D13" i="44" s="1"/>
  <c r="R38" i="44"/>
  <c r="Q38" i="44"/>
  <c r="Q12" i="44" s="1"/>
  <c r="P38" i="44"/>
  <c r="P12" i="44" s="1"/>
  <c r="O38" i="44"/>
  <c r="O12" i="44" s="1"/>
  <c r="N38" i="44"/>
  <c r="M38" i="44"/>
  <c r="M12" i="44" s="1"/>
  <c r="L38" i="44"/>
  <c r="L12" i="44" s="1"/>
  <c r="K38" i="44"/>
  <c r="K12" i="44" s="1"/>
  <c r="J38" i="44"/>
  <c r="I38" i="44"/>
  <c r="I12" i="44" s="1"/>
  <c r="H38" i="44"/>
  <c r="H12" i="44" s="1"/>
  <c r="G38" i="44"/>
  <c r="G12" i="44" s="1"/>
  <c r="F38" i="44"/>
  <c r="F12" i="44" s="1"/>
  <c r="E38" i="44"/>
  <c r="D38" i="44"/>
  <c r="D12" i="44" s="1"/>
  <c r="R37" i="44"/>
  <c r="R11" i="44" s="1"/>
  <c r="Q37" i="44"/>
  <c r="P37" i="44"/>
  <c r="O37" i="44"/>
  <c r="N37" i="44"/>
  <c r="M37" i="44"/>
  <c r="L37" i="44"/>
  <c r="K37" i="44"/>
  <c r="J37" i="44"/>
  <c r="I37" i="44"/>
  <c r="H37" i="44"/>
  <c r="G37" i="44"/>
  <c r="F37" i="44"/>
  <c r="F11" i="44" s="1"/>
  <c r="E37" i="44"/>
  <c r="E11" i="44" s="1"/>
  <c r="D37" i="44"/>
  <c r="D11" i="44" s="1"/>
  <c r="R36" i="44"/>
  <c r="R10" i="44" s="1"/>
  <c r="Q36" i="44"/>
  <c r="Q10" i="44" s="1"/>
  <c r="P36" i="44"/>
  <c r="O36" i="44"/>
  <c r="O10" i="44" s="1"/>
  <c r="N36" i="44"/>
  <c r="N10" i="44" s="1"/>
  <c r="M36" i="44"/>
  <c r="M10" i="44" s="1"/>
  <c r="L36" i="44"/>
  <c r="K36" i="44"/>
  <c r="K10" i="44" s="1"/>
  <c r="J36" i="44"/>
  <c r="J10" i="44" s="1"/>
  <c r="I36" i="44"/>
  <c r="I10" i="44" s="1"/>
  <c r="H36" i="44"/>
  <c r="G36" i="44"/>
  <c r="G10" i="44" s="1"/>
  <c r="F36" i="44"/>
  <c r="F10" i="44" s="1"/>
  <c r="E36" i="44"/>
  <c r="E10" i="44" s="1"/>
  <c r="D36" i="44"/>
  <c r="D10" i="44" s="1"/>
  <c r="R35" i="44"/>
  <c r="R9" i="44" s="1"/>
  <c r="Q35" i="44"/>
  <c r="Q9" i="44" s="1"/>
  <c r="P35" i="44"/>
  <c r="O35" i="44"/>
  <c r="O9" i="44" s="1"/>
  <c r="N35" i="44"/>
  <c r="N9" i="44" s="1"/>
  <c r="M35" i="44"/>
  <c r="M9" i="44" s="1"/>
  <c r="L35" i="44"/>
  <c r="L9" i="44" s="1"/>
  <c r="K35" i="44"/>
  <c r="K9" i="44" s="1"/>
  <c r="J35" i="44"/>
  <c r="J9" i="44" s="1"/>
  <c r="I35" i="44"/>
  <c r="I9" i="44" s="1"/>
  <c r="H35" i="44"/>
  <c r="G35" i="44"/>
  <c r="G9" i="44" s="1"/>
  <c r="F35" i="44"/>
  <c r="F9" i="44" s="1"/>
  <c r="E35" i="44"/>
  <c r="D35" i="44"/>
  <c r="D9" i="44" s="1"/>
  <c r="R34" i="44"/>
  <c r="R8" i="44" s="1"/>
  <c r="Q34" i="44"/>
  <c r="P34" i="44"/>
  <c r="P8" i="44" s="1"/>
  <c r="O34" i="44"/>
  <c r="O8" i="44" s="1"/>
  <c r="N34" i="44"/>
  <c r="N8" i="44" s="1"/>
  <c r="M34" i="44"/>
  <c r="M8" i="44" s="1"/>
  <c r="L34" i="44"/>
  <c r="L8" i="44" s="1"/>
  <c r="K34" i="44"/>
  <c r="K8" i="44" s="1"/>
  <c r="J34" i="44"/>
  <c r="J8" i="44" s="1"/>
  <c r="I34" i="44"/>
  <c r="H34" i="44"/>
  <c r="H8" i="44" s="1"/>
  <c r="G34" i="44"/>
  <c r="G8" i="44" s="1"/>
  <c r="F34" i="44"/>
  <c r="F8" i="44" s="1"/>
  <c r="E34" i="44"/>
  <c r="D34" i="44"/>
  <c r="D8" i="44" s="1"/>
  <c r="R33" i="44"/>
  <c r="R7" i="44" s="1"/>
  <c r="Q33" i="44"/>
  <c r="Q7" i="44" s="1"/>
  <c r="P33" i="44"/>
  <c r="O33" i="44"/>
  <c r="O7" i="44" s="1"/>
  <c r="N33" i="44"/>
  <c r="N7" i="44" s="1"/>
  <c r="M33" i="44"/>
  <c r="M7" i="44" s="1"/>
  <c r="L33" i="44"/>
  <c r="L7" i="44" s="1"/>
  <c r="K33" i="44"/>
  <c r="K7" i="44" s="1"/>
  <c r="J33" i="44"/>
  <c r="J7" i="44" s="1"/>
  <c r="I33" i="44"/>
  <c r="I7" i="44" s="1"/>
  <c r="H33" i="44"/>
  <c r="G33" i="44"/>
  <c r="G7" i="44" s="1"/>
  <c r="F33" i="44"/>
  <c r="F7" i="44" s="1"/>
  <c r="E33" i="44"/>
  <c r="D33" i="44"/>
  <c r="D7" i="44" s="1"/>
  <c r="R32" i="44"/>
  <c r="R6" i="44" s="1"/>
  <c r="Q32" i="44"/>
  <c r="P32" i="44"/>
  <c r="P6" i="44" s="1"/>
  <c r="O32" i="44"/>
  <c r="O6" i="44" s="1"/>
  <c r="N32" i="44"/>
  <c r="N6" i="44" s="1"/>
  <c r="M32" i="44"/>
  <c r="M6" i="44" s="1"/>
  <c r="L32" i="44"/>
  <c r="L6" i="44" s="1"/>
  <c r="K32" i="44"/>
  <c r="K6" i="44" s="1"/>
  <c r="J32" i="44"/>
  <c r="J6" i="44" s="1"/>
  <c r="I32" i="44"/>
  <c r="H32" i="44"/>
  <c r="H6" i="44" s="1"/>
  <c r="G32" i="44"/>
  <c r="G6" i="44" s="1"/>
  <c r="F32" i="44"/>
  <c r="F6" i="44" s="1"/>
  <c r="E32" i="44"/>
  <c r="D32" i="44"/>
  <c r="D6" i="44" s="1"/>
  <c r="R31" i="44"/>
  <c r="R5" i="44" s="1"/>
  <c r="Q31" i="44"/>
  <c r="Q5" i="44" s="1"/>
  <c r="P31" i="44"/>
  <c r="O31" i="44"/>
  <c r="O5" i="44" s="1"/>
  <c r="N31" i="44"/>
  <c r="N5" i="44" s="1"/>
  <c r="M31" i="44"/>
  <c r="M5" i="44" s="1"/>
  <c r="L31" i="44"/>
  <c r="L5" i="44" s="1"/>
  <c r="K31" i="44"/>
  <c r="K5" i="44" s="1"/>
  <c r="J31" i="44"/>
  <c r="J5" i="44" s="1"/>
  <c r="I31" i="44"/>
  <c r="I5" i="44" s="1"/>
  <c r="H31" i="44"/>
  <c r="G31" i="44"/>
  <c r="G5" i="44" s="1"/>
  <c r="F31" i="44"/>
  <c r="E31" i="44"/>
  <c r="E5" i="44" s="1"/>
  <c r="D31" i="44"/>
  <c r="D5" i="44" s="1"/>
  <c r="R30" i="44"/>
  <c r="R4" i="44" s="1"/>
  <c r="Q30" i="44"/>
  <c r="Q4" i="44" s="1"/>
  <c r="P30" i="44"/>
  <c r="O30" i="44"/>
  <c r="N30" i="44"/>
  <c r="N4" i="44" s="1"/>
  <c r="M30" i="44"/>
  <c r="M4" i="44" s="1"/>
  <c r="L30" i="44"/>
  <c r="K30" i="44"/>
  <c r="K4" i="44" s="1"/>
  <c r="J30" i="44"/>
  <c r="J4" i="44" s="1"/>
  <c r="I30" i="44"/>
  <c r="I4" i="44" s="1"/>
  <c r="H30" i="44"/>
  <c r="G30" i="44"/>
  <c r="G4" i="44" s="1"/>
  <c r="F30" i="44"/>
  <c r="F4" i="44" s="1"/>
  <c r="E30" i="44"/>
  <c r="D30" i="44"/>
  <c r="D4" i="44" s="1"/>
  <c r="R29" i="44"/>
  <c r="R3" i="44" s="1"/>
  <c r="Q29" i="44"/>
  <c r="P29" i="44"/>
  <c r="P3" i="44" s="1"/>
  <c r="O29" i="44"/>
  <c r="O3" i="44" s="1"/>
  <c r="N29" i="44"/>
  <c r="N3" i="44" s="1"/>
  <c r="M29" i="44"/>
  <c r="L29" i="44"/>
  <c r="L3" i="44" s="1"/>
  <c r="K29" i="44"/>
  <c r="K3" i="44" s="1"/>
  <c r="J29" i="44"/>
  <c r="J3" i="44" s="1"/>
  <c r="I29" i="44"/>
  <c r="H29" i="44"/>
  <c r="H3" i="44" s="1"/>
  <c r="G29" i="44"/>
  <c r="G3" i="44" s="1"/>
  <c r="F29" i="44"/>
  <c r="E29" i="44"/>
  <c r="E3" i="44" s="1"/>
  <c r="D29" i="44"/>
  <c r="R15" i="44"/>
  <c r="Q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D15" i="44"/>
  <c r="Q14" i="44"/>
  <c r="O14" i="44"/>
  <c r="M14" i="44"/>
  <c r="K14" i="44"/>
  <c r="I14" i="44"/>
  <c r="G14" i="44"/>
  <c r="E14" i="44"/>
  <c r="R13" i="44"/>
  <c r="P13" i="44"/>
  <c r="N13" i="44"/>
  <c r="L13" i="44"/>
  <c r="J13" i="44"/>
  <c r="H13" i="44"/>
  <c r="R12" i="44"/>
  <c r="N12" i="44"/>
  <c r="J12" i="44"/>
  <c r="E12" i="44"/>
  <c r="Q11" i="44"/>
  <c r="P11" i="44"/>
  <c r="O11" i="44"/>
  <c r="N11" i="44"/>
  <c r="M11" i="44"/>
  <c r="L11" i="44"/>
  <c r="K11" i="44"/>
  <c r="J11" i="44"/>
  <c r="I11" i="44"/>
  <c r="H11" i="44"/>
  <c r="G11" i="44"/>
  <c r="P10" i="44"/>
  <c r="L10" i="44"/>
  <c r="H10" i="44"/>
  <c r="P9" i="44"/>
  <c r="H9" i="44"/>
  <c r="E9" i="44"/>
  <c r="Q8" i="44"/>
  <c r="I8" i="44"/>
  <c r="E8" i="44"/>
  <c r="P7" i="44"/>
  <c r="H7" i="44"/>
  <c r="E7" i="44"/>
  <c r="Q6" i="44"/>
  <c r="I6" i="44"/>
  <c r="E6" i="44"/>
  <c r="P5" i="44"/>
  <c r="H5" i="44"/>
  <c r="F5" i="44"/>
  <c r="P4" i="44"/>
  <c r="L4" i="44"/>
  <c r="H4" i="44"/>
  <c r="E4" i="44"/>
  <c r="Q3" i="44"/>
  <c r="M3" i="44"/>
  <c r="I3" i="44"/>
  <c r="R67" i="43"/>
  <c r="Q67" i="43"/>
  <c r="P67" i="43"/>
  <c r="O67" i="43"/>
  <c r="N67" i="43"/>
  <c r="M67" i="43"/>
  <c r="L67" i="43"/>
  <c r="K67" i="43"/>
  <c r="J67" i="43"/>
  <c r="I67" i="43"/>
  <c r="H67" i="43"/>
  <c r="G67" i="43"/>
  <c r="F67" i="43"/>
  <c r="E67" i="43"/>
  <c r="D67" i="43"/>
  <c r="R54" i="43"/>
  <c r="Q54" i="43"/>
  <c r="P54" i="43"/>
  <c r="O54" i="43"/>
  <c r="N54" i="43"/>
  <c r="M54" i="43"/>
  <c r="L54" i="43"/>
  <c r="K54" i="43"/>
  <c r="J54" i="43"/>
  <c r="I54" i="43"/>
  <c r="H54" i="43"/>
  <c r="G54" i="43"/>
  <c r="F54" i="43"/>
  <c r="E54" i="43"/>
  <c r="D54" i="43"/>
  <c r="R41" i="43"/>
  <c r="Q41" i="43"/>
  <c r="P41" i="43"/>
  <c r="O41" i="43"/>
  <c r="N41" i="43"/>
  <c r="M41" i="43"/>
  <c r="L41" i="43"/>
  <c r="K41" i="43"/>
  <c r="J41" i="43"/>
  <c r="I41" i="43"/>
  <c r="H41" i="43"/>
  <c r="G41" i="43"/>
  <c r="F41" i="43"/>
  <c r="E41" i="43"/>
  <c r="D41" i="43"/>
  <c r="R40" i="43"/>
  <c r="Q40" i="43"/>
  <c r="P40" i="43"/>
  <c r="O40" i="43"/>
  <c r="N40" i="43"/>
  <c r="M40" i="43"/>
  <c r="L40" i="43"/>
  <c r="K40" i="43"/>
  <c r="J40" i="43"/>
  <c r="I40" i="43"/>
  <c r="H40" i="43"/>
  <c r="G40" i="43"/>
  <c r="F40" i="43"/>
  <c r="E40" i="43"/>
  <c r="D40" i="43"/>
  <c r="D14" i="43" s="1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D13" i="43" s="1"/>
  <c r="R38" i="43"/>
  <c r="Q38" i="43"/>
  <c r="P38" i="43"/>
  <c r="O38" i="43"/>
  <c r="N38" i="43"/>
  <c r="M38" i="43"/>
  <c r="L38" i="43"/>
  <c r="K38" i="43"/>
  <c r="J38" i="43"/>
  <c r="I38" i="43"/>
  <c r="H38" i="43"/>
  <c r="G38" i="43"/>
  <c r="F38" i="43"/>
  <c r="E38" i="43"/>
  <c r="D38" i="43"/>
  <c r="R37" i="43"/>
  <c r="Q37" i="43"/>
  <c r="P37" i="43"/>
  <c r="O37" i="43"/>
  <c r="N37" i="43"/>
  <c r="M37" i="43"/>
  <c r="L37" i="43"/>
  <c r="K37" i="43"/>
  <c r="J37" i="43"/>
  <c r="I37" i="43"/>
  <c r="H37" i="43"/>
  <c r="G37" i="43"/>
  <c r="G11" i="43" s="1"/>
  <c r="F37" i="43"/>
  <c r="E37" i="43"/>
  <c r="D37" i="43"/>
  <c r="D11" i="43" s="1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D9" i="43" s="1"/>
  <c r="R34" i="43"/>
  <c r="Q34" i="43"/>
  <c r="P34" i="43"/>
  <c r="O34" i="43"/>
  <c r="N34" i="43"/>
  <c r="M34" i="43"/>
  <c r="L34" i="43"/>
  <c r="K34" i="43"/>
  <c r="J34" i="43"/>
  <c r="I34" i="43"/>
  <c r="H34" i="43"/>
  <c r="G34" i="43"/>
  <c r="F34" i="43"/>
  <c r="E34" i="43"/>
  <c r="D34" i="43"/>
  <c r="R33" i="43"/>
  <c r="Q33" i="43"/>
  <c r="P33" i="43"/>
  <c r="O33" i="43"/>
  <c r="N33" i="43"/>
  <c r="M33" i="43"/>
  <c r="L33" i="43"/>
  <c r="K33" i="43"/>
  <c r="J33" i="43"/>
  <c r="I33" i="43"/>
  <c r="H33" i="43"/>
  <c r="G33" i="43"/>
  <c r="G7" i="43" s="1"/>
  <c r="F33" i="43"/>
  <c r="E33" i="43"/>
  <c r="D33" i="43"/>
  <c r="D7" i="43" s="1"/>
  <c r="R32" i="43"/>
  <c r="Q32" i="43"/>
  <c r="P32" i="43"/>
  <c r="O32" i="43"/>
  <c r="N32" i="43"/>
  <c r="M32" i="43"/>
  <c r="L32" i="43"/>
  <c r="K32" i="43"/>
  <c r="J32" i="43"/>
  <c r="I32" i="43"/>
  <c r="H32" i="43"/>
  <c r="G32" i="43"/>
  <c r="F32" i="43"/>
  <c r="E32" i="43"/>
  <c r="D32" i="43"/>
  <c r="R31" i="43"/>
  <c r="Q31" i="43"/>
  <c r="P31" i="43"/>
  <c r="O31" i="43"/>
  <c r="N31" i="43"/>
  <c r="M31" i="43"/>
  <c r="L31" i="43"/>
  <c r="K31" i="43"/>
  <c r="J31" i="43"/>
  <c r="I31" i="43"/>
  <c r="H31" i="43"/>
  <c r="G31" i="43"/>
  <c r="F31" i="43"/>
  <c r="E31" i="43"/>
  <c r="D31" i="43"/>
  <c r="D5" i="43" s="1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R29" i="43"/>
  <c r="R28" i="43" s="1"/>
  <c r="Q29" i="43"/>
  <c r="P29" i="43"/>
  <c r="P28" i="43" s="1"/>
  <c r="O29" i="43"/>
  <c r="N29" i="43"/>
  <c r="N28" i="43" s="1"/>
  <c r="M29" i="43"/>
  <c r="L29" i="43"/>
  <c r="L28" i="43" s="1"/>
  <c r="K29" i="43"/>
  <c r="J29" i="43"/>
  <c r="J28" i="43" s="1"/>
  <c r="I29" i="43"/>
  <c r="H29" i="43"/>
  <c r="H28" i="43" s="1"/>
  <c r="G29" i="43"/>
  <c r="G28" i="43" s="1"/>
  <c r="F29" i="43"/>
  <c r="F28" i="43" s="1"/>
  <c r="E29" i="43"/>
  <c r="D29" i="43"/>
  <c r="Q28" i="43"/>
  <c r="O28" i="43"/>
  <c r="M28" i="43"/>
  <c r="K28" i="43"/>
  <c r="I28" i="43"/>
  <c r="R15" i="43"/>
  <c r="Q15" i="43"/>
  <c r="P15" i="43"/>
  <c r="O15" i="43"/>
  <c r="N15" i="43"/>
  <c r="M15" i="43"/>
  <c r="L15" i="43"/>
  <c r="K15" i="43"/>
  <c r="J15" i="43"/>
  <c r="I15" i="43"/>
  <c r="H15" i="43"/>
  <c r="G15" i="43"/>
  <c r="F15" i="43"/>
  <c r="E15" i="43"/>
  <c r="D15" i="43"/>
  <c r="R14" i="43"/>
  <c r="Q14" i="43"/>
  <c r="P14" i="43"/>
  <c r="O14" i="43"/>
  <c r="N14" i="43"/>
  <c r="M14" i="43"/>
  <c r="L14" i="43"/>
  <c r="K14" i="43"/>
  <c r="J14" i="43"/>
  <c r="I14" i="43"/>
  <c r="H14" i="43"/>
  <c r="G14" i="43"/>
  <c r="F14" i="43"/>
  <c r="E14" i="43"/>
  <c r="R13" i="43"/>
  <c r="Q13" i="43"/>
  <c r="P13" i="43"/>
  <c r="O13" i="43"/>
  <c r="N13" i="43"/>
  <c r="M13" i="43"/>
  <c r="L13" i="43"/>
  <c r="K13" i="43"/>
  <c r="J13" i="43"/>
  <c r="I13" i="43"/>
  <c r="H13" i="43"/>
  <c r="G13" i="43"/>
  <c r="F13" i="43"/>
  <c r="E13" i="43"/>
  <c r="R12" i="43"/>
  <c r="Q12" i="43"/>
  <c r="P12" i="43"/>
  <c r="O12" i="43"/>
  <c r="N12" i="43"/>
  <c r="M12" i="43"/>
  <c r="L12" i="43"/>
  <c r="K12" i="43"/>
  <c r="J12" i="43"/>
  <c r="I12" i="43"/>
  <c r="H12" i="43"/>
  <c r="G12" i="43"/>
  <c r="F12" i="43"/>
  <c r="E12" i="43"/>
  <c r="D12" i="43"/>
  <c r="R11" i="43"/>
  <c r="Q11" i="43"/>
  <c r="P11" i="43"/>
  <c r="O11" i="43"/>
  <c r="N11" i="43"/>
  <c r="M11" i="43"/>
  <c r="L11" i="43"/>
  <c r="K11" i="43"/>
  <c r="J11" i="43"/>
  <c r="I11" i="43"/>
  <c r="H11" i="43"/>
  <c r="F11" i="43"/>
  <c r="E11" i="43"/>
  <c r="R10" i="43"/>
  <c r="Q10" i="43"/>
  <c r="P10" i="43"/>
  <c r="O10" i="43"/>
  <c r="N10" i="43"/>
  <c r="M10" i="43"/>
  <c r="L10" i="43"/>
  <c r="K10" i="43"/>
  <c r="J10" i="43"/>
  <c r="I10" i="43"/>
  <c r="H10" i="43"/>
  <c r="G10" i="43"/>
  <c r="F10" i="43"/>
  <c r="E10" i="43"/>
  <c r="D10" i="43"/>
  <c r="R9" i="43"/>
  <c r="Q9" i="43"/>
  <c r="P9" i="43"/>
  <c r="O9" i="43"/>
  <c r="N9" i="43"/>
  <c r="M9" i="43"/>
  <c r="L9" i="43"/>
  <c r="K9" i="43"/>
  <c r="J9" i="43"/>
  <c r="I9" i="43"/>
  <c r="H9" i="43"/>
  <c r="G9" i="43"/>
  <c r="F9" i="43"/>
  <c r="E9" i="43"/>
  <c r="R8" i="43"/>
  <c r="Q8" i="43"/>
  <c r="P8" i="43"/>
  <c r="O8" i="43"/>
  <c r="N8" i="43"/>
  <c r="M8" i="43"/>
  <c r="L8" i="43"/>
  <c r="K8" i="43"/>
  <c r="J8" i="43"/>
  <c r="I8" i="43"/>
  <c r="H8" i="43"/>
  <c r="G8" i="43"/>
  <c r="F8" i="43"/>
  <c r="E8" i="43"/>
  <c r="D8" i="43"/>
  <c r="R7" i="43"/>
  <c r="Q7" i="43"/>
  <c r="P7" i="43"/>
  <c r="O7" i="43"/>
  <c r="N7" i="43"/>
  <c r="M7" i="43"/>
  <c r="L7" i="43"/>
  <c r="K7" i="43"/>
  <c r="J7" i="43"/>
  <c r="I7" i="43"/>
  <c r="H7" i="43"/>
  <c r="F7" i="43"/>
  <c r="E7" i="43"/>
  <c r="R6" i="43"/>
  <c r="Q6" i="43"/>
  <c r="P6" i="43"/>
  <c r="O6" i="43"/>
  <c r="N6" i="43"/>
  <c r="M6" i="43"/>
  <c r="L6" i="43"/>
  <c r="K6" i="43"/>
  <c r="J6" i="43"/>
  <c r="I6" i="43"/>
  <c r="H6" i="43"/>
  <c r="G6" i="43"/>
  <c r="F6" i="43"/>
  <c r="E6" i="43"/>
  <c r="D6" i="43"/>
  <c r="R5" i="43"/>
  <c r="Q5" i="43"/>
  <c r="P5" i="43"/>
  <c r="O5" i="43"/>
  <c r="N5" i="43"/>
  <c r="M5" i="43"/>
  <c r="L5" i="43"/>
  <c r="K5" i="43"/>
  <c r="J5" i="43"/>
  <c r="I5" i="43"/>
  <c r="H5" i="43"/>
  <c r="G5" i="43"/>
  <c r="F5" i="43"/>
  <c r="E5" i="43"/>
  <c r="R4" i="43"/>
  <c r="Q4" i="43"/>
  <c r="P4" i="43"/>
  <c r="O4" i="43"/>
  <c r="N4" i="43"/>
  <c r="M4" i="43"/>
  <c r="M2" i="43" s="1"/>
  <c r="L4" i="43"/>
  <c r="K4" i="43"/>
  <c r="K2" i="43" s="1"/>
  <c r="J4" i="43"/>
  <c r="I4" i="43"/>
  <c r="H4" i="43"/>
  <c r="G4" i="43"/>
  <c r="F4" i="43"/>
  <c r="E4" i="43"/>
  <c r="D4" i="43"/>
  <c r="R3" i="43"/>
  <c r="R2" i="43" s="1"/>
  <c r="Q3" i="43"/>
  <c r="P3" i="43"/>
  <c r="P2" i="43" s="1"/>
  <c r="O3" i="43"/>
  <c r="N3" i="43"/>
  <c r="N2" i="43" s="1"/>
  <c r="M3" i="43"/>
  <c r="L3" i="43"/>
  <c r="L2" i="43" s="1"/>
  <c r="K3" i="43"/>
  <c r="J3" i="43"/>
  <c r="J2" i="43" s="1"/>
  <c r="I3" i="43"/>
  <c r="H3" i="43"/>
  <c r="H2" i="43" s="1"/>
  <c r="F3" i="43"/>
  <c r="E3" i="43"/>
  <c r="E2" i="43" s="1"/>
  <c r="D3" i="43"/>
  <c r="Q2" i="43"/>
  <c r="I2" i="43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R54" i="42"/>
  <c r="Q54" i="42"/>
  <c r="P54" i="42"/>
  <c r="O54" i="42"/>
  <c r="N54" i="42"/>
  <c r="M54" i="42"/>
  <c r="L54" i="42"/>
  <c r="K54" i="42"/>
  <c r="J54" i="42"/>
  <c r="I54" i="42"/>
  <c r="H54" i="42"/>
  <c r="G54" i="42"/>
  <c r="F54" i="42"/>
  <c r="E54" i="42"/>
  <c r="D54" i="42"/>
  <c r="R41" i="42"/>
  <c r="Q41" i="42"/>
  <c r="P41" i="42"/>
  <c r="O41" i="42"/>
  <c r="N41" i="42"/>
  <c r="M41" i="42"/>
  <c r="L41" i="42"/>
  <c r="K41" i="42"/>
  <c r="J41" i="42"/>
  <c r="I41" i="42"/>
  <c r="H41" i="42"/>
  <c r="G41" i="42"/>
  <c r="F41" i="42"/>
  <c r="E41" i="42"/>
  <c r="D41" i="42"/>
  <c r="R40" i="42"/>
  <c r="Q40" i="42"/>
  <c r="P40" i="42"/>
  <c r="O40" i="42"/>
  <c r="N40" i="42"/>
  <c r="M40" i="42"/>
  <c r="L40" i="42"/>
  <c r="K40" i="42"/>
  <c r="J40" i="42"/>
  <c r="I40" i="42"/>
  <c r="H40" i="42"/>
  <c r="G40" i="42"/>
  <c r="F40" i="42"/>
  <c r="F14" i="42" s="1"/>
  <c r="E40" i="42"/>
  <c r="E14" i="42" s="1"/>
  <c r="D40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G13" i="42" s="1"/>
  <c r="F39" i="42"/>
  <c r="F13" i="42" s="1"/>
  <c r="E39" i="42"/>
  <c r="D39" i="42"/>
  <c r="D13" i="42" s="1"/>
  <c r="R38" i="42"/>
  <c r="Q38" i="42"/>
  <c r="P38" i="42"/>
  <c r="O38" i="42"/>
  <c r="N38" i="42"/>
  <c r="M38" i="42"/>
  <c r="L38" i="42"/>
  <c r="K38" i="42"/>
  <c r="J38" i="42"/>
  <c r="I38" i="42"/>
  <c r="H38" i="42"/>
  <c r="G38" i="42"/>
  <c r="F38" i="42"/>
  <c r="F12" i="42" s="1"/>
  <c r="E38" i="42"/>
  <c r="E12" i="42" s="1"/>
  <c r="D38" i="42"/>
  <c r="D12" i="42" s="1"/>
  <c r="R37" i="42"/>
  <c r="Q37" i="42"/>
  <c r="P37" i="42"/>
  <c r="O37" i="42"/>
  <c r="N37" i="42"/>
  <c r="M37" i="42"/>
  <c r="L37" i="42"/>
  <c r="K37" i="42"/>
  <c r="J37" i="42"/>
  <c r="I37" i="42"/>
  <c r="H37" i="42"/>
  <c r="G37" i="42"/>
  <c r="F37" i="42"/>
  <c r="E37" i="42"/>
  <c r="E11" i="42" s="1"/>
  <c r="D37" i="42"/>
  <c r="D11" i="42" s="1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F10" i="42" s="1"/>
  <c r="E36" i="42"/>
  <c r="E10" i="42" s="1"/>
  <c r="D36" i="42"/>
  <c r="D10" i="42" s="1"/>
  <c r="R35" i="42"/>
  <c r="Q35" i="42"/>
  <c r="P35" i="42"/>
  <c r="O35" i="42"/>
  <c r="N35" i="42"/>
  <c r="M35" i="42"/>
  <c r="L35" i="42"/>
  <c r="K35" i="42"/>
  <c r="J35" i="42"/>
  <c r="I35" i="42"/>
  <c r="H35" i="42"/>
  <c r="G35" i="42"/>
  <c r="G9" i="42" s="1"/>
  <c r="F35" i="42"/>
  <c r="F9" i="42" s="1"/>
  <c r="E35" i="42"/>
  <c r="D35" i="42"/>
  <c r="D9" i="42" s="1"/>
  <c r="R34" i="42"/>
  <c r="Q34" i="42"/>
  <c r="P34" i="42"/>
  <c r="O34" i="42"/>
  <c r="N34" i="42"/>
  <c r="M34" i="42"/>
  <c r="L34" i="42"/>
  <c r="K34" i="42"/>
  <c r="J34" i="42"/>
  <c r="I34" i="42"/>
  <c r="H34" i="42"/>
  <c r="G34" i="42"/>
  <c r="F34" i="42"/>
  <c r="F8" i="42" s="1"/>
  <c r="E34" i="42"/>
  <c r="E8" i="42" s="1"/>
  <c r="D34" i="42"/>
  <c r="R33" i="42"/>
  <c r="Q33" i="42"/>
  <c r="P33" i="42"/>
  <c r="O33" i="42"/>
  <c r="N33" i="42"/>
  <c r="M33" i="42"/>
  <c r="L33" i="42"/>
  <c r="K33" i="42"/>
  <c r="J33" i="42"/>
  <c r="I33" i="42"/>
  <c r="H33" i="42"/>
  <c r="G33" i="42"/>
  <c r="G7" i="42" s="1"/>
  <c r="F33" i="42"/>
  <c r="E33" i="42"/>
  <c r="E7" i="42" s="1"/>
  <c r="D33" i="42"/>
  <c r="D7" i="42" s="1"/>
  <c r="R32" i="42"/>
  <c r="Q32" i="42"/>
  <c r="P32" i="42"/>
  <c r="O32" i="42"/>
  <c r="N32" i="42"/>
  <c r="M32" i="42"/>
  <c r="L32" i="42"/>
  <c r="K32" i="42"/>
  <c r="J32" i="42"/>
  <c r="I32" i="42"/>
  <c r="H32" i="42"/>
  <c r="G32" i="42"/>
  <c r="F32" i="42"/>
  <c r="E32" i="42"/>
  <c r="E6" i="42" s="1"/>
  <c r="D32" i="42"/>
  <c r="R31" i="42"/>
  <c r="Q31" i="42"/>
  <c r="P31" i="42"/>
  <c r="O31" i="42"/>
  <c r="N31" i="42"/>
  <c r="M31" i="42"/>
  <c r="L31" i="42"/>
  <c r="K31" i="42"/>
  <c r="J31" i="42"/>
  <c r="I31" i="42"/>
  <c r="H31" i="42"/>
  <c r="G31" i="42"/>
  <c r="F31" i="42"/>
  <c r="F5" i="42" s="1"/>
  <c r="E31" i="42"/>
  <c r="D31" i="42"/>
  <c r="D5" i="42" s="1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R29" i="42"/>
  <c r="R28" i="42" s="1"/>
  <c r="Q29" i="42"/>
  <c r="P29" i="42"/>
  <c r="P28" i="42" s="1"/>
  <c r="O29" i="42"/>
  <c r="N29" i="42"/>
  <c r="N28" i="42" s="1"/>
  <c r="M29" i="42"/>
  <c r="L29" i="42"/>
  <c r="L28" i="42" s="1"/>
  <c r="K29" i="42"/>
  <c r="J29" i="42"/>
  <c r="J28" i="42" s="1"/>
  <c r="I29" i="42"/>
  <c r="H29" i="42"/>
  <c r="H28" i="42" s="1"/>
  <c r="G29" i="42"/>
  <c r="G28" i="42" s="1"/>
  <c r="F29" i="42"/>
  <c r="F3" i="42" s="1"/>
  <c r="E29" i="42"/>
  <c r="E3" i="42" s="1"/>
  <c r="D29" i="42"/>
  <c r="D3" i="42" s="1"/>
  <c r="Q28" i="42"/>
  <c r="O28" i="42"/>
  <c r="M28" i="42"/>
  <c r="K28" i="42"/>
  <c r="I28" i="42"/>
  <c r="R15" i="42"/>
  <c r="Q15" i="42"/>
  <c r="P15" i="42"/>
  <c r="O15" i="42"/>
  <c r="N15" i="42"/>
  <c r="M15" i="42"/>
  <c r="L15" i="42"/>
  <c r="K15" i="42"/>
  <c r="J15" i="42"/>
  <c r="I15" i="42"/>
  <c r="H15" i="42"/>
  <c r="G15" i="42"/>
  <c r="F15" i="42"/>
  <c r="E15" i="42"/>
  <c r="D15" i="42"/>
  <c r="R14" i="42"/>
  <c r="Q14" i="42"/>
  <c r="P14" i="42"/>
  <c r="O14" i="42"/>
  <c r="N14" i="42"/>
  <c r="M14" i="42"/>
  <c r="L14" i="42"/>
  <c r="K14" i="42"/>
  <c r="J14" i="42"/>
  <c r="I14" i="42"/>
  <c r="H14" i="42"/>
  <c r="G14" i="42"/>
  <c r="D14" i="42"/>
  <c r="R13" i="42"/>
  <c r="Q13" i="42"/>
  <c r="P13" i="42"/>
  <c r="O13" i="42"/>
  <c r="N13" i="42"/>
  <c r="M13" i="42"/>
  <c r="L13" i="42"/>
  <c r="K13" i="42"/>
  <c r="J13" i="42"/>
  <c r="I13" i="42"/>
  <c r="H13" i="42"/>
  <c r="E13" i="42"/>
  <c r="R12" i="42"/>
  <c r="Q12" i="42"/>
  <c r="P12" i="42"/>
  <c r="O12" i="42"/>
  <c r="N12" i="42"/>
  <c r="M12" i="42"/>
  <c r="L12" i="42"/>
  <c r="K12" i="42"/>
  <c r="J12" i="42"/>
  <c r="I12" i="42"/>
  <c r="H12" i="42"/>
  <c r="G12" i="42"/>
  <c r="R11" i="42"/>
  <c r="Q11" i="42"/>
  <c r="P11" i="42"/>
  <c r="O11" i="42"/>
  <c r="N11" i="42"/>
  <c r="M11" i="42"/>
  <c r="L11" i="42"/>
  <c r="K11" i="42"/>
  <c r="J11" i="42"/>
  <c r="I11" i="42"/>
  <c r="H11" i="42"/>
  <c r="G11" i="42"/>
  <c r="F11" i="42"/>
  <c r="R10" i="42"/>
  <c r="Q10" i="42"/>
  <c r="P10" i="42"/>
  <c r="O10" i="42"/>
  <c r="N10" i="42"/>
  <c r="M10" i="42"/>
  <c r="L10" i="42"/>
  <c r="K10" i="42"/>
  <c r="J10" i="42"/>
  <c r="I10" i="42"/>
  <c r="H10" i="42"/>
  <c r="G10" i="42"/>
  <c r="R9" i="42"/>
  <c r="Q9" i="42"/>
  <c r="P9" i="42"/>
  <c r="O9" i="42"/>
  <c r="N9" i="42"/>
  <c r="M9" i="42"/>
  <c r="L9" i="42"/>
  <c r="K9" i="42"/>
  <c r="J9" i="42"/>
  <c r="I9" i="42"/>
  <c r="H9" i="42"/>
  <c r="E9" i="42"/>
  <c r="R8" i="42"/>
  <c r="Q8" i="42"/>
  <c r="P8" i="42"/>
  <c r="O8" i="42"/>
  <c r="N8" i="42"/>
  <c r="M8" i="42"/>
  <c r="L8" i="42"/>
  <c r="K8" i="42"/>
  <c r="J8" i="42"/>
  <c r="I8" i="42"/>
  <c r="H8" i="42"/>
  <c r="G8" i="42"/>
  <c r="D8" i="42"/>
  <c r="R7" i="42"/>
  <c r="Q7" i="42"/>
  <c r="P7" i="42"/>
  <c r="O7" i="42"/>
  <c r="N7" i="42"/>
  <c r="M7" i="42"/>
  <c r="L7" i="42"/>
  <c r="K7" i="42"/>
  <c r="J7" i="42"/>
  <c r="I7" i="42"/>
  <c r="H7" i="42"/>
  <c r="F7" i="42"/>
  <c r="R6" i="42"/>
  <c r="Q6" i="42"/>
  <c r="P6" i="42"/>
  <c r="O6" i="42"/>
  <c r="N6" i="42"/>
  <c r="M6" i="42"/>
  <c r="L6" i="42"/>
  <c r="K6" i="42"/>
  <c r="J6" i="42"/>
  <c r="I6" i="42"/>
  <c r="H6" i="42"/>
  <c r="G6" i="42"/>
  <c r="F6" i="42"/>
  <c r="D6" i="42"/>
  <c r="R5" i="42"/>
  <c r="Q5" i="42"/>
  <c r="P5" i="42"/>
  <c r="O5" i="42"/>
  <c r="N5" i="42"/>
  <c r="M5" i="42"/>
  <c r="L5" i="42"/>
  <c r="K5" i="42"/>
  <c r="J5" i="42"/>
  <c r="I5" i="42"/>
  <c r="H5" i="42"/>
  <c r="G5" i="42"/>
  <c r="E5" i="42"/>
  <c r="R4" i="42"/>
  <c r="Q4" i="42"/>
  <c r="P4" i="42"/>
  <c r="O4" i="42"/>
  <c r="N4" i="42"/>
  <c r="M4" i="42"/>
  <c r="L4" i="42"/>
  <c r="K4" i="42"/>
  <c r="J4" i="42"/>
  <c r="I4" i="42"/>
  <c r="H4" i="42"/>
  <c r="G4" i="42"/>
  <c r="F4" i="42"/>
  <c r="D4" i="42"/>
  <c r="R3" i="42"/>
  <c r="R2" i="42" s="1"/>
  <c r="Q3" i="42"/>
  <c r="P3" i="42"/>
  <c r="P2" i="42" s="1"/>
  <c r="O3" i="42"/>
  <c r="N3" i="42"/>
  <c r="N2" i="42" s="1"/>
  <c r="M3" i="42"/>
  <c r="L3" i="42"/>
  <c r="L2" i="42" s="1"/>
  <c r="K3" i="42"/>
  <c r="J3" i="42"/>
  <c r="J2" i="42" s="1"/>
  <c r="I3" i="42"/>
  <c r="Q2" i="42"/>
  <c r="O2" i="42"/>
  <c r="M2" i="42"/>
  <c r="K2" i="42"/>
  <c r="I2" i="42"/>
  <c r="V81" i="41"/>
  <c r="U81" i="41"/>
  <c r="T81" i="41"/>
  <c r="S81" i="41"/>
  <c r="Q81" i="41"/>
  <c r="P81" i="41"/>
  <c r="O81" i="41"/>
  <c r="N81" i="41"/>
  <c r="K81" i="41"/>
  <c r="K347" i="41" s="1"/>
  <c r="K344" i="41" s="1"/>
  <c r="K348" i="41" s="1"/>
  <c r="J81" i="41"/>
  <c r="J347" i="41" s="1"/>
  <c r="J344" i="41" s="1"/>
  <c r="J348" i="41" s="1"/>
  <c r="I81" i="41"/>
  <c r="I347" i="41" s="1"/>
  <c r="I344" i="41" s="1"/>
  <c r="I348" i="41" s="1"/>
  <c r="H81" i="41"/>
  <c r="F81" i="41"/>
  <c r="E81" i="41"/>
  <c r="D81" i="41"/>
  <c r="V68" i="41"/>
  <c r="U68" i="41"/>
  <c r="T68" i="41"/>
  <c r="S68" i="41"/>
  <c r="Q68" i="41"/>
  <c r="P68" i="41"/>
  <c r="O68" i="41"/>
  <c r="N68" i="41"/>
  <c r="H68" i="41"/>
  <c r="F68" i="41"/>
  <c r="E68" i="41"/>
  <c r="D68" i="41"/>
  <c r="V55" i="41"/>
  <c r="U55" i="41"/>
  <c r="T55" i="41"/>
  <c r="S55" i="41"/>
  <c r="Q55" i="41"/>
  <c r="P55" i="41"/>
  <c r="O55" i="41"/>
  <c r="N55" i="41"/>
  <c r="H55" i="41"/>
  <c r="F55" i="41"/>
  <c r="E55" i="41"/>
  <c r="D55" i="41"/>
  <c r="V54" i="41"/>
  <c r="U54" i="41"/>
  <c r="U28" i="41" s="1"/>
  <c r="T54" i="41"/>
  <c r="S54" i="41"/>
  <c r="S28" i="41" s="1"/>
  <c r="Q54" i="41"/>
  <c r="P54" i="41"/>
  <c r="P28" i="41" s="1"/>
  <c r="O54" i="41"/>
  <c r="N54" i="41"/>
  <c r="N28" i="41" s="1"/>
  <c r="H54" i="41"/>
  <c r="H28" i="41" s="1"/>
  <c r="F54" i="41"/>
  <c r="F28" i="41" s="1"/>
  <c r="E54" i="41"/>
  <c r="D54" i="41"/>
  <c r="D28" i="41" s="1"/>
  <c r="V53" i="41"/>
  <c r="V27" i="41" s="1"/>
  <c r="U53" i="41"/>
  <c r="U27" i="41" s="1"/>
  <c r="T53" i="41"/>
  <c r="S53" i="41"/>
  <c r="S27" i="41" s="1"/>
  <c r="Q53" i="41"/>
  <c r="Q27" i="41" s="1"/>
  <c r="P53" i="41"/>
  <c r="P27" i="41" s="1"/>
  <c r="O53" i="41"/>
  <c r="N53" i="41"/>
  <c r="N27" i="41" s="1"/>
  <c r="H53" i="41"/>
  <c r="H27" i="41" s="1"/>
  <c r="F53" i="41"/>
  <c r="F27" i="41" s="1"/>
  <c r="E53" i="41"/>
  <c r="E27" i="41" s="1"/>
  <c r="D53" i="41"/>
  <c r="D27" i="41" s="1"/>
  <c r="V52" i="41"/>
  <c r="U52" i="41"/>
  <c r="U26" i="41" s="1"/>
  <c r="T52" i="41"/>
  <c r="S52" i="41"/>
  <c r="S26" i="41" s="1"/>
  <c r="Q52" i="41"/>
  <c r="P52" i="41"/>
  <c r="P26" i="41" s="1"/>
  <c r="O52" i="41"/>
  <c r="N52" i="41"/>
  <c r="N26" i="41" s="1"/>
  <c r="H52" i="41"/>
  <c r="F52" i="41"/>
  <c r="F26" i="41" s="1"/>
  <c r="E52" i="41"/>
  <c r="E26" i="41" s="1"/>
  <c r="D52" i="41"/>
  <c r="D26" i="41" s="1"/>
  <c r="V51" i="41"/>
  <c r="U51" i="41"/>
  <c r="T51" i="41"/>
  <c r="S51" i="41"/>
  <c r="Q51" i="41"/>
  <c r="P51" i="41"/>
  <c r="O51" i="41"/>
  <c r="N51" i="41"/>
  <c r="H51" i="41"/>
  <c r="F51" i="41"/>
  <c r="F25" i="41" s="1"/>
  <c r="E51" i="41"/>
  <c r="E25" i="41" s="1"/>
  <c r="D51" i="41"/>
  <c r="D25" i="41" s="1"/>
  <c r="V50" i="41"/>
  <c r="U50" i="41"/>
  <c r="U24" i="41" s="1"/>
  <c r="T50" i="41"/>
  <c r="S50" i="41"/>
  <c r="S24" i="41" s="1"/>
  <c r="Q50" i="41"/>
  <c r="P50" i="41"/>
  <c r="P24" i="41" s="1"/>
  <c r="O50" i="41"/>
  <c r="N50" i="41"/>
  <c r="N24" i="41" s="1"/>
  <c r="H50" i="41"/>
  <c r="H24" i="41" s="1"/>
  <c r="F50" i="41"/>
  <c r="F24" i="41" s="1"/>
  <c r="E50" i="41"/>
  <c r="D50" i="41"/>
  <c r="D24" i="41" s="1"/>
  <c r="V49" i="41"/>
  <c r="V23" i="41" s="1"/>
  <c r="U49" i="41"/>
  <c r="U23" i="41" s="1"/>
  <c r="T49" i="41"/>
  <c r="S49" i="41"/>
  <c r="S23" i="41" s="1"/>
  <c r="Q49" i="41"/>
  <c r="Q23" i="41" s="1"/>
  <c r="P49" i="41"/>
  <c r="P23" i="41" s="1"/>
  <c r="O49" i="41"/>
  <c r="N49" i="41"/>
  <c r="N23" i="41" s="1"/>
  <c r="H49" i="41"/>
  <c r="H23" i="41" s="1"/>
  <c r="F49" i="41"/>
  <c r="F23" i="41" s="1"/>
  <c r="E49" i="41"/>
  <c r="E23" i="41" s="1"/>
  <c r="D49" i="41"/>
  <c r="D23" i="41" s="1"/>
  <c r="V48" i="41"/>
  <c r="U48" i="41"/>
  <c r="T48" i="41"/>
  <c r="S48" i="41"/>
  <c r="Q48" i="41"/>
  <c r="P48" i="41"/>
  <c r="O48" i="41"/>
  <c r="N48" i="41"/>
  <c r="H48" i="41"/>
  <c r="F48" i="41"/>
  <c r="F22" i="41" s="1"/>
  <c r="E48" i="41"/>
  <c r="E22" i="41" s="1"/>
  <c r="D48" i="41"/>
  <c r="D22" i="41" s="1"/>
  <c r="V47" i="41"/>
  <c r="U47" i="41"/>
  <c r="U21" i="41" s="1"/>
  <c r="T47" i="41"/>
  <c r="S47" i="41"/>
  <c r="S21" i="41" s="1"/>
  <c r="Q47" i="41"/>
  <c r="P47" i="41"/>
  <c r="P21" i="41" s="1"/>
  <c r="O47" i="41"/>
  <c r="N47" i="41"/>
  <c r="N21" i="41" s="1"/>
  <c r="H47" i="41"/>
  <c r="F47" i="41"/>
  <c r="F21" i="41" s="1"/>
  <c r="E47" i="41"/>
  <c r="E21" i="41" s="1"/>
  <c r="D47" i="41"/>
  <c r="D21" i="41" s="1"/>
  <c r="V46" i="41"/>
  <c r="U46" i="41"/>
  <c r="U20" i="41" s="1"/>
  <c r="T46" i="41"/>
  <c r="S46" i="41"/>
  <c r="S20" i="41" s="1"/>
  <c r="Q46" i="41"/>
  <c r="P46" i="41"/>
  <c r="P20" i="41" s="1"/>
  <c r="O46" i="41"/>
  <c r="N46" i="41"/>
  <c r="N20" i="41" s="1"/>
  <c r="H46" i="41"/>
  <c r="H20" i="41" s="1"/>
  <c r="F46" i="41"/>
  <c r="F20" i="41" s="1"/>
  <c r="E46" i="41"/>
  <c r="D46" i="41"/>
  <c r="D20" i="41" s="1"/>
  <c r="V45" i="41"/>
  <c r="V19" i="41" s="1"/>
  <c r="U45" i="41"/>
  <c r="U19" i="41" s="1"/>
  <c r="T45" i="41"/>
  <c r="S45" i="41"/>
  <c r="S19" i="41" s="1"/>
  <c r="Q45" i="41"/>
  <c r="Q19" i="41" s="1"/>
  <c r="P45" i="41"/>
  <c r="P19" i="41" s="1"/>
  <c r="O45" i="41"/>
  <c r="N45" i="41"/>
  <c r="N19" i="41" s="1"/>
  <c r="H45" i="41"/>
  <c r="H19" i="41" s="1"/>
  <c r="F45" i="41"/>
  <c r="F19" i="41" s="1"/>
  <c r="E45" i="41"/>
  <c r="E19" i="41" s="1"/>
  <c r="D45" i="41"/>
  <c r="D19" i="41" s="1"/>
  <c r="V44" i="41"/>
  <c r="V18" i="41" s="1"/>
  <c r="U44" i="41"/>
  <c r="T44" i="41"/>
  <c r="T18" i="41" s="1"/>
  <c r="S44" i="41"/>
  <c r="S18" i="41" s="1"/>
  <c r="Q44" i="41"/>
  <c r="Q18" i="41" s="1"/>
  <c r="P44" i="41"/>
  <c r="P18" i="41" s="1"/>
  <c r="O44" i="41"/>
  <c r="O18" i="41" s="1"/>
  <c r="N44" i="41"/>
  <c r="N18" i="41" s="1"/>
  <c r="H44" i="41"/>
  <c r="H18" i="41" s="1"/>
  <c r="F44" i="41"/>
  <c r="F18" i="41" s="1"/>
  <c r="E44" i="41"/>
  <c r="E18" i="41" s="1"/>
  <c r="D44" i="41"/>
  <c r="D18" i="41" s="1"/>
  <c r="V43" i="41"/>
  <c r="U43" i="41"/>
  <c r="U17" i="41" s="1"/>
  <c r="T43" i="41"/>
  <c r="T17" i="41" s="1"/>
  <c r="S43" i="41"/>
  <c r="Q43" i="41"/>
  <c r="P43" i="41"/>
  <c r="P17" i="41" s="1"/>
  <c r="O43" i="41"/>
  <c r="O17" i="41" s="1"/>
  <c r="N43" i="41"/>
  <c r="H43" i="41"/>
  <c r="H17" i="41" s="1"/>
  <c r="F43" i="41"/>
  <c r="F17" i="41" s="1"/>
  <c r="E43" i="41"/>
  <c r="E17" i="41" s="1"/>
  <c r="D43" i="41"/>
  <c r="V29" i="41"/>
  <c r="U29" i="41"/>
  <c r="T29" i="41"/>
  <c r="S29" i="41"/>
  <c r="Q29" i="41"/>
  <c r="P29" i="41"/>
  <c r="O29" i="41"/>
  <c r="N29" i="41"/>
  <c r="H29" i="41"/>
  <c r="F29" i="41"/>
  <c r="E29" i="41"/>
  <c r="D29" i="41"/>
  <c r="V28" i="41"/>
  <c r="T28" i="41"/>
  <c r="Q28" i="41"/>
  <c r="O28" i="41"/>
  <c r="E28" i="41"/>
  <c r="T27" i="41"/>
  <c r="O27" i="41"/>
  <c r="V26" i="41"/>
  <c r="T26" i="41"/>
  <c r="Q26" i="41"/>
  <c r="O26" i="41"/>
  <c r="H26" i="41"/>
  <c r="V25" i="41"/>
  <c r="U25" i="41"/>
  <c r="T25" i="41"/>
  <c r="S25" i="41"/>
  <c r="Q25" i="41"/>
  <c r="P25" i="41"/>
  <c r="O25" i="41"/>
  <c r="N25" i="41"/>
  <c r="H25" i="41"/>
  <c r="V24" i="41"/>
  <c r="T24" i="41"/>
  <c r="Q24" i="41"/>
  <c r="O24" i="41"/>
  <c r="E24" i="41"/>
  <c r="T23" i="41"/>
  <c r="O23" i="41"/>
  <c r="V22" i="41"/>
  <c r="U22" i="41"/>
  <c r="T22" i="41"/>
  <c r="S22" i="41"/>
  <c r="Q22" i="41"/>
  <c r="P22" i="41"/>
  <c r="O22" i="41"/>
  <c r="N22" i="41"/>
  <c r="H22" i="41"/>
  <c r="V21" i="41"/>
  <c r="T21" i="41"/>
  <c r="Q21" i="41"/>
  <c r="O21" i="41"/>
  <c r="H21" i="41"/>
  <c r="V20" i="41"/>
  <c r="T20" i="41"/>
  <c r="Q20" i="41"/>
  <c r="O20" i="41"/>
  <c r="E20" i="41"/>
  <c r="T19" i="41"/>
  <c r="O19" i="41"/>
  <c r="U18" i="41"/>
  <c r="V17" i="41"/>
  <c r="Q17" i="41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R55" i="40"/>
  <c r="Q55" i="40"/>
  <c r="P55" i="40"/>
  <c r="O55" i="40"/>
  <c r="N55" i="40"/>
  <c r="M55" i="40"/>
  <c r="L55" i="40"/>
  <c r="K55" i="40"/>
  <c r="J55" i="40"/>
  <c r="I55" i="40"/>
  <c r="H55" i="40"/>
  <c r="G55" i="40"/>
  <c r="F55" i="40"/>
  <c r="E55" i="40"/>
  <c r="D55" i="40"/>
  <c r="R54" i="40"/>
  <c r="R28" i="40" s="1"/>
  <c r="Q54" i="40"/>
  <c r="Q28" i="40" s="1"/>
  <c r="P54" i="40"/>
  <c r="O54" i="40"/>
  <c r="O28" i="40" s="1"/>
  <c r="N54" i="40"/>
  <c r="N28" i="40" s="1"/>
  <c r="M54" i="40"/>
  <c r="M28" i="40" s="1"/>
  <c r="L54" i="40"/>
  <c r="K54" i="40"/>
  <c r="K28" i="40" s="1"/>
  <c r="J54" i="40"/>
  <c r="J28" i="40" s="1"/>
  <c r="I54" i="40"/>
  <c r="I28" i="40" s="1"/>
  <c r="H54" i="40"/>
  <c r="G54" i="40"/>
  <c r="G28" i="40" s="1"/>
  <c r="F54" i="40"/>
  <c r="F28" i="40" s="1"/>
  <c r="E54" i="40"/>
  <c r="E28" i="40" s="1"/>
  <c r="D54" i="40"/>
  <c r="R53" i="40"/>
  <c r="R27" i="40" s="1"/>
  <c r="Q53" i="40"/>
  <c r="P53" i="40"/>
  <c r="P27" i="40" s="1"/>
  <c r="O53" i="40"/>
  <c r="O27" i="40" s="1"/>
  <c r="N53" i="40"/>
  <c r="N27" i="40" s="1"/>
  <c r="M53" i="40"/>
  <c r="L53" i="40"/>
  <c r="L27" i="40" s="1"/>
  <c r="K53" i="40"/>
  <c r="K27" i="40" s="1"/>
  <c r="J53" i="40"/>
  <c r="J27" i="40" s="1"/>
  <c r="I53" i="40"/>
  <c r="H53" i="40"/>
  <c r="H27" i="40" s="1"/>
  <c r="G53" i="40"/>
  <c r="G27" i="40" s="1"/>
  <c r="F53" i="40"/>
  <c r="F27" i="40" s="1"/>
  <c r="E53" i="40"/>
  <c r="D53" i="40"/>
  <c r="D27" i="40" s="1"/>
  <c r="R52" i="40"/>
  <c r="Q52" i="40"/>
  <c r="Q26" i="40" s="1"/>
  <c r="P52" i="40"/>
  <c r="P26" i="40" s="1"/>
  <c r="O52" i="40"/>
  <c r="O26" i="40" s="1"/>
  <c r="N52" i="40"/>
  <c r="M52" i="40"/>
  <c r="M26" i="40" s="1"/>
  <c r="L52" i="40"/>
  <c r="L26" i="40" s="1"/>
  <c r="K52" i="40"/>
  <c r="K26" i="40" s="1"/>
  <c r="J52" i="40"/>
  <c r="I52" i="40"/>
  <c r="I26" i="40" s="1"/>
  <c r="H52" i="40"/>
  <c r="H26" i="40" s="1"/>
  <c r="G52" i="40"/>
  <c r="G26" i="40" s="1"/>
  <c r="F52" i="40"/>
  <c r="E52" i="40"/>
  <c r="E26" i="40" s="1"/>
  <c r="D52" i="40"/>
  <c r="R51" i="40"/>
  <c r="R25" i="40" s="1"/>
  <c r="Q51" i="40"/>
  <c r="P51" i="40"/>
  <c r="P25" i="40" s="1"/>
  <c r="O51" i="40"/>
  <c r="O25" i="40" s="1"/>
  <c r="N51" i="40"/>
  <c r="N25" i="40" s="1"/>
  <c r="M51" i="40"/>
  <c r="L51" i="40"/>
  <c r="L25" i="40" s="1"/>
  <c r="K51" i="40"/>
  <c r="K25" i="40" s="1"/>
  <c r="J51" i="40"/>
  <c r="J25" i="40" s="1"/>
  <c r="I51" i="40"/>
  <c r="H51" i="40"/>
  <c r="H25" i="40" s="1"/>
  <c r="G51" i="40"/>
  <c r="F51" i="40"/>
  <c r="F25" i="40" s="1"/>
  <c r="E51" i="40"/>
  <c r="D51" i="40"/>
  <c r="D25" i="40" s="1"/>
  <c r="R50" i="40"/>
  <c r="R24" i="40" s="1"/>
  <c r="Q50" i="40"/>
  <c r="Q24" i="40" s="1"/>
  <c r="P50" i="40"/>
  <c r="O50" i="40"/>
  <c r="O24" i="40" s="1"/>
  <c r="N50" i="40"/>
  <c r="N24" i="40" s="1"/>
  <c r="M50" i="40"/>
  <c r="M24" i="40" s="1"/>
  <c r="L50" i="40"/>
  <c r="K50" i="40"/>
  <c r="K24" i="40" s="1"/>
  <c r="J50" i="40"/>
  <c r="J24" i="40" s="1"/>
  <c r="I50" i="40"/>
  <c r="I24" i="40" s="1"/>
  <c r="H50" i="40"/>
  <c r="G50" i="40"/>
  <c r="G24" i="40" s="1"/>
  <c r="F50" i="40"/>
  <c r="F24" i="40" s="1"/>
  <c r="E50" i="40"/>
  <c r="E24" i="40" s="1"/>
  <c r="D50" i="40"/>
  <c r="D24" i="40" s="1"/>
  <c r="R49" i="40"/>
  <c r="R23" i="40" s="1"/>
  <c r="Q49" i="40"/>
  <c r="Q23" i="40" s="1"/>
  <c r="P49" i="40"/>
  <c r="P23" i="40" s="1"/>
  <c r="O49" i="40"/>
  <c r="N49" i="40"/>
  <c r="N23" i="40" s="1"/>
  <c r="M49" i="40"/>
  <c r="M23" i="40" s="1"/>
  <c r="L49" i="40"/>
  <c r="L23" i="40" s="1"/>
  <c r="K49" i="40"/>
  <c r="J49" i="40"/>
  <c r="J23" i="40" s="1"/>
  <c r="I49" i="40"/>
  <c r="I23" i="40" s="1"/>
  <c r="H49" i="40"/>
  <c r="H23" i="40" s="1"/>
  <c r="G49" i="40"/>
  <c r="G23" i="40" s="1"/>
  <c r="F49" i="40"/>
  <c r="F23" i="40" s="1"/>
  <c r="E49" i="40"/>
  <c r="D49" i="40"/>
  <c r="D23" i="40" s="1"/>
  <c r="R48" i="40"/>
  <c r="R22" i="40" s="1"/>
  <c r="Q48" i="40"/>
  <c r="Q22" i="40" s="1"/>
  <c r="P48" i="40"/>
  <c r="O48" i="40"/>
  <c r="O22" i="40" s="1"/>
  <c r="N48" i="40"/>
  <c r="N22" i="40" s="1"/>
  <c r="M48" i="40"/>
  <c r="M22" i="40" s="1"/>
  <c r="L48" i="40"/>
  <c r="K48" i="40"/>
  <c r="K22" i="40" s="1"/>
  <c r="J48" i="40"/>
  <c r="J22" i="40" s="1"/>
  <c r="I48" i="40"/>
  <c r="I22" i="40" s="1"/>
  <c r="H48" i="40"/>
  <c r="G48" i="40"/>
  <c r="G22" i="40" s="1"/>
  <c r="F48" i="40"/>
  <c r="F22" i="40" s="1"/>
  <c r="E48" i="40"/>
  <c r="E22" i="40" s="1"/>
  <c r="D48" i="40"/>
  <c r="R47" i="40"/>
  <c r="R21" i="40" s="1"/>
  <c r="Q47" i="40"/>
  <c r="P47" i="40"/>
  <c r="P21" i="40" s="1"/>
  <c r="O47" i="40"/>
  <c r="O21" i="40" s="1"/>
  <c r="N47" i="40"/>
  <c r="N21" i="40" s="1"/>
  <c r="M47" i="40"/>
  <c r="L47" i="40"/>
  <c r="L21" i="40" s="1"/>
  <c r="K47" i="40"/>
  <c r="K21" i="40" s="1"/>
  <c r="J47" i="40"/>
  <c r="J21" i="40" s="1"/>
  <c r="I47" i="40"/>
  <c r="H47" i="40"/>
  <c r="H21" i="40" s="1"/>
  <c r="G47" i="40"/>
  <c r="G21" i="40" s="1"/>
  <c r="F47" i="40"/>
  <c r="F21" i="40" s="1"/>
  <c r="E47" i="40"/>
  <c r="D47" i="40"/>
  <c r="D21" i="40" s="1"/>
  <c r="R46" i="40"/>
  <c r="Q46" i="40"/>
  <c r="Q20" i="40" s="1"/>
  <c r="P46" i="40"/>
  <c r="P20" i="40" s="1"/>
  <c r="O46" i="40"/>
  <c r="O20" i="40" s="1"/>
  <c r="N46" i="40"/>
  <c r="M46" i="40"/>
  <c r="M20" i="40" s="1"/>
  <c r="L46" i="40"/>
  <c r="L20" i="40" s="1"/>
  <c r="K46" i="40"/>
  <c r="K20" i="40" s="1"/>
  <c r="J46" i="40"/>
  <c r="I46" i="40"/>
  <c r="I20" i="40" s="1"/>
  <c r="H46" i="40"/>
  <c r="H20" i="40" s="1"/>
  <c r="G46" i="40"/>
  <c r="G20" i="40" s="1"/>
  <c r="F46" i="40"/>
  <c r="F20" i="40" s="1"/>
  <c r="E46" i="40"/>
  <c r="E20" i="40" s="1"/>
  <c r="D46" i="40"/>
  <c r="D20" i="40" s="1"/>
  <c r="R45" i="40"/>
  <c r="R19" i="40" s="1"/>
  <c r="Q45" i="40"/>
  <c r="P45" i="40"/>
  <c r="P19" i="40" s="1"/>
  <c r="O45" i="40"/>
  <c r="O19" i="40" s="1"/>
  <c r="N45" i="40"/>
  <c r="N19" i="40" s="1"/>
  <c r="M45" i="40"/>
  <c r="L45" i="40"/>
  <c r="L19" i="40" s="1"/>
  <c r="K45" i="40"/>
  <c r="K19" i="40" s="1"/>
  <c r="J45" i="40"/>
  <c r="J19" i="40" s="1"/>
  <c r="I45" i="40"/>
  <c r="H45" i="40"/>
  <c r="H19" i="40" s="1"/>
  <c r="G45" i="40"/>
  <c r="F45" i="40"/>
  <c r="F19" i="40" s="1"/>
  <c r="E45" i="40"/>
  <c r="D45" i="40"/>
  <c r="D19" i="40" s="1"/>
  <c r="R44" i="40"/>
  <c r="R18" i="40" s="1"/>
  <c r="Q44" i="40"/>
  <c r="Q18" i="40" s="1"/>
  <c r="P44" i="40"/>
  <c r="O44" i="40"/>
  <c r="O18" i="40" s="1"/>
  <c r="N44" i="40"/>
  <c r="N18" i="40" s="1"/>
  <c r="M44" i="40"/>
  <c r="M18" i="40" s="1"/>
  <c r="L44" i="40"/>
  <c r="K44" i="40"/>
  <c r="K18" i="40" s="1"/>
  <c r="J44" i="40"/>
  <c r="J18" i="40" s="1"/>
  <c r="I44" i="40"/>
  <c r="I18" i="40" s="1"/>
  <c r="H44" i="40"/>
  <c r="G44" i="40"/>
  <c r="G18" i="40" s="1"/>
  <c r="F44" i="40"/>
  <c r="F18" i="40" s="1"/>
  <c r="E44" i="40"/>
  <c r="E18" i="40" s="1"/>
  <c r="D44" i="40"/>
  <c r="R43" i="40"/>
  <c r="Q43" i="40"/>
  <c r="Q17" i="40" s="1"/>
  <c r="P43" i="40"/>
  <c r="P17" i="40" s="1"/>
  <c r="O43" i="40"/>
  <c r="N43" i="40"/>
  <c r="M43" i="40"/>
  <c r="M17" i="40" s="1"/>
  <c r="L43" i="40"/>
  <c r="L17" i="40" s="1"/>
  <c r="K43" i="40"/>
  <c r="J43" i="40"/>
  <c r="I43" i="40"/>
  <c r="I17" i="40" s="1"/>
  <c r="H43" i="40"/>
  <c r="H17" i="40" s="1"/>
  <c r="G43" i="40"/>
  <c r="G17" i="40" s="1"/>
  <c r="F43" i="40"/>
  <c r="E43" i="40"/>
  <c r="D43" i="40"/>
  <c r="D17" i="40" s="1"/>
  <c r="R29" i="40"/>
  <c r="Q29" i="40"/>
  <c r="P29" i="40"/>
  <c r="O29" i="40"/>
  <c r="N29" i="40"/>
  <c r="M29" i="40"/>
  <c r="L29" i="40"/>
  <c r="K29" i="40"/>
  <c r="J29" i="40"/>
  <c r="I29" i="40"/>
  <c r="H29" i="40"/>
  <c r="G29" i="40"/>
  <c r="F29" i="40"/>
  <c r="E29" i="40"/>
  <c r="D29" i="40"/>
  <c r="P28" i="40"/>
  <c r="L28" i="40"/>
  <c r="H28" i="40"/>
  <c r="D28" i="40"/>
  <c r="Q27" i="40"/>
  <c r="M27" i="40"/>
  <c r="I27" i="40"/>
  <c r="E27" i="40"/>
  <c r="R26" i="40"/>
  <c r="N26" i="40"/>
  <c r="J26" i="40"/>
  <c r="F26" i="40"/>
  <c r="D26" i="40"/>
  <c r="Q25" i="40"/>
  <c r="M25" i="40"/>
  <c r="I25" i="40"/>
  <c r="G25" i="40"/>
  <c r="E25" i="40"/>
  <c r="P24" i="40"/>
  <c r="L24" i="40"/>
  <c r="H24" i="40"/>
  <c r="O23" i="40"/>
  <c r="K23" i="40"/>
  <c r="E23" i="40"/>
  <c r="P22" i="40"/>
  <c r="L22" i="40"/>
  <c r="H22" i="40"/>
  <c r="D22" i="40"/>
  <c r="Q21" i="40"/>
  <c r="M21" i="40"/>
  <c r="I21" i="40"/>
  <c r="E21" i="40"/>
  <c r="R20" i="40"/>
  <c r="N20" i="40"/>
  <c r="J20" i="40"/>
  <c r="Q19" i="40"/>
  <c r="M19" i="40"/>
  <c r="I19" i="40"/>
  <c r="G19" i="40"/>
  <c r="E19" i="40"/>
  <c r="P18" i="40"/>
  <c r="L18" i="40"/>
  <c r="H18" i="40"/>
  <c r="O17" i="40"/>
  <c r="K17" i="40"/>
  <c r="E17" i="40"/>
  <c r="R81" i="39"/>
  <c r="Q81" i="39"/>
  <c r="P81" i="39"/>
  <c r="O81" i="39"/>
  <c r="N81" i="39"/>
  <c r="M81" i="39"/>
  <c r="L81" i="39"/>
  <c r="K81" i="39"/>
  <c r="J81" i="39"/>
  <c r="I81" i="39"/>
  <c r="H81" i="39"/>
  <c r="G81" i="39"/>
  <c r="F81" i="39"/>
  <c r="E81" i="39"/>
  <c r="D81" i="39"/>
  <c r="R68" i="39"/>
  <c r="Q68" i="39"/>
  <c r="P68" i="39"/>
  <c r="O68" i="39"/>
  <c r="N68" i="39"/>
  <c r="M68" i="39"/>
  <c r="L68" i="39"/>
  <c r="K68" i="39"/>
  <c r="J68" i="39"/>
  <c r="I68" i="39"/>
  <c r="H68" i="39"/>
  <c r="G68" i="39"/>
  <c r="F68" i="39"/>
  <c r="E68" i="39"/>
  <c r="D68" i="39"/>
  <c r="R55" i="39"/>
  <c r="Q55" i="39"/>
  <c r="P55" i="39"/>
  <c r="O55" i="39"/>
  <c r="N55" i="39"/>
  <c r="M55" i="39"/>
  <c r="L55" i="39"/>
  <c r="K55" i="39"/>
  <c r="J55" i="39"/>
  <c r="I55" i="39"/>
  <c r="H55" i="39"/>
  <c r="G55" i="39"/>
  <c r="F55" i="39"/>
  <c r="E55" i="39"/>
  <c r="D55" i="39"/>
  <c r="R54" i="39"/>
  <c r="Q54" i="39"/>
  <c r="Q28" i="39" s="1"/>
  <c r="P54" i="39"/>
  <c r="O54" i="39"/>
  <c r="O28" i="39" s="1"/>
  <c r="N54" i="39"/>
  <c r="M54" i="39"/>
  <c r="M28" i="39" s="1"/>
  <c r="L54" i="39"/>
  <c r="K54" i="39"/>
  <c r="K28" i="39" s="1"/>
  <c r="J54" i="39"/>
  <c r="I54" i="39"/>
  <c r="I28" i="39" s="1"/>
  <c r="H54" i="39"/>
  <c r="G54" i="39"/>
  <c r="G28" i="39" s="1"/>
  <c r="F54" i="39"/>
  <c r="E54" i="39"/>
  <c r="E28" i="39" s="1"/>
  <c r="D54" i="39"/>
  <c r="R53" i="39"/>
  <c r="R27" i="39" s="1"/>
  <c r="Q53" i="39"/>
  <c r="P53" i="39"/>
  <c r="P27" i="39" s="1"/>
  <c r="O53" i="39"/>
  <c r="N53" i="39"/>
  <c r="N27" i="39" s="1"/>
  <c r="M53" i="39"/>
  <c r="L53" i="39"/>
  <c r="L27" i="39" s="1"/>
  <c r="K53" i="39"/>
  <c r="J53" i="39"/>
  <c r="J27" i="39" s="1"/>
  <c r="I53" i="39"/>
  <c r="H53" i="39"/>
  <c r="H27" i="39" s="1"/>
  <c r="G53" i="39"/>
  <c r="F53" i="39"/>
  <c r="F27" i="39" s="1"/>
  <c r="E53" i="39"/>
  <c r="D53" i="39"/>
  <c r="D27" i="39" s="1"/>
  <c r="R52" i="39"/>
  <c r="Q52" i="39"/>
  <c r="Q26" i="39" s="1"/>
  <c r="P52" i="39"/>
  <c r="O52" i="39"/>
  <c r="O26" i="39" s="1"/>
  <c r="N52" i="39"/>
  <c r="M52" i="39"/>
  <c r="M26" i="39" s="1"/>
  <c r="L52" i="39"/>
  <c r="K52" i="39"/>
  <c r="K26" i="39" s="1"/>
  <c r="J52" i="39"/>
  <c r="I52" i="39"/>
  <c r="I26" i="39" s="1"/>
  <c r="H52" i="39"/>
  <c r="G52" i="39"/>
  <c r="G26" i="39" s="1"/>
  <c r="F52" i="39"/>
  <c r="E52" i="39"/>
  <c r="E26" i="39" s="1"/>
  <c r="D52" i="39"/>
  <c r="R51" i="39"/>
  <c r="R25" i="39" s="1"/>
  <c r="Q51" i="39"/>
  <c r="P51" i="39"/>
  <c r="P25" i="39" s="1"/>
  <c r="O51" i="39"/>
  <c r="N51" i="39"/>
  <c r="N25" i="39" s="1"/>
  <c r="M51" i="39"/>
  <c r="L51" i="39"/>
  <c r="L25" i="39" s="1"/>
  <c r="K51" i="39"/>
  <c r="J51" i="39"/>
  <c r="J25" i="39" s="1"/>
  <c r="I51" i="39"/>
  <c r="H51" i="39"/>
  <c r="H25" i="39" s="1"/>
  <c r="G51" i="39"/>
  <c r="F51" i="39"/>
  <c r="F25" i="39" s="1"/>
  <c r="E51" i="39"/>
  <c r="D51" i="39"/>
  <c r="D25" i="39" s="1"/>
  <c r="R50" i="39"/>
  <c r="Q50" i="39"/>
  <c r="Q24" i="39" s="1"/>
  <c r="P50" i="39"/>
  <c r="O50" i="39"/>
  <c r="O24" i="39" s="1"/>
  <c r="N50" i="39"/>
  <c r="M50" i="39"/>
  <c r="M24" i="39" s="1"/>
  <c r="L50" i="39"/>
  <c r="K50" i="39"/>
  <c r="K24" i="39" s="1"/>
  <c r="J50" i="39"/>
  <c r="I50" i="39"/>
  <c r="I24" i="39" s="1"/>
  <c r="H50" i="39"/>
  <c r="G50" i="39"/>
  <c r="G24" i="39" s="1"/>
  <c r="F50" i="39"/>
  <c r="E50" i="39"/>
  <c r="E24" i="39" s="1"/>
  <c r="D50" i="39"/>
  <c r="R49" i="39"/>
  <c r="R23" i="39" s="1"/>
  <c r="Q49" i="39"/>
  <c r="P49" i="39"/>
  <c r="P23" i="39" s="1"/>
  <c r="O49" i="39"/>
  <c r="N49" i="39"/>
  <c r="N23" i="39" s="1"/>
  <c r="M49" i="39"/>
  <c r="L49" i="39"/>
  <c r="L23" i="39" s="1"/>
  <c r="K49" i="39"/>
  <c r="J49" i="39"/>
  <c r="J23" i="39" s="1"/>
  <c r="I49" i="39"/>
  <c r="H49" i="39"/>
  <c r="H23" i="39" s="1"/>
  <c r="G49" i="39"/>
  <c r="F49" i="39"/>
  <c r="F23" i="39" s="1"/>
  <c r="E49" i="39"/>
  <c r="D49" i="39"/>
  <c r="D23" i="39" s="1"/>
  <c r="R48" i="39"/>
  <c r="Q48" i="39"/>
  <c r="Q22" i="39" s="1"/>
  <c r="P48" i="39"/>
  <c r="O48" i="39"/>
  <c r="O22" i="39" s="1"/>
  <c r="N48" i="39"/>
  <c r="M48" i="39"/>
  <c r="M22" i="39" s="1"/>
  <c r="L48" i="39"/>
  <c r="K48" i="39"/>
  <c r="K22" i="39" s="1"/>
  <c r="J48" i="39"/>
  <c r="I48" i="39"/>
  <c r="I22" i="39" s="1"/>
  <c r="H48" i="39"/>
  <c r="G48" i="39"/>
  <c r="G22" i="39" s="1"/>
  <c r="F48" i="39"/>
  <c r="E48" i="39"/>
  <c r="E22" i="39" s="1"/>
  <c r="D48" i="39"/>
  <c r="R47" i="39"/>
  <c r="R21" i="39" s="1"/>
  <c r="Q47" i="39"/>
  <c r="P47" i="39"/>
  <c r="P21" i="39" s="1"/>
  <c r="O47" i="39"/>
  <c r="N47" i="39"/>
  <c r="N21" i="39" s="1"/>
  <c r="M47" i="39"/>
  <c r="L47" i="39"/>
  <c r="L21" i="39" s="1"/>
  <c r="K47" i="39"/>
  <c r="J47" i="39"/>
  <c r="J21" i="39" s="1"/>
  <c r="I47" i="39"/>
  <c r="H47" i="39"/>
  <c r="H21" i="39" s="1"/>
  <c r="G47" i="39"/>
  <c r="F47" i="39"/>
  <c r="F21" i="39" s="1"/>
  <c r="E47" i="39"/>
  <c r="D47" i="39"/>
  <c r="D21" i="39" s="1"/>
  <c r="R46" i="39"/>
  <c r="Q46" i="39"/>
  <c r="Q20" i="39" s="1"/>
  <c r="P46" i="39"/>
  <c r="O46" i="39"/>
  <c r="O20" i="39" s="1"/>
  <c r="N46" i="39"/>
  <c r="M46" i="39"/>
  <c r="M20" i="39" s="1"/>
  <c r="L46" i="39"/>
  <c r="K46" i="39"/>
  <c r="K20" i="39" s="1"/>
  <c r="J46" i="39"/>
  <c r="I46" i="39"/>
  <c r="I20" i="39" s="1"/>
  <c r="H46" i="39"/>
  <c r="G46" i="39"/>
  <c r="G20" i="39" s="1"/>
  <c r="F46" i="39"/>
  <c r="E46" i="39"/>
  <c r="E20" i="39" s="1"/>
  <c r="D46" i="39"/>
  <c r="R45" i="39"/>
  <c r="R19" i="39" s="1"/>
  <c r="Q45" i="39"/>
  <c r="P45" i="39"/>
  <c r="P19" i="39" s="1"/>
  <c r="O45" i="39"/>
  <c r="N45" i="39"/>
  <c r="N19" i="39" s="1"/>
  <c r="M45" i="39"/>
  <c r="L45" i="39"/>
  <c r="L19" i="39" s="1"/>
  <c r="K45" i="39"/>
  <c r="J45" i="39"/>
  <c r="J19" i="39" s="1"/>
  <c r="I45" i="39"/>
  <c r="H45" i="39"/>
  <c r="H19" i="39" s="1"/>
  <c r="G45" i="39"/>
  <c r="F45" i="39"/>
  <c r="F19" i="39" s="1"/>
  <c r="E45" i="39"/>
  <c r="D45" i="39"/>
  <c r="D19" i="39" s="1"/>
  <c r="R44" i="39"/>
  <c r="Q44" i="39"/>
  <c r="P44" i="39"/>
  <c r="O44" i="39"/>
  <c r="O18" i="39" s="1"/>
  <c r="N44" i="39"/>
  <c r="M44" i="39"/>
  <c r="L44" i="39"/>
  <c r="K44" i="39"/>
  <c r="K18" i="39" s="1"/>
  <c r="J44" i="39"/>
  <c r="I44" i="39"/>
  <c r="H44" i="39"/>
  <c r="G44" i="39"/>
  <c r="G18" i="39" s="1"/>
  <c r="F44" i="39"/>
  <c r="E44" i="39"/>
  <c r="E42" i="39" s="1"/>
  <c r="D44" i="39"/>
  <c r="R43" i="39"/>
  <c r="R17" i="39" s="1"/>
  <c r="Q43" i="39"/>
  <c r="P43" i="39"/>
  <c r="P17" i="39" s="1"/>
  <c r="O43" i="39"/>
  <c r="N43" i="39"/>
  <c r="N17" i="39" s="1"/>
  <c r="M43" i="39"/>
  <c r="L43" i="39"/>
  <c r="L42" i="39" s="1"/>
  <c r="K43" i="39"/>
  <c r="J43" i="39"/>
  <c r="J42" i="39" s="1"/>
  <c r="I43" i="39"/>
  <c r="H43" i="39"/>
  <c r="H42" i="39" s="1"/>
  <c r="G43" i="39"/>
  <c r="F43" i="39"/>
  <c r="F42" i="39" s="1"/>
  <c r="E43" i="39"/>
  <c r="D43" i="39"/>
  <c r="D17" i="39" s="1"/>
  <c r="R29" i="39"/>
  <c r="Q29" i="39"/>
  <c r="P29" i="39"/>
  <c r="O29" i="39"/>
  <c r="N29" i="39"/>
  <c r="M29" i="39"/>
  <c r="L29" i="39"/>
  <c r="K29" i="39"/>
  <c r="J29" i="39"/>
  <c r="I29" i="39"/>
  <c r="H29" i="39"/>
  <c r="G29" i="39"/>
  <c r="F29" i="39"/>
  <c r="E29" i="39"/>
  <c r="D29" i="39"/>
  <c r="R28" i="39"/>
  <c r="P28" i="39"/>
  <c r="N28" i="39"/>
  <c r="L28" i="39"/>
  <c r="J28" i="39"/>
  <c r="H28" i="39"/>
  <c r="F28" i="39"/>
  <c r="D28" i="39"/>
  <c r="Q27" i="39"/>
  <c r="O27" i="39"/>
  <c r="M27" i="39"/>
  <c r="K27" i="39"/>
  <c r="I27" i="39"/>
  <c r="G27" i="39"/>
  <c r="E27" i="39"/>
  <c r="R26" i="39"/>
  <c r="P26" i="39"/>
  <c r="N26" i="39"/>
  <c r="L26" i="39"/>
  <c r="J26" i="39"/>
  <c r="H26" i="39"/>
  <c r="F26" i="39"/>
  <c r="D26" i="39"/>
  <c r="Q25" i="39"/>
  <c r="O25" i="39"/>
  <c r="M25" i="39"/>
  <c r="K25" i="39"/>
  <c r="I25" i="39"/>
  <c r="G25" i="39"/>
  <c r="E25" i="39"/>
  <c r="R24" i="39"/>
  <c r="P24" i="39"/>
  <c r="N24" i="39"/>
  <c r="L24" i="39"/>
  <c r="J24" i="39"/>
  <c r="H24" i="39"/>
  <c r="F24" i="39"/>
  <c r="D24" i="39"/>
  <c r="Q23" i="39"/>
  <c r="O23" i="39"/>
  <c r="M23" i="39"/>
  <c r="K23" i="39"/>
  <c r="I23" i="39"/>
  <c r="G23" i="39"/>
  <c r="E23" i="39"/>
  <c r="R22" i="39"/>
  <c r="P22" i="39"/>
  <c r="N22" i="39"/>
  <c r="L22" i="39"/>
  <c r="J22" i="39"/>
  <c r="H22" i="39"/>
  <c r="F22" i="39"/>
  <c r="D22" i="39"/>
  <c r="Q21" i="39"/>
  <c r="O21" i="39"/>
  <c r="M21" i="39"/>
  <c r="K21" i="39"/>
  <c r="I21" i="39"/>
  <c r="G21" i="39"/>
  <c r="E21" i="39"/>
  <c r="R20" i="39"/>
  <c r="P20" i="39"/>
  <c r="N20" i="39"/>
  <c r="L20" i="39"/>
  <c r="J20" i="39"/>
  <c r="H20" i="39"/>
  <c r="F20" i="39"/>
  <c r="D20" i="39"/>
  <c r="Q19" i="39"/>
  <c r="O19" i="39"/>
  <c r="M19" i="39"/>
  <c r="K19" i="39"/>
  <c r="I19" i="39"/>
  <c r="G19" i="39"/>
  <c r="E19" i="39"/>
  <c r="R18" i="39"/>
  <c r="P18" i="39"/>
  <c r="N18" i="39"/>
  <c r="L18" i="39"/>
  <c r="J18" i="39"/>
  <c r="H18" i="39"/>
  <c r="F18" i="39"/>
  <c r="D18" i="39"/>
  <c r="Q17" i="39"/>
  <c r="O17" i="39"/>
  <c r="M17" i="39"/>
  <c r="K17" i="39"/>
  <c r="I17" i="39"/>
  <c r="G17" i="39"/>
  <c r="E17" i="39"/>
  <c r="K16" i="39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F28" i="37" s="1"/>
  <c r="E54" i="37"/>
  <c r="E28" i="37" s="1"/>
  <c r="D54" i="37"/>
  <c r="D28" i="37" s="1"/>
  <c r="R53" i="37"/>
  <c r="Q53" i="37"/>
  <c r="P53" i="37"/>
  <c r="O53" i="37"/>
  <c r="N53" i="37"/>
  <c r="M53" i="37"/>
  <c r="L53" i="37"/>
  <c r="K53" i="37"/>
  <c r="J53" i="37"/>
  <c r="I53" i="37"/>
  <c r="H53" i="37"/>
  <c r="G53" i="37"/>
  <c r="F53" i="37"/>
  <c r="F27" i="37" s="1"/>
  <c r="E53" i="37"/>
  <c r="D53" i="37"/>
  <c r="D27" i="37" s="1"/>
  <c r="R52" i="37"/>
  <c r="Q52" i="37"/>
  <c r="P52" i="37"/>
  <c r="O52" i="37"/>
  <c r="N52" i="37"/>
  <c r="M52" i="37"/>
  <c r="L52" i="37"/>
  <c r="K52" i="37"/>
  <c r="J52" i="37"/>
  <c r="I52" i="37"/>
  <c r="H52" i="37"/>
  <c r="G52" i="37"/>
  <c r="F52" i="37"/>
  <c r="F26" i="37" s="1"/>
  <c r="E52" i="37"/>
  <c r="E26" i="37" s="1"/>
  <c r="D52" i="37"/>
  <c r="D26" i="37" s="1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F25" i="37" s="1"/>
  <c r="E51" i="37"/>
  <c r="D51" i="37"/>
  <c r="D25" i="37" s="1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F24" i="37" s="1"/>
  <c r="E50" i="37"/>
  <c r="E24" i="37" s="1"/>
  <c r="D50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F23" i="37" s="1"/>
  <c r="E49" i="37"/>
  <c r="D49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F22" i="37" s="1"/>
  <c r="E48" i="37"/>
  <c r="E22" i="37" s="1"/>
  <c r="D48" i="37"/>
  <c r="D22" i="37" s="1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F21" i="37" s="1"/>
  <c r="E47" i="37"/>
  <c r="D47" i="37"/>
  <c r="D21" i="37" s="1"/>
  <c r="R46" i="37"/>
  <c r="Q46" i="37"/>
  <c r="P46" i="37"/>
  <c r="O46" i="37"/>
  <c r="N46" i="37"/>
  <c r="M46" i="37"/>
  <c r="L46" i="37"/>
  <c r="K46" i="37"/>
  <c r="J46" i="37"/>
  <c r="I46" i="37"/>
  <c r="H46" i="37"/>
  <c r="G46" i="37"/>
  <c r="F46" i="37"/>
  <c r="E46" i="37"/>
  <c r="E20" i="37" s="1"/>
  <c r="D46" i="37"/>
  <c r="D20" i="37" s="1"/>
  <c r="R45" i="37"/>
  <c r="Q45" i="37"/>
  <c r="P45" i="37"/>
  <c r="O45" i="37"/>
  <c r="N45" i="37"/>
  <c r="M45" i="37"/>
  <c r="L45" i="37"/>
  <c r="K45" i="37"/>
  <c r="J45" i="37"/>
  <c r="I45" i="37"/>
  <c r="H45" i="37"/>
  <c r="G45" i="37"/>
  <c r="F45" i="37"/>
  <c r="F19" i="37" s="1"/>
  <c r="E45" i="37"/>
  <c r="D45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F18" i="37" s="1"/>
  <c r="E44" i="37"/>
  <c r="E18" i="37" s="1"/>
  <c r="D44" i="37"/>
  <c r="R43" i="37"/>
  <c r="Q43" i="37"/>
  <c r="Q42" i="37" s="1"/>
  <c r="P43" i="37"/>
  <c r="O43" i="37"/>
  <c r="O42" i="37" s="1"/>
  <c r="N43" i="37"/>
  <c r="M43" i="37"/>
  <c r="M42" i="37" s="1"/>
  <c r="L43" i="37"/>
  <c r="K43" i="37"/>
  <c r="K42" i="37" s="1"/>
  <c r="J43" i="37"/>
  <c r="I43" i="37"/>
  <c r="I42" i="37" s="1"/>
  <c r="H43" i="37"/>
  <c r="G43" i="37"/>
  <c r="F43" i="37"/>
  <c r="E43" i="37"/>
  <c r="D43" i="37"/>
  <c r="D17" i="37" s="1"/>
  <c r="R42" i="37"/>
  <c r="P42" i="37"/>
  <c r="N42" i="37"/>
  <c r="L42" i="37"/>
  <c r="J42" i="37"/>
  <c r="R29" i="37"/>
  <c r="Q29" i="37"/>
  <c r="P29" i="37"/>
  <c r="O29" i="37"/>
  <c r="N29" i="37"/>
  <c r="M29" i="37"/>
  <c r="L29" i="37"/>
  <c r="K29" i="37"/>
  <c r="J29" i="37"/>
  <c r="I29" i="37"/>
  <c r="H29" i="37"/>
  <c r="G29" i="37"/>
  <c r="F29" i="37"/>
  <c r="E29" i="37"/>
  <c r="D29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E27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E25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D24" i="37"/>
  <c r="R23" i="37"/>
  <c r="Q23" i="37"/>
  <c r="P23" i="37"/>
  <c r="O23" i="37"/>
  <c r="N23" i="37"/>
  <c r="M23" i="37"/>
  <c r="L23" i="37"/>
  <c r="K23" i="37"/>
  <c r="J23" i="37"/>
  <c r="I23" i="37"/>
  <c r="H23" i="37"/>
  <c r="G23" i="37"/>
  <c r="E23" i="37"/>
  <c r="D23" i="37"/>
  <c r="R22" i="37"/>
  <c r="Q22" i="37"/>
  <c r="P22" i="37"/>
  <c r="O22" i="37"/>
  <c r="N22" i="37"/>
  <c r="M22" i="37"/>
  <c r="L22" i="37"/>
  <c r="K22" i="37"/>
  <c r="J22" i="37"/>
  <c r="I22" i="37"/>
  <c r="H22" i="37"/>
  <c r="G22" i="37"/>
  <c r="R21" i="37"/>
  <c r="Q21" i="37"/>
  <c r="P21" i="37"/>
  <c r="O21" i="37"/>
  <c r="N21" i="37"/>
  <c r="M21" i="37"/>
  <c r="L21" i="37"/>
  <c r="K21" i="37"/>
  <c r="J21" i="37"/>
  <c r="I21" i="37"/>
  <c r="H21" i="37"/>
  <c r="G21" i="37"/>
  <c r="E21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R19" i="37"/>
  <c r="Q19" i="37"/>
  <c r="P19" i="37"/>
  <c r="O19" i="37"/>
  <c r="N19" i="37"/>
  <c r="M19" i="37"/>
  <c r="L19" i="37"/>
  <c r="K19" i="37"/>
  <c r="J19" i="37"/>
  <c r="I19" i="37"/>
  <c r="H19" i="37"/>
  <c r="G19" i="37"/>
  <c r="E19" i="37"/>
  <c r="D19" i="37"/>
  <c r="R18" i="37"/>
  <c r="Q18" i="37"/>
  <c r="P18" i="37"/>
  <c r="O18" i="37"/>
  <c r="N18" i="37"/>
  <c r="M18" i="37"/>
  <c r="L18" i="37"/>
  <c r="K18" i="37"/>
  <c r="J18" i="37"/>
  <c r="I18" i="37"/>
  <c r="H18" i="37"/>
  <c r="G18" i="37"/>
  <c r="D18" i="37"/>
  <c r="R17" i="37"/>
  <c r="Q17" i="37"/>
  <c r="P17" i="37"/>
  <c r="O17" i="37"/>
  <c r="N17" i="37"/>
  <c r="M17" i="37"/>
  <c r="M16" i="37" s="1"/>
  <c r="L17" i="37"/>
  <c r="K17" i="37"/>
  <c r="K16" i="37" s="1"/>
  <c r="J17" i="37"/>
  <c r="I17" i="37"/>
  <c r="I16" i="37" s="1"/>
  <c r="H17" i="37"/>
  <c r="G17" i="37"/>
  <c r="G16" i="37" s="1"/>
  <c r="F17" i="37"/>
  <c r="E17" i="37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R54" i="36"/>
  <c r="R28" i="36" s="1"/>
  <c r="Q54" i="36"/>
  <c r="P54" i="36"/>
  <c r="P28" i="36" s="1"/>
  <c r="O54" i="36"/>
  <c r="O28" i="36" s="1"/>
  <c r="N54" i="36"/>
  <c r="N28" i="36" s="1"/>
  <c r="M54" i="36"/>
  <c r="L54" i="36"/>
  <c r="L28" i="36" s="1"/>
  <c r="K54" i="36"/>
  <c r="K28" i="36" s="1"/>
  <c r="J54" i="36"/>
  <c r="J28" i="36" s="1"/>
  <c r="I54" i="36"/>
  <c r="H54" i="36"/>
  <c r="H28" i="36" s="1"/>
  <c r="G54" i="36"/>
  <c r="F54" i="36"/>
  <c r="F28" i="36" s="1"/>
  <c r="E54" i="36"/>
  <c r="D54" i="36"/>
  <c r="D28" i="36" s="1"/>
  <c r="R53" i="36"/>
  <c r="R27" i="36" s="1"/>
  <c r="Q53" i="36"/>
  <c r="Q27" i="36" s="1"/>
  <c r="P53" i="36"/>
  <c r="O53" i="36"/>
  <c r="O27" i="36" s="1"/>
  <c r="N53" i="36"/>
  <c r="N27" i="36" s="1"/>
  <c r="M53" i="36"/>
  <c r="M27" i="36" s="1"/>
  <c r="L53" i="36"/>
  <c r="K53" i="36"/>
  <c r="K27" i="36" s="1"/>
  <c r="J53" i="36"/>
  <c r="J27" i="36" s="1"/>
  <c r="I53" i="36"/>
  <c r="I27" i="36" s="1"/>
  <c r="H53" i="36"/>
  <c r="G53" i="36"/>
  <c r="F53" i="36"/>
  <c r="F27" i="36" s="1"/>
  <c r="E53" i="36"/>
  <c r="D53" i="36"/>
  <c r="D27" i="36" s="1"/>
  <c r="R52" i="36"/>
  <c r="R26" i="36" s="1"/>
  <c r="Q52" i="36"/>
  <c r="Q26" i="36" s="1"/>
  <c r="P52" i="36"/>
  <c r="P26" i="36" s="1"/>
  <c r="O52" i="36"/>
  <c r="N52" i="36"/>
  <c r="N26" i="36" s="1"/>
  <c r="M52" i="36"/>
  <c r="M26" i="36" s="1"/>
  <c r="L52" i="36"/>
  <c r="L26" i="36" s="1"/>
  <c r="K52" i="36"/>
  <c r="J52" i="36"/>
  <c r="J26" i="36" s="1"/>
  <c r="I52" i="36"/>
  <c r="I26" i="36" s="1"/>
  <c r="H52" i="36"/>
  <c r="H26" i="36" s="1"/>
  <c r="G52" i="36"/>
  <c r="F52" i="36"/>
  <c r="F26" i="36" s="1"/>
  <c r="E52" i="36"/>
  <c r="D52" i="36"/>
  <c r="D26" i="36" s="1"/>
  <c r="R51" i="36"/>
  <c r="Q51" i="36"/>
  <c r="Q25" i="36" s="1"/>
  <c r="P51" i="36"/>
  <c r="P25" i="36" s="1"/>
  <c r="O51" i="36"/>
  <c r="O25" i="36" s="1"/>
  <c r="N51" i="36"/>
  <c r="M51" i="36"/>
  <c r="M25" i="36" s="1"/>
  <c r="L51" i="36"/>
  <c r="L25" i="36" s="1"/>
  <c r="K51" i="36"/>
  <c r="K25" i="36" s="1"/>
  <c r="J51" i="36"/>
  <c r="I51" i="36"/>
  <c r="I25" i="36" s="1"/>
  <c r="H51" i="36"/>
  <c r="H25" i="36" s="1"/>
  <c r="G51" i="36"/>
  <c r="F51" i="36"/>
  <c r="E51" i="36"/>
  <c r="D51" i="36"/>
  <c r="D25" i="36" s="1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F24" i="36" s="1"/>
  <c r="E50" i="36"/>
  <c r="D50" i="36"/>
  <c r="D24" i="36" s="1"/>
  <c r="R49" i="36"/>
  <c r="Q49" i="36"/>
  <c r="P49" i="36"/>
  <c r="O49" i="36"/>
  <c r="N49" i="36"/>
  <c r="M49" i="36"/>
  <c r="L49" i="36"/>
  <c r="K49" i="36"/>
  <c r="J49" i="36"/>
  <c r="I49" i="36"/>
  <c r="H49" i="36"/>
  <c r="G49" i="36"/>
  <c r="F49" i="36"/>
  <c r="F23" i="36" s="1"/>
  <c r="E49" i="36"/>
  <c r="D49" i="36"/>
  <c r="D23" i="36" s="1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F22" i="36" s="1"/>
  <c r="E48" i="36"/>
  <c r="D48" i="36"/>
  <c r="D22" i="36" s="1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D21" i="36" s="1"/>
  <c r="R46" i="36"/>
  <c r="R20" i="36" s="1"/>
  <c r="Q46" i="36"/>
  <c r="P46" i="36"/>
  <c r="P20" i="36" s="1"/>
  <c r="O46" i="36"/>
  <c r="O20" i="36" s="1"/>
  <c r="N46" i="36"/>
  <c r="N20" i="36" s="1"/>
  <c r="M46" i="36"/>
  <c r="L46" i="36"/>
  <c r="L20" i="36" s="1"/>
  <c r="K46" i="36"/>
  <c r="K20" i="36" s="1"/>
  <c r="J46" i="36"/>
  <c r="J20" i="36" s="1"/>
  <c r="I46" i="36"/>
  <c r="H46" i="36"/>
  <c r="H20" i="36" s="1"/>
  <c r="G46" i="36"/>
  <c r="F46" i="36"/>
  <c r="F20" i="36" s="1"/>
  <c r="E46" i="36"/>
  <c r="D46" i="36"/>
  <c r="D20" i="36" s="1"/>
  <c r="R45" i="36"/>
  <c r="R19" i="36" s="1"/>
  <c r="Q45" i="36"/>
  <c r="Q19" i="36" s="1"/>
  <c r="P45" i="36"/>
  <c r="O45" i="36"/>
  <c r="N45" i="36"/>
  <c r="N19" i="36" s="1"/>
  <c r="M45" i="36"/>
  <c r="M19" i="36" s="1"/>
  <c r="L45" i="36"/>
  <c r="K45" i="36"/>
  <c r="J45" i="36"/>
  <c r="J19" i="36" s="1"/>
  <c r="I45" i="36"/>
  <c r="I19" i="36" s="1"/>
  <c r="H45" i="36"/>
  <c r="G45" i="36"/>
  <c r="F45" i="36"/>
  <c r="F19" i="36" s="1"/>
  <c r="E45" i="36"/>
  <c r="D45" i="36"/>
  <c r="D19" i="36" s="1"/>
  <c r="R44" i="36"/>
  <c r="R18" i="36" s="1"/>
  <c r="Q44" i="36"/>
  <c r="P44" i="36"/>
  <c r="P18" i="36" s="1"/>
  <c r="O44" i="36"/>
  <c r="N44" i="36"/>
  <c r="N18" i="36" s="1"/>
  <c r="M44" i="36"/>
  <c r="M18" i="36" s="1"/>
  <c r="L44" i="36"/>
  <c r="L18" i="36" s="1"/>
  <c r="K44" i="36"/>
  <c r="J44" i="36"/>
  <c r="J18" i="36" s="1"/>
  <c r="I44" i="36"/>
  <c r="I18" i="36" s="1"/>
  <c r="H44" i="36"/>
  <c r="H18" i="36" s="1"/>
  <c r="G44" i="36"/>
  <c r="F44" i="36"/>
  <c r="F18" i="36" s="1"/>
  <c r="E44" i="36"/>
  <c r="D44" i="36"/>
  <c r="D18" i="36" s="1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F17" i="36" s="1"/>
  <c r="E43" i="36"/>
  <c r="D43" i="36"/>
  <c r="R29" i="36"/>
  <c r="Q29" i="36"/>
  <c r="P29" i="36"/>
  <c r="O29" i="36"/>
  <c r="N29" i="36"/>
  <c r="M29" i="36"/>
  <c r="L29" i="36"/>
  <c r="K29" i="36"/>
  <c r="J29" i="36"/>
  <c r="I29" i="36"/>
  <c r="H29" i="36"/>
  <c r="G29" i="36"/>
  <c r="F29" i="36"/>
  <c r="E29" i="36"/>
  <c r="D29" i="36"/>
  <c r="Q28" i="36"/>
  <c r="M28" i="36"/>
  <c r="I28" i="36"/>
  <c r="G28" i="36"/>
  <c r="E28" i="36"/>
  <c r="P27" i="36"/>
  <c r="L27" i="36"/>
  <c r="H27" i="36"/>
  <c r="G27" i="36"/>
  <c r="E27" i="36"/>
  <c r="O26" i="36"/>
  <c r="K26" i="36"/>
  <c r="G26" i="36"/>
  <c r="E26" i="36"/>
  <c r="R25" i="36"/>
  <c r="N25" i="36"/>
  <c r="J25" i="36"/>
  <c r="G25" i="36"/>
  <c r="F25" i="36"/>
  <c r="E25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E24" i="36"/>
  <c r="R23" i="36"/>
  <c r="Q23" i="36"/>
  <c r="P23" i="36"/>
  <c r="O23" i="36"/>
  <c r="N23" i="36"/>
  <c r="M23" i="36"/>
  <c r="L23" i="36"/>
  <c r="K23" i="36"/>
  <c r="J23" i="36"/>
  <c r="I23" i="36"/>
  <c r="H23" i="36"/>
  <c r="G23" i="36"/>
  <c r="E23" i="36"/>
  <c r="R22" i="36"/>
  <c r="Q22" i="36"/>
  <c r="P22" i="36"/>
  <c r="O22" i="36"/>
  <c r="N22" i="36"/>
  <c r="M22" i="36"/>
  <c r="L22" i="36"/>
  <c r="K22" i="36"/>
  <c r="J22" i="36"/>
  <c r="I22" i="36"/>
  <c r="H22" i="36"/>
  <c r="G22" i="36"/>
  <c r="E22" i="36"/>
  <c r="R21" i="36"/>
  <c r="Q21" i="36"/>
  <c r="P21" i="36"/>
  <c r="O21" i="36"/>
  <c r="N21" i="36"/>
  <c r="M21" i="36"/>
  <c r="L21" i="36"/>
  <c r="K21" i="36"/>
  <c r="J21" i="36"/>
  <c r="I21" i="36"/>
  <c r="H21" i="36"/>
  <c r="G21" i="36"/>
  <c r="F21" i="36"/>
  <c r="E21" i="36"/>
  <c r="Q20" i="36"/>
  <c r="M20" i="36"/>
  <c r="I20" i="36"/>
  <c r="G20" i="36"/>
  <c r="E20" i="36"/>
  <c r="P19" i="36"/>
  <c r="L19" i="36"/>
  <c r="H19" i="36"/>
  <c r="G19" i="36"/>
  <c r="E19" i="36"/>
  <c r="O18" i="36"/>
  <c r="K18" i="36"/>
  <c r="G18" i="36"/>
  <c r="E18" i="36"/>
  <c r="R17" i="36"/>
  <c r="Q17" i="36"/>
  <c r="P17" i="36"/>
  <c r="O17" i="36"/>
  <c r="N17" i="36"/>
  <c r="M17" i="36"/>
  <c r="L17" i="36"/>
  <c r="K17" i="36"/>
  <c r="J17" i="36"/>
  <c r="I17" i="36"/>
  <c r="G17" i="36"/>
  <c r="E17" i="36"/>
  <c r="G16" i="36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R54" i="35"/>
  <c r="Q54" i="35"/>
  <c r="Q28" i="35" s="1"/>
  <c r="P54" i="35"/>
  <c r="O54" i="35"/>
  <c r="O28" i="35" s="1"/>
  <c r="N54" i="35"/>
  <c r="M54" i="35"/>
  <c r="M28" i="35" s="1"/>
  <c r="L54" i="35"/>
  <c r="K54" i="35"/>
  <c r="K28" i="35" s="1"/>
  <c r="J54" i="35"/>
  <c r="I54" i="35"/>
  <c r="I28" i="35" s="1"/>
  <c r="H54" i="35"/>
  <c r="G54" i="35"/>
  <c r="F54" i="35"/>
  <c r="F28" i="35" s="1"/>
  <c r="E54" i="35"/>
  <c r="D54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F27" i="35" s="1"/>
  <c r="E53" i="35"/>
  <c r="D53" i="35"/>
  <c r="D27" i="35" s="1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F26" i="35" s="1"/>
  <c r="E52" i="35"/>
  <c r="D52" i="35"/>
  <c r="R51" i="35"/>
  <c r="R25" i="35" s="1"/>
  <c r="Q51" i="35"/>
  <c r="P51" i="35"/>
  <c r="P25" i="35" s="1"/>
  <c r="O51" i="35"/>
  <c r="N51" i="35"/>
  <c r="N25" i="35" s="1"/>
  <c r="M51" i="35"/>
  <c r="L51" i="35"/>
  <c r="L25" i="35" s="1"/>
  <c r="K51" i="35"/>
  <c r="J51" i="35"/>
  <c r="J25" i="35" s="1"/>
  <c r="I51" i="35"/>
  <c r="H51" i="35"/>
  <c r="H25" i="35" s="1"/>
  <c r="G51" i="35"/>
  <c r="F51" i="35"/>
  <c r="F25" i="35" s="1"/>
  <c r="E51" i="35"/>
  <c r="D51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F24" i="35" s="1"/>
  <c r="E50" i="35"/>
  <c r="D50" i="35"/>
  <c r="R49" i="35"/>
  <c r="R23" i="35" s="1"/>
  <c r="Q49" i="35"/>
  <c r="P49" i="35"/>
  <c r="P23" i="35" s="1"/>
  <c r="O49" i="35"/>
  <c r="N49" i="35"/>
  <c r="N23" i="35" s="1"/>
  <c r="M49" i="35"/>
  <c r="L49" i="35"/>
  <c r="L23" i="35" s="1"/>
  <c r="K49" i="35"/>
  <c r="J49" i="35"/>
  <c r="J23" i="35" s="1"/>
  <c r="I49" i="35"/>
  <c r="H49" i="35"/>
  <c r="H23" i="35" s="1"/>
  <c r="G49" i="35"/>
  <c r="F49" i="35"/>
  <c r="F23" i="35" s="1"/>
  <c r="E49" i="35"/>
  <c r="D49" i="35"/>
  <c r="D23" i="35" s="1"/>
  <c r="R48" i="35"/>
  <c r="Q48" i="35"/>
  <c r="Q22" i="35" s="1"/>
  <c r="P48" i="35"/>
  <c r="O48" i="35"/>
  <c r="O22" i="35" s="1"/>
  <c r="N48" i="35"/>
  <c r="M48" i="35"/>
  <c r="M22" i="35" s="1"/>
  <c r="L48" i="35"/>
  <c r="K48" i="35"/>
  <c r="K22" i="35" s="1"/>
  <c r="J48" i="35"/>
  <c r="I48" i="35"/>
  <c r="I22" i="35" s="1"/>
  <c r="H48" i="35"/>
  <c r="G48" i="35"/>
  <c r="F48" i="35"/>
  <c r="F22" i="35" s="1"/>
  <c r="E48" i="35"/>
  <c r="D48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F21" i="35" s="1"/>
  <c r="E47" i="35"/>
  <c r="D47" i="35"/>
  <c r="D21" i="35" s="1"/>
  <c r="R46" i="35"/>
  <c r="Q46" i="35"/>
  <c r="P46" i="35"/>
  <c r="O46" i="35"/>
  <c r="N46" i="35"/>
  <c r="M46" i="35"/>
  <c r="L46" i="35"/>
  <c r="K46" i="35"/>
  <c r="K20" i="35" s="1"/>
  <c r="J46" i="35"/>
  <c r="I46" i="35"/>
  <c r="I20" i="35" s="1"/>
  <c r="H46" i="35"/>
  <c r="G46" i="35"/>
  <c r="G20" i="35" s="1"/>
  <c r="F46" i="35"/>
  <c r="F20" i="35" s="1"/>
  <c r="E46" i="35"/>
  <c r="E20" i="35" s="1"/>
  <c r="D46" i="35"/>
  <c r="R45" i="35"/>
  <c r="R19" i="35" s="1"/>
  <c r="Q45" i="35"/>
  <c r="P45" i="35"/>
  <c r="P19" i="35" s="1"/>
  <c r="O45" i="35"/>
  <c r="N45" i="35"/>
  <c r="N19" i="35" s="1"/>
  <c r="M45" i="35"/>
  <c r="L45" i="35"/>
  <c r="L19" i="35" s="1"/>
  <c r="K45" i="35"/>
  <c r="J45" i="35"/>
  <c r="J19" i="35" s="1"/>
  <c r="I45" i="35"/>
  <c r="H45" i="35"/>
  <c r="H19" i="35" s="1"/>
  <c r="G45" i="35"/>
  <c r="F45" i="35"/>
  <c r="F19" i="35" s="1"/>
  <c r="E45" i="35"/>
  <c r="D45" i="35"/>
  <c r="D19" i="35" s="1"/>
  <c r="R44" i="35"/>
  <c r="Q44" i="35"/>
  <c r="P44" i="35"/>
  <c r="O44" i="35"/>
  <c r="O18" i="35" s="1"/>
  <c r="N44" i="35"/>
  <c r="M44" i="35"/>
  <c r="L44" i="35"/>
  <c r="K44" i="35"/>
  <c r="K18" i="35" s="1"/>
  <c r="J44" i="35"/>
  <c r="I44" i="35"/>
  <c r="H44" i="35"/>
  <c r="G44" i="35"/>
  <c r="G18" i="35" s="1"/>
  <c r="F44" i="35"/>
  <c r="F18" i="35" s="1"/>
  <c r="E44" i="35"/>
  <c r="E18" i="35" s="1"/>
  <c r="D44" i="35"/>
  <c r="R43" i="35"/>
  <c r="R42" i="35" s="1"/>
  <c r="Q43" i="35"/>
  <c r="P43" i="35"/>
  <c r="P42" i="35" s="1"/>
  <c r="O43" i="35"/>
  <c r="N43" i="35"/>
  <c r="N42" i="35" s="1"/>
  <c r="M43" i="35"/>
  <c r="L43" i="35"/>
  <c r="L42" i="35" s="1"/>
  <c r="K43" i="35"/>
  <c r="J43" i="35"/>
  <c r="J42" i="35" s="1"/>
  <c r="I43" i="35"/>
  <c r="H43" i="35"/>
  <c r="H42" i="35" s="1"/>
  <c r="G43" i="35"/>
  <c r="F43" i="35"/>
  <c r="E43" i="35"/>
  <c r="D43" i="35"/>
  <c r="R29" i="35"/>
  <c r="Q29" i="35"/>
  <c r="P29" i="35"/>
  <c r="O29" i="35"/>
  <c r="N29" i="35"/>
  <c r="M29" i="35"/>
  <c r="L29" i="35"/>
  <c r="K29" i="35"/>
  <c r="J29" i="35"/>
  <c r="I29" i="35"/>
  <c r="H29" i="35"/>
  <c r="G29" i="35"/>
  <c r="F29" i="35"/>
  <c r="E29" i="35"/>
  <c r="D29" i="35"/>
  <c r="R28" i="35"/>
  <c r="P28" i="35"/>
  <c r="N28" i="35"/>
  <c r="L28" i="35"/>
  <c r="J28" i="35"/>
  <c r="H28" i="35"/>
  <c r="G28" i="35"/>
  <c r="E28" i="35"/>
  <c r="D28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E27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E26" i="35"/>
  <c r="D26" i="35"/>
  <c r="Q25" i="35"/>
  <c r="O25" i="35"/>
  <c r="M25" i="35"/>
  <c r="K25" i="35"/>
  <c r="I25" i="35"/>
  <c r="G25" i="35"/>
  <c r="E25" i="35"/>
  <c r="D25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E24" i="35"/>
  <c r="D24" i="35"/>
  <c r="Q23" i="35"/>
  <c r="O23" i="35"/>
  <c r="M23" i="35"/>
  <c r="K23" i="35"/>
  <c r="I23" i="35"/>
  <c r="G23" i="35"/>
  <c r="E23" i="35"/>
  <c r="R22" i="35"/>
  <c r="P22" i="35"/>
  <c r="N22" i="35"/>
  <c r="L22" i="35"/>
  <c r="J22" i="35"/>
  <c r="H22" i="35"/>
  <c r="G22" i="35"/>
  <c r="E22" i="35"/>
  <c r="D22" i="35"/>
  <c r="R21" i="35"/>
  <c r="Q21" i="35"/>
  <c r="P21" i="35"/>
  <c r="O21" i="35"/>
  <c r="N21" i="35"/>
  <c r="M21" i="35"/>
  <c r="L21" i="35"/>
  <c r="K21" i="35"/>
  <c r="J21" i="35"/>
  <c r="I21" i="35"/>
  <c r="H21" i="35"/>
  <c r="G21" i="35"/>
  <c r="E21" i="35"/>
  <c r="R20" i="35"/>
  <c r="Q20" i="35"/>
  <c r="P20" i="35"/>
  <c r="O20" i="35"/>
  <c r="N20" i="35"/>
  <c r="M20" i="35"/>
  <c r="L20" i="35"/>
  <c r="J20" i="35"/>
  <c r="H20" i="35"/>
  <c r="D20" i="35"/>
  <c r="Q19" i="35"/>
  <c r="O19" i="35"/>
  <c r="M19" i="35"/>
  <c r="K19" i="35"/>
  <c r="I19" i="35"/>
  <c r="G19" i="35"/>
  <c r="E19" i="35"/>
  <c r="R18" i="35"/>
  <c r="P18" i="35"/>
  <c r="N18" i="35"/>
  <c r="L18" i="35"/>
  <c r="J18" i="35"/>
  <c r="H18" i="35"/>
  <c r="D18" i="35"/>
  <c r="Q17" i="35"/>
  <c r="O17" i="35"/>
  <c r="M17" i="35"/>
  <c r="K17" i="35"/>
  <c r="I17" i="35"/>
  <c r="G17" i="35"/>
  <c r="E17" i="35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F28" i="34" s="1"/>
  <c r="E54" i="34"/>
  <c r="E28" i="34" s="1"/>
  <c r="D54" i="34"/>
  <c r="D28" i="34" s="1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D27" i="34" s="1"/>
  <c r="R52" i="34"/>
  <c r="R26" i="34" s="1"/>
  <c r="Q52" i="34"/>
  <c r="P52" i="34"/>
  <c r="P26" i="34" s="1"/>
  <c r="O52" i="34"/>
  <c r="O26" i="34" s="1"/>
  <c r="N52" i="34"/>
  <c r="N26" i="34" s="1"/>
  <c r="M52" i="34"/>
  <c r="L52" i="34"/>
  <c r="L26" i="34" s="1"/>
  <c r="K52" i="34"/>
  <c r="K26" i="34" s="1"/>
  <c r="J52" i="34"/>
  <c r="J26" i="34" s="1"/>
  <c r="I52" i="34"/>
  <c r="H52" i="34"/>
  <c r="G52" i="34"/>
  <c r="F52" i="34"/>
  <c r="F26" i="34" s="1"/>
  <c r="E52" i="34"/>
  <c r="E26" i="34" s="1"/>
  <c r="D52" i="34"/>
  <c r="R51" i="34"/>
  <c r="R25" i="34" s="1"/>
  <c r="Q51" i="34"/>
  <c r="P51" i="34"/>
  <c r="P25" i="34" s="1"/>
  <c r="O51" i="34"/>
  <c r="N51" i="34"/>
  <c r="N25" i="34" s="1"/>
  <c r="M51" i="34"/>
  <c r="L51" i="34"/>
  <c r="L25" i="34" s="1"/>
  <c r="K51" i="34"/>
  <c r="J51" i="34"/>
  <c r="J25" i="34" s="1"/>
  <c r="I51" i="34"/>
  <c r="H51" i="34"/>
  <c r="H25" i="34" s="1"/>
  <c r="G51" i="34"/>
  <c r="F51" i="34"/>
  <c r="F25" i="34" s="1"/>
  <c r="E51" i="34"/>
  <c r="D51" i="34"/>
  <c r="D25" i="34" s="1"/>
  <c r="R50" i="34"/>
  <c r="Q50" i="34"/>
  <c r="Q24" i="34" s="1"/>
  <c r="P50" i="34"/>
  <c r="O50" i="34"/>
  <c r="O24" i="34" s="1"/>
  <c r="N50" i="34"/>
  <c r="M50" i="34"/>
  <c r="M24" i="34" s="1"/>
  <c r="L50" i="34"/>
  <c r="K50" i="34"/>
  <c r="K24" i="34" s="1"/>
  <c r="J50" i="34"/>
  <c r="I50" i="34"/>
  <c r="I24" i="34" s="1"/>
  <c r="H50" i="34"/>
  <c r="G50" i="34"/>
  <c r="G24" i="34" s="1"/>
  <c r="F50" i="34"/>
  <c r="F24" i="34" s="1"/>
  <c r="E50" i="34"/>
  <c r="E24" i="34" s="1"/>
  <c r="D50" i="34"/>
  <c r="R49" i="34"/>
  <c r="R23" i="34" s="1"/>
  <c r="Q49" i="34"/>
  <c r="Q23" i="34" s="1"/>
  <c r="P49" i="34"/>
  <c r="O49" i="34"/>
  <c r="O23" i="34" s="1"/>
  <c r="N49" i="34"/>
  <c r="N23" i="34" s="1"/>
  <c r="M49" i="34"/>
  <c r="M23" i="34" s="1"/>
  <c r="L49" i="34"/>
  <c r="K49" i="34"/>
  <c r="K23" i="34" s="1"/>
  <c r="J49" i="34"/>
  <c r="J23" i="34" s="1"/>
  <c r="I49" i="34"/>
  <c r="I23" i="34" s="1"/>
  <c r="H49" i="34"/>
  <c r="G49" i="34"/>
  <c r="G23" i="34" s="1"/>
  <c r="F49" i="34"/>
  <c r="F23" i="34" s="1"/>
  <c r="E49" i="34"/>
  <c r="D49" i="34"/>
  <c r="D23" i="34" s="1"/>
  <c r="R48" i="34"/>
  <c r="R22" i="34" s="1"/>
  <c r="Q48" i="34"/>
  <c r="Q22" i="34" s="1"/>
  <c r="P48" i="34"/>
  <c r="P22" i="34" s="1"/>
  <c r="O48" i="34"/>
  <c r="N48" i="34"/>
  <c r="N22" i="34" s="1"/>
  <c r="M48" i="34"/>
  <c r="M22" i="34" s="1"/>
  <c r="L48" i="34"/>
  <c r="L22" i="34" s="1"/>
  <c r="K48" i="34"/>
  <c r="J48" i="34"/>
  <c r="J22" i="34" s="1"/>
  <c r="I48" i="34"/>
  <c r="I22" i="34" s="1"/>
  <c r="H48" i="34"/>
  <c r="G48" i="34"/>
  <c r="G22" i="34" s="1"/>
  <c r="F48" i="34"/>
  <c r="F22" i="34" s="1"/>
  <c r="E48" i="34"/>
  <c r="D48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G21" i="34" s="1"/>
  <c r="F47" i="34"/>
  <c r="F21" i="34" s="1"/>
  <c r="E47" i="34"/>
  <c r="D47" i="34"/>
  <c r="D21" i="34" s="1"/>
  <c r="R46" i="34"/>
  <c r="R20" i="34" s="1"/>
  <c r="Q46" i="34"/>
  <c r="P46" i="34"/>
  <c r="P20" i="34" s="1"/>
  <c r="O46" i="34"/>
  <c r="O20" i="34" s="1"/>
  <c r="N46" i="34"/>
  <c r="N20" i="34" s="1"/>
  <c r="M46" i="34"/>
  <c r="L46" i="34"/>
  <c r="L20" i="34" s="1"/>
  <c r="K46" i="34"/>
  <c r="K20" i="34" s="1"/>
  <c r="J46" i="34"/>
  <c r="J20" i="34" s="1"/>
  <c r="I46" i="34"/>
  <c r="H46" i="34"/>
  <c r="G46" i="34"/>
  <c r="G20" i="34" s="1"/>
  <c r="F46" i="34"/>
  <c r="F20" i="34" s="1"/>
  <c r="E46" i="34"/>
  <c r="D46" i="34"/>
  <c r="R45" i="34"/>
  <c r="Q45" i="34"/>
  <c r="P45" i="34"/>
  <c r="O45" i="34"/>
  <c r="N45" i="34"/>
  <c r="M45" i="34"/>
  <c r="L45" i="34"/>
  <c r="K45" i="34"/>
  <c r="J45" i="34"/>
  <c r="I45" i="34"/>
  <c r="H45" i="34"/>
  <c r="G45" i="34"/>
  <c r="F45" i="34"/>
  <c r="E45" i="34"/>
  <c r="D45" i="34"/>
  <c r="D19" i="34" s="1"/>
  <c r="R44" i="34"/>
  <c r="R18" i="34" s="1"/>
  <c r="Q44" i="34"/>
  <c r="P44" i="34"/>
  <c r="P18" i="34" s="1"/>
  <c r="O44" i="34"/>
  <c r="O18" i="34" s="1"/>
  <c r="N44" i="34"/>
  <c r="N18" i="34" s="1"/>
  <c r="M44" i="34"/>
  <c r="L44" i="34"/>
  <c r="L18" i="34" s="1"/>
  <c r="K44" i="34"/>
  <c r="K18" i="34" s="1"/>
  <c r="J44" i="34"/>
  <c r="J18" i="34" s="1"/>
  <c r="I44" i="34"/>
  <c r="H44" i="34"/>
  <c r="G44" i="34"/>
  <c r="F44" i="34"/>
  <c r="E44" i="34"/>
  <c r="D44" i="34"/>
  <c r="R43" i="34"/>
  <c r="Q43" i="34"/>
  <c r="P43" i="34"/>
  <c r="O43" i="34"/>
  <c r="N43" i="34"/>
  <c r="M43" i="34"/>
  <c r="L43" i="34"/>
  <c r="K43" i="34"/>
  <c r="J43" i="34"/>
  <c r="I43" i="34"/>
  <c r="I17" i="34" s="1"/>
  <c r="H43" i="34"/>
  <c r="H17" i="34" s="1"/>
  <c r="G43" i="34"/>
  <c r="F43" i="34"/>
  <c r="E43" i="34"/>
  <c r="D43" i="34"/>
  <c r="R29" i="34"/>
  <c r="Q29" i="34"/>
  <c r="P29" i="34"/>
  <c r="O29" i="34"/>
  <c r="N29" i="34"/>
  <c r="M29" i="34"/>
  <c r="L29" i="34"/>
  <c r="K29" i="34"/>
  <c r="J29" i="34"/>
  <c r="I29" i="34"/>
  <c r="H29" i="34"/>
  <c r="G29" i="34"/>
  <c r="F29" i="34"/>
  <c r="E29" i="34"/>
  <c r="D29" i="34"/>
  <c r="R28" i="34"/>
  <c r="Q28" i="34"/>
  <c r="P28" i="34"/>
  <c r="O28" i="34"/>
  <c r="N28" i="34"/>
  <c r="M28" i="34"/>
  <c r="L28" i="34"/>
  <c r="K28" i="34"/>
  <c r="J28" i="34"/>
  <c r="I28" i="34"/>
  <c r="H28" i="34"/>
  <c r="G28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Q26" i="34"/>
  <c r="M26" i="34"/>
  <c r="I26" i="34"/>
  <c r="H26" i="34"/>
  <c r="G26" i="34"/>
  <c r="D26" i="34"/>
  <c r="Q25" i="34"/>
  <c r="O25" i="34"/>
  <c r="M25" i="34"/>
  <c r="K25" i="34"/>
  <c r="I25" i="34"/>
  <c r="G25" i="34"/>
  <c r="E25" i="34"/>
  <c r="R24" i="34"/>
  <c r="P24" i="34"/>
  <c r="N24" i="34"/>
  <c r="L24" i="34"/>
  <c r="J24" i="34"/>
  <c r="H24" i="34"/>
  <c r="D24" i="34"/>
  <c r="P23" i="34"/>
  <c r="L23" i="34"/>
  <c r="H23" i="34"/>
  <c r="E23" i="34"/>
  <c r="O22" i="34"/>
  <c r="K22" i="34"/>
  <c r="H22" i="34"/>
  <c r="E22" i="34"/>
  <c r="D22" i="34"/>
  <c r="R21" i="34"/>
  <c r="Q21" i="34"/>
  <c r="P21" i="34"/>
  <c r="O21" i="34"/>
  <c r="N21" i="34"/>
  <c r="M21" i="34"/>
  <c r="L21" i="34"/>
  <c r="K21" i="34"/>
  <c r="J21" i="34"/>
  <c r="I21" i="34"/>
  <c r="H21" i="34"/>
  <c r="E21" i="34"/>
  <c r="Q20" i="34"/>
  <c r="M20" i="34"/>
  <c r="I20" i="34"/>
  <c r="H20" i="34"/>
  <c r="E20" i="34"/>
  <c r="D20" i="34"/>
  <c r="R19" i="34"/>
  <c r="Q19" i="34"/>
  <c r="P19" i="34"/>
  <c r="O19" i="34"/>
  <c r="N19" i="34"/>
  <c r="M19" i="34"/>
  <c r="L19" i="34"/>
  <c r="K19" i="34"/>
  <c r="J19" i="34"/>
  <c r="I19" i="34"/>
  <c r="H19" i="34"/>
  <c r="G19" i="34"/>
  <c r="F19" i="34"/>
  <c r="E19" i="34"/>
  <c r="Q18" i="34"/>
  <c r="M18" i="34"/>
  <c r="I18" i="34"/>
  <c r="H18" i="34"/>
  <c r="G18" i="34"/>
  <c r="F18" i="34"/>
  <c r="E18" i="34"/>
  <c r="D18" i="34"/>
  <c r="R17" i="34"/>
  <c r="Q17" i="34"/>
  <c r="P17" i="34"/>
  <c r="O17" i="34"/>
  <c r="N17" i="34"/>
  <c r="M17" i="34"/>
  <c r="L17" i="34"/>
  <c r="K17" i="34"/>
  <c r="J17" i="34"/>
  <c r="F17" i="34"/>
  <c r="E17" i="34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F28" i="33" s="1"/>
  <c r="E54" i="33"/>
  <c r="D54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F27" i="33" s="1"/>
  <c r="E53" i="33"/>
  <c r="D53" i="33"/>
  <c r="D27" i="33" s="1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F26" i="33" s="1"/>
  <c r="E52" i="33"/>
  <c r="D52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D25" i="33" s="1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D24" i="33" s="1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F23" i="33" s="1"/>
  <c r="E49" i="33"/>
  <c r="D49" i="33"/>
  <c r="D23" i="33" s="1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D21" i="33" s="1"/>
  <c r="R46" i="33"/>
  <c r="Q46" i="33"/>
  <c r="P46" i="33"/>
  <c r="O46" i="33"/>
  <c r="N46" i="33"/>
  <c r="M46" i="33"/>
  <c r="L46" i="33"/>
  <c r="K46" i="33"/>
  <c r="J46" i="33"/>
  <c r="I46" i="33"/>
  <c r="H46" i="33"/>
  <c r="G46" i="33"/>
  <c r="F46" i="33"/>
  <c r="F20" i="33" s="1"/>
  <c r="E46" i="33"/>
  <c r="D46" i="33"/>
  <c r="D20" i="33" s="1"/>
  <c r="R45" i="33"/>
  <c r="Q45" i="33"/>
  <c r="P45" i="33"/>
  <c r="O45" i="33"/>
  <c r="N45" i="33"/>
  <c r="M45" i="33"/>
  <c r="L45" i="33"/>
  <c r="K45" i="33"/>
  <c r="J45" i="33"/>
  <c r="I45" i="33"/>
  <c r="H45" i="33"/>
  <c r="G45" i="33"/>
  <c r="F45" i="33"/>
  <c r="F19" i="33" s="1"/>
  <c r="E45" i="33"/>
  <c r="D45" i="33"/>
  <c r="D19" i="33" s="1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R43" i="33"/>
  <c r="R42" i="33" s="1"/>
  <c r="Q43" i="33"/>
  <c r="P43" i="33"/>
  <c r="P42" i="33" s="1"/>
  <c r="O43" i="33"/>
  <c r="N43" i="33"/>
  <c r="N42" i="33" s="1"/>
  <c r="M43" i="33"/>
  <c r="L43" i="33"/>
  <c r="L42" i="33" s="1"/>
  <c r="K43" i="33"/>
  <c r="J43" i="33"/>
  <c r="J42" i="33" s="1"/>
  <c r="I43" i="33"/>
  <c r="H43" i="33"/>
  <c r="H42" i="33" s="1"/>
  <c r="G43" i="33"/>
  <c r="F43" i="33"/>
  <c r="E43" i="33"/>
  <c r="D43" i="33"/>
  <c r="Q42" i="33"/>
  <c r="O42" i="33"/>
  <c r="M42" i="33"/>
  <c r="K42" i="33"/>
  <c r="I42" i="33"/>
  <c r="R29" i="33"/>
  <c r="Q29" i="33"/>
  <c r="P29" i="33"/>
  <c r="O29" i="33"/>
  <c r="N29" i="33"/>
  <c r="M29" i="33"/>
  <c r="L29" i="33"/>
  <c r="K29" i="33"/>
  <c r="J29" i="33"/>
  <c r="I29" i="33"/>
  <c r="H29" i="33"/>
  <c r="G29" i="33"/>
  <c r="F29" i="33"/>
  <c r="E29" i="33"/>
  <c r="D29" i="33"/>
  <c r="R28" i="33"/>
  <c r="Q28" i="33"/>
  <c r="P28" i="33"/>
  <c r="O28" i="33"/>
  <c r="N28" i="33"/>
  <c r="M28" i="33"/>
  <c r="L28" i="33"/>
  <c r="K28" i="33"/>
  <c r="J28" i="33"/>
  <c r="I28" i="33"/>
  <c r="H28" i="33"/>
  <c r="G28" i="33"/>
  <c r="E28" i="33"/>
  <c r="D28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E27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E26" i="33"/>
  <c r="D26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E23" i="33"/>
  <c r="R22" i="33"/>
  <c r="Q22" i="33"/>
  <c r="P22" i="33"/>
  <c r="O22" i="33"/>
  <c r="N22" i="33"/>
  <c r="M22" i="33"/>
  <c r="L22" i="33"/>
  <c r="K22" i="33"/>
  <c r="J22" i="33"/>
  <c r="I22" i="33"/>
  <c r="H22" i="33"/>
  <c r="G22" i="33"/>
  <c r="F22" i="33"/>
  <c r="E22" i="33"/>
  <c r="D22" i="33"/>
  <c r="R21" i="33"/>
  <c r="Q21" i="33"/>
  <c r="P21" i="33"/>
  <c r="O21" i="33"/>
  <c r="N21" i="33"/>
  <c r="M21" i="33"/>
  <c r="L21" i="33"/>
  <c r="K21" i="33"/>
  <c r="J21" i="33"/>
  <c r="I21" i="33"/>
  <c r="H21" i="33"/>
  <c r="G21" i="33"/>
  <c r="F21" i="33"/>
  <c r="E21" i="33"/>
  <c r="R20" i="33"/>
  <c r="Q20" i="33"/>
  <c r="P20" i="33"/>
  <c r="O20" i="33"/>
  <c r="N20" i="33"/>
  <c r="M20" i="33"/>
  <c r="L20" i="33"/>
  <c r="K20" i="33"/>
  <c r="J20" i="33"/>
  <c r="I20" i="33"/>
  <c r="H20" i="33"/>
  <c r="G20" i="33"/>
  <c r="E20" i="33"/>
  <c r="R19" i="33"/>
  <c r="Q19" i="33"/>
  <c r="P19" i="33"/>
  <c r="O19" i="33"/>
  <c r="N19" i="33"/>
  <c r="M19" i="33"/>
  <c r="L19" i="33"/>
  <c r="K19" i="33"/>
  <c r="J19" i="33"/>
  <c r="I19" i="33"/>
  <c r="H19" i="33"/>
  <c r="G19" i="33"/>
  <c r="E19" i="33"/>
  <c r="R18" i="33"/>
  <c r="Q18" i="33"/>
  <c r="P18" i="33"/>
  <c r="O18" i="33"/>
  <c r="N18" i="33"/>
  <c r="M18" i="33"/>
  <c r="L18" i="33"/>
  <c r="K18" i="33"/>
  <c r="J18" i="33"/>
  <c r="I18" i="33"/>
  <c r="H18" i="33"/>
  <c r="G18" i="33"/>
  <c r="F18" i="33"/>
  <c r="E18" i="33"/>
  <c r="D18" i="33"/>
  <c r="R17" i="33"/>
  <c r="Q17" i="33"/>
  <c r="P17" i="33"/>
  <c r="O17" i="33"/>
  <c r="O16" i="33" s="1"/>
  <c r="N17" i="33"/>
  <c r="M17" i="33"/>
  <c r="M16" i="33" s="1"/>
  <c r="L17" i="33"/>
  <c r="K17" i="33"/>
  <c r="K16" i="33" s="1"/>
  <c r="J17" i="33"/>
  <c r="I17" i="33"/>
  <c r="I16" i="33" s="1"/>
  <c r="G17" i="33"/>
  <c r="F17" i="33"/>
  <c r="E17" i="33"/>
  <c r="Q16" i="33"/>
  <c r="E16" i="33"/>
  <c r="E15" i="33" s="1"/>
  <c r="E11" i="33" s="1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R54" i="32"/>
  <c r="R28" i="32" s="1"/>
  <c r="Q54" i="32"/>
  <c r="Q28" i="32" s="1"/>
  <c r="P54" i="32"/>
  <c r="O54" i="32"/>
  <c r="O28" i="32" s="1"/>
  <c r="N54" i="32"/>
  <c r="N28" i="32" s="1"/>
  <c r="M54" i="32"/>
  <c r="M28" i="32" s="1"/>
  <c r="L54" i="32"/>
  <c r="K54" i="32"/>
  <c r="K28" i="32" s="1"/>
  <c r="J54" i="32"/>
  <c r="J28" i="32" s="1"/>
  <c r="I54" i="32"/>
  <c r="I28" i="32" s="1"/>
  <c r="H54" i="32"/>
  <c r="G54" i="32"/>
  <c r="F54" i="32"/>
  <c r="E54" i="32"/>
  <c r="D54" i="32"/>
  <c r="R53" i="32"/>
  <c r="R27" i="32" s="1"/>
  <c r="Q53" i="32"/>
  <c r="Q27" i="32" s="1"/>
  <c r="P53" i="32"/>
  <c r="P27" i="32" s="1"/>
  <c r="O53" i="32"/>
  <c r="N53" i="32"/>
  <c r="N27" i="32" s="1"/>
  <c r="M53" i="32"/>
  <c r="M27" i="32" s="1"/>
  <c r="L53" i="32"/>
  <c r="L27" i="32" s="1"/>
  <c r="K53" i="32"/>
  <c r="J53" i="32"/>
  <c r="J27" i="32" s="1"/>
  <c r="I53" i="32"/>
  <c r="I27" i="32" s="1"/>
  <c r="H53" i="32"/>
  <c r="H27" i="32" s="1"/>
  <c r="G53" i="32"/>
  <c r="G27" i="32" s="1"/>
  <c r="F53" i="32"/>
  <c r="F27" i="32" s="1"/>
  <c r="E53" i="32"/>
  <c r="E27" i="32" s="1"/>
  <c r="D53" i="32"/>
  <c r="D27" i="32" s="1"/>
  <c r="R52" i="32"/>
  <c r="Q52" i="32"/>
  <c r="Q26" i="32" s="1"/>
  <c r="P52" i="32"/>
  <c r="P26" i="32" s="1"/>
  <c r="O52" i="32"/>
  <c r="O26" i="32" s="1"/>
  <c r="N52" i="32"/>
  <c r="M52" i="32"/>
  <c r="M26" i="32" s="1"/>
  <c r="L52" i="32"/>
  <c r="L26" i="32" s="1"/>
  <c r="K52" i="32"/>
  <c r="K26" i="32" s="1"/>
  <c r="J52" i="32"/>
  <c r="I52" i="32"/>
  <c r="I26" i="32" s="1"/>
  <c r="H52" i="32"/>
  <c r="H26" i="32" s="1"/>
  <c r="G52" i="32"/>
  <c r="F52" i="32"/>
  <c r="F26" i="32" s="1"/>
  <c r="E52" i="32"/>
  <c r="D52" i="32"/>
  <c r="D26" i="32" s="1"/>
  <c r="R51" i="32"/>
  <c r="R25" i="32" s="1"/>
  <c r="Q51" i="32"/>
  <c r="P51" i="32"/>
  <c r="P25" i="32" s="1"/>
  <c r="O51" i="32"/>
  <c r="O25" i="32" s="1"/>
  <c r="N51" i="32"/>
  <c r="N25" i="32" s="1"/>
  <c r="M51" i="32"/>
  <c r="L51" i="32"/>
  <c r="L25" i="32" s="1"/>
  <c r="K51" i="32"/>
  <c r="K25" i="32" s="1"/>
  <c r="J51" i="32"/>
  <c r="J25" i="32" s="1"/>
  <c r="I51" i="32"/>
  <c r="H51" i="32"/>
  <c r="H25" i="32" s="1"/>
  <c r="G51" i="32"/>
  <c r="G25" i="32" s="1"/>
  <c r="F51" i="32"/>
  <c r="F25" i="32" s="1"/>
  <c r="E51" i="32"/>
  <c r="E25" i="32" s="1"/>
  <c r="D51" i="32"/>
  <c r="D25" i="32" s="1"/>
  <c r="R50" i="32"/>
  <c r="R24" i="32" s="1"/>
  <c r="Q50" i="32"/>
  <c r="P50" i="32"/>
  <c r="P24" i="32" s="1"/>
  <c r="O50" i="32"/>
  <c r="N50" i="32"/>
  <c r="N24" i="32" s="1"/>
  <c r="M50" i="32"/>
  <c r="L50" i="32"/>
  <c r="L24" i="32" s="1"/>
  <c r="K50" i="32"/>
  <c r="J50" i="32"/>
  <c r="J24" i="32" s="1"/>
  <c r="I50" i="32"/>
  <c r="H50" i="32"/>
  <c r="H24" i="32" s="1"/>
  <c r="G50" i="32"/>
  <c r="F50" i="32"/>
  <c r="E50" i="32"/>
  <c r="D50" i="32"/>
  <c r="R49" i="32"/>
  <c r="Q49" i="32"/>
  <c r="Q23" i="32" s="1"/>
  <c r="P49" i="32"/>
  <c r="O49" i="32"/>
  <c r="O23" i="32" s="1"/>
  <c r="N49" i="32"/>
  <c r="M49" i="32"/>
  <c r="M23" i="32" s="1"/>
  <c r="L49" i="32"/>
  <c r="K49" i="32"/>
  <c r="K23" i="32" s="1"/>
  <c r="J49" i="32"/>
  <c r="I49" i="32"/>
  <c r="I23" i="32" s="1"/>
  <c r="H49" i="32"/>
  <c r="G49" i="32"/>
  <c r="G23" i="32" s="1"/>
  <c r="F49" i="32"/>
  <c r="F23" i="32" s="1"/>
  <c r="E49" i="32"/>
  <c r="E23" i="32" s="1"/>
  <c r="R48" i="32"/>
  <c r="R22" i="32" s="1"/>
  <c r="Q48" i="32"/>
  <c r="Q22" i="32" s="1"/>
  <c r="P48" i="32"/>
  <c r="P22" i="32" s="1"/>
  <c r="O48" i="32"/>
  <c r="N48" i="32"/>
  <c r="N22" i="32" s="1"/>
  <c r="M48" i="32"/>
  <c r="M22" i="32" s="1"/>
  <c r="L48" i="32"/>
  <c r="L22" i="32" s="1"/>
  <c r="K48" i="32"/>
  <c r="J48" i="32"/>
  <c r="J22" i="32" s="1"/>
  <c r="I48" i="32"/>
  <c r="I22" i="32" s="1"/>
  <c r="H48" i="32"/>
  <c r="H22" i="32" s="1"/>
  <c r="G48" i="32"/>
  <c r="G22" i="32" s="1"/>
  <c r="F48" i="32"/>
  <c r="F22" i="32" s="1"/>
  <c r="E48" i="32"/>
  <c r="D48" i="32"/>
  <c r="R47" i="32"/>
  <c r="Q47" i="32"/>
  <c r="Q21" i="32" s="1"/>
  <c r="P47" i="32"/>
  <c r="P21" i="32" s="1"/>
  <c r="O47" i="32"/>
  <c r="O21" i="32" s="1"/>
  <c r="N47" i="32"/>
  <c r="M47" i="32"/>
  <c r="M21" i="32" s="1"/>
  <c r="L47" i="32"/>
  <c r="L21" i="32" s="1"/>
  <c r="K47" i="32"/>
  <c r="K21" i="32" s="1"/>
  <c r="J47" i="32"/>
  <c r="I47" i="32"/>
  <c r="I21" i="32" s="1"/>
  <c r="H47" i="32"/>
  <c r="H21" i="32" s="1"/>
  <c r="G47" i="32"/>
  <c r="F47" i="32"/>
  <c r="E47" i="32"/>
  <c r="E21" i="32" s="1"/>
  <c r="D47" i="32"/>
  <c r="D21" i="32" s="1"/>
  <c r="R46" i="32"/>
  <c r="R20" i="32" s="1"/>
  <c r="Q46" i="32"/>
  <c r="P46" i="32"/>
  <c r="P20" i="32" s="1"/>
  <c r="O46" i="32"/>
  <c r="O20" i="32" s="1"/>
  <c r="N46" i="32"/>
  <c r="N20" i="32" s="1"/>
  <c r="M46" i="32"/>
  <c r="L46" i="32"/>
  <c r="L20" i="32" s="1"/>
  <c r="K46" i="32"/>
  <c r="K20" i="32" s="1"/>
  <c r="J46" i="32"/>
  <c r="J20" i="32" s="1"/>
  <c r="I46" i="32"/>
  <c r="H46" i="32"/>
  <c r="H20" i="32" s="1"/>
  <c r="G46" i="32"/>
  <c r="F46" i="32"/>
  <c r="E46" i="32"/>
  <c r="D46" i="32"/>
  <c r="R45" i="32"/>
  <c r="Q45" i="32"/>
  <c r="Q19" i="32" s="1"/>
  <c r="P45" i="32"/>
  <c r="O45" i="32"/>
  <c r="O19" i="32" s="1"/>
  <c r="N45" i="32"/>
  <c r="N19" i="32" s="1"/>
  <c r="M45" i="32"/>
  <c r="M19" i="32" s="1"/>
  <c r="L45" i="32"/>
  <c r="K45" i="32"/>
  <c r="K19" i="32" s="1"/>
  <c r="J45" i="32"/>
  <c r="J19" i="32" s="1"/>
  <c r="I45" i="32"/>
  <c r="I19" i="32" s="1"/>
  <c r="H45" i="32"/>
  <c r="G45" i="32"/>
  <c r="F45" i="32"/>
  <c r="F19" i="32" s="1"/>
  <c r="E45" i="32"/>
  <c r="E19" i="32" s="1"/>
  <c r="D45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G18" i="32" s="1"/>
  <c r="F44" i="32"/>
  <c r="F18" i="32" s="1"/>
  <c r="E44" i="32"/>
  <c r="D44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G17" i="32" s="1"/>
  <c r="F43" i="32"/>
  <c r="E43" i="32"/>
  <c r="E42" i="32" s="1"/>
  <c r="D43" i="32"/>
  <c r="D17" i="32" s="1"/>
  <c r="R29" i="32"/>
  <c r="Q29" i="32"/>
  <c r="P29" i="32"/>
  <c r="O29" i="32"/>
  <c r="N29" i="32"/>
  <c r="M29" i="32"/>
  <c r="L29" i="32"/>
  <c r="K29" i="32"/>
  <c r="J29" i="32"/>
  <c r="I29" i="32"/>
  <c r="H29" i="32"/>
  <c r="G29" i="32"/>
  <c r="F29" i="32"/>
  <c r="E29" i="32"/>
  <c r="D29" i="32"/>
  <c r="P28" i="32"/>
  <c r="L28" i="32"/>
  <c r="H28" i="32"/>
  <c r="G28" i="32"/>
  <c r="F28" i="32"/>
  <c r="E28" i="32"/>
  <c r="D28" i="32"/>
  <c r="O27" i="32"/>
  <c r="K27" i="32"/>
  <c r="R26" i="32"/>
  <c r="N26" i="32"/>
  <c r="J26" i="32"/>
  <c r="G26" i="32"/>
  <c r="E26" i="32"/>
  <c r="Q25" i="32"/>
  <c r="M25" i="32"/>
  <c r="I25" i="32"/>
  <c r="Q24" i="32"/>
  <c r="O24" i="32"/>
  <c r="M24" i="32"/>
  <c r="K24" i="32"/>
  <c r="I24" i="32"/>
  <c r="G24" i="32"/>
  <c r="F24" i="32"/>
  <c r="E24" i="32"/>
  <c r="D24" i="32"/>
  <c r="R23" i="32"/>
  <c r="P23" i="32"/>
  <c r="N23" i="32"/>
  <c r="L23" i="32"/>
  <c r="J23" i="32"/>
  <c r="H23" i="32"/>
  <c r="O22" i="32"/>
  <c r="K22" i="32"/>
  <c r="E22" i="32"/>
  <c r="D22" i="32"/>
  <c r="R21" i="32"/>
  <c r="N21" i="32"/>
  <c r="J21" i="32"/>
  <c r="G21" i="32"/>
  <c r="F21" i="32"/>
  <c r="Q20" i="32"/>
  <c r="M20" i="32"/>
  <c r="I20" i="32"/>
  <c r="G20" i="32"/>
  <c r="F20" i="32"/>
  <c r="E20" i="32"/>
  <c r="D20" i="32"/>
  <c r="P19" i="32"/>
  <c r="L19" i="32"/>
  <c r="H19" i="32"/>
  <c r="G19" i="32"/>
  <c r="D19" i="32"/>
  <c r="R18" i="32"/>
  <c r="Q18" i="32"/>
  <c r="P18" i="32"/>
  <c r="O18" i="32"/>
  <c r="N18" i="32"/>
  <c r="M18" i="32"/>
  <c r="L18" i="32"/>
  <c r="K18" i="32"/>
  <c r="J18" i="32"/>
  <c r="I18" i="32"/>
  <c r="H18" i="32"/>
  <c r="E18" i="32"/>
  <c r="D18" i="32"/>
  <c r="R17" i="32"/>
  <c r="Q17" i="32"/>
  <c r="P17" i="32"/>
  <c r="O17" i="32"/>
  <c r="N17" i="32"/>
  <c r="M17" i="32"/>
  <c r="L17" i="32"/>
  <c r="K17" i="32"/>
  <c r="J17" i="32"/>
  <c r="I17" i="32"/>
  <c r="H17" i="32"/>
  <c r="F17" i="32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R54" i="31"/>
  <c r="Q54" i="31"/>
  <c r="Q28" i="31" s="1"/>
  <c r="P54" i="31"/>
  <c r="O54" i="31"/>
  <c r="O28" i="31" s="1"/>
  <c r="N54" i="31"/>
  <c r="M54" i="31"/>
  <c r="M28" i="31" s="1"/>
  <c r="L54" i="31"/>
  <c r="K54" i="31"/>
  <c r="K28" i="31" s="1"/>
  <c r="J54" i="31"/>
  <c r="I54" i="31"/>
  <c r="I28" i="31" s="1"/>
  <c r="H54" i="31"/>
  <c r="G54" i="31"/>
  <c r="G28" i="31" s="1"/>
  <c r="F54" i="31"/>
  <c r="F28" i="31" s="1"/>
  <c r="E54" i="31"/>
  <c r="D54" i="31"/>
  <c r="R53" i="31"/>
  <c r="R27" i="31" s="1"/>
  <c r="Q53" i="31"/>
  <c r="Q27" i="31" s="1"/>
  <c r="P53" i="31"/>
  <c r="O53" i="31"/>
  <c r="O27" i="31" s="1"/>
  <c r="N53" i="31"/>
  <c r="N27" i="31" s="1"/>
  <c r="M53" i="31"/>
  <c r="M27" i="31" s="1"/>
  <c r="L53" i="31"/>
  <c r="L27" i="31" s="1"/>
  <c r="K53" i="31"/>
  <c r="K27" i="31" s="1"/>
  <c r="J53" i="31"/>
  <c r="J27" i="31" s="1"/>
  <c r="I53" i="31"/>
  <c r="I27" i="31" s="1"/>
  <c r="H53" i="31"/>
  <c r="G53" i="31"/>
  <c r="F53" i="31"/>
  <c r="F27" i="31" s="1"/>
  <c r="E53" i="31"/>
  <c r="D53" i="31"/>
  <c r="D27" i="31" s="1"/>
  <c r="R52" i="31"/>
  <c r="R26" i="31" s="1"/>
  <c r="Q52" i="31"/>
  <c r="Q26" i="31" s="1"/>
  <c r="P52" i="31"/>
  <c r="P26" i="31" s="1"/>
  <c r="O52" i="31"/>
  <c r="O26" i="31" s="1"/>
  <c r="N52" i="31"/>
  <c r="N26" i="31" s="1"/>
  <c r="M52" i="31"/>
  <c r="M26" i="31" s="1"/>
  <c r="L52" i="31"/>
  <c r="L26" i="31" s="1"/>
  <c r="K52" i="31"/>
  <c r="J52" i="31"/>
  <c r="J26" i="31" s="1"/>
  <c r="I52" i="31"/>
  <c r="I26" i="31" s="1"/>
  <c r="H52" i="31"/>
  <c r="H26" i="31" s="1"/>
  <c r="G52" i="31"/>
  <c r="G26" i="31" s="1"/>
  <c r="F52" i="31"/>
  <c r="F26" i="31" s="1"/>
  <c r="E52" i="31"/>
  <c r="E26" i="31" s="1"/>
  <c r="D52" i="31"/>
  <c r="R51" i="31"/>
  <c r="R25" i="31" s="1"/>
  <c r="Q51" i="31"/>
  <c r="Q25" i="31" s="1"/>
  <c r="P51" i="31"/>
  <c r="P25" i="31" s="1"/>
  <c r="O51" i="31"/>
  <c r="O25" i="31" s="1"/>
  <c r="N51" i="31"/>
  <c r="M51" i="31"/>
  <c r="M25" i="31" s="1"/>
  <c r="L51" i="31"/>
  <c r="L25" i="31" s="1"/>
  <c r="K51" i="31"/>
  <c r="K25" i="31" s="1"/>
  <c r="J51" i="31"/>
  <c r="J25" i="31" s="1"/>
  <c r="I51" i="31"/>
  <c r="I25" i="31" s="1"/>
  <c r="H51" i="31"/>
  <c r="H25" i="31" s="1"/>
  <c r="G51" i="31"/>
  <c r="F51" i="31"/>
  <c r="F25" i="31" s="1"/>
  <c r="E51" i="31"/>
  <c r="D51" i="31"/>
  <c r="D25" i="31" s="1"/>
  <c r="R50" i="31"/>
  <c r="R24" i="31" s="1"/>
  <c r="Q50" i="31"/>
  <c r="P50" i="31"/>
  <c r="P24" i="31" s="1"/>
  <c r="O50" i="31"/>
  <c r="O24" i="31" s="1"/>
  <c r="N50" i="31"/>
  <c r="N24" i="31" s="1"/>
  <c r="M50" i="31"/>
  <c r="M24" i="31" s="1"/>
  <c r="L50" i="31"/>
  <c r="L24" i="31" s="1"/>
  <c r="K50" i="31"/>
  <c r="K24" i="31" s="1"/>
  <c r="J50" i="31"/>
  <c r="J24" i="31" s="1"/>
  <c r="I50" i="31"/>
  <c r="H50" i="31"/>
  <c r="H24" i="31" s="1"/>
  <c r="G50" i="31"/>
  <c r="G24" i="31" s="1"/>
  <c r="F50" i="31"/>
  <c r="E50" i="31"/>
  <c r="D50" i="31"/>
  <c r="R49" i="31"/>
  <c r="R23" i="31" s="1"/>
  <c r="Q49" i="31"/>
  <c r="Q23" i="31" s="1"/>
  <c r="P49" i="31"/>
  <c r="O49" i="31"/>
  <c r="O23" i="31" s="1"/>
  <c r="N49" i="31"/>
  <c r="N23" i="31" s="1"/>
  <c r="M49" i="31"/>
  <c r="M23" i="31" s="1"/>
  <c r="L49" i="31"/>
  <c r="L23" i="31" s="1"/>
  <c r="K49" i="31"/>
  <c r="K23" i="31" s="1"/>
  <c r="J49" i="31"/>
  <c r="J23" i="31" s="1"/>
  <c r="I49" i="31"/>
  <c r="I23" i="31" s="1"/>
  <c r="H49" i="31"/>
  <c r="G49" i="31"/>
  <c r="F49" i="31"/>
  <c r="F23" i="31" s="1"/>
  <c r="E49" i="31"/>
  <c r="D49" i="31"/>
  <c r="D23" i="31" s="1"/>
  <c r="R48" i="31"/>
  <c r="R22" i="31" s="1"/>
  <c r="Q48" i="31"/>
  <c r="P48" i="31"/>
  <c r="P22" i="31" s="1"/>
  <c r="O48" i="31"/>
  <c r="O22" i="31" s="1"/>
  <c r="N48" i="31"/>
  <c r="N22" i="31" s="1"/>
  <c r="M48" i="31"/>
  <c r="M22" i="31" s="1"/>
  <c r="L48" i="31"/>
  <c r="L22" i="31" s="1"/>
  <c r="K48" i="31"/>
  <c r="K22" i="31" s="1"/>
  <c r="J48" i="31"/>
  <c r="J22" i="31" s="1"/>
  <c r="I48" i="31"/>
  <c r="H48" i="31"/>
  <c r="H22" i="31" s="1"/>
  <c r="G48" i="31"/>
  <c r="G22" i="31" s="1"/>
  <c r="F48" i="31"/>
  <c r="F22" i="31" s="1"/>
  <c r="E48" i="31"/>
  <c r="E22" i="31" s="1"/>
  <c r="D48" i="31"/>
  <c r="R47" i="31"/>
  <c r="R21" i="31" s="1"/>
  <c r="Q47" i="31"/>
  <c r="Q21" i="31" s="1"/>
  <c r="P47" i="31"/>
  <c r="P21" i="31" s="1"/>
  <c r="O47" i="31"/>
  <c r="O21" i="31" s="1"/>
  <c r="N47" i="31"/>
  <c r="N21" i="31" s="1"/>
  <c r="M47" i="31"/>
  <c r="M21" i="31" s="1"/>
  <c r="L47" i="31"/>
  <c r="K47" i="31"/>
  <c r="K21" i="31" s="1"/>
  <c r="J47" i="31"/>
  <c r="J21" i="31" s="1"/>
  <c r="I47" i="31"/>
  <c r="I21" i="31" s="1"/>
  <c r="H47" i="31"/>
  <c r="H21" i="31" s="1"/>
  <c r="G47" i="31"/>
  <c r="F47" i="31"/>
  <c r="F21" i="31" s="1"/>
  <c r="E47" i="31"/>
  <c r="D47" i="31"/>
  <c r="R46" i="31"/>
  <c r="R20" i="31" s="1"/>
  <c r="Q46" i="31"/>
  <c r="Q20" i="31" s="1"/>
  <c r="P46" i="31"/>
  <c r="P20" i="31" s="1"/>
  <c r="O46" i="31"/>
  <c r="O20" i="31" s="1"/>
  <c r="N46" i="31"/>
  <c r="N20" i="31" s="1"/>
  <c r="M46" i="31"/>
  <c r="L46" i="31"/>
  <c r="L20" i="31" s="1"/>
  <c r="K46" i="31"/>
  <c r="K20" i="31" s="1"/>
  <c r="J46" i="31"/>
  <c r="J20" i="31" s="1"/>
  <c r="I46" i="31"/>
  <c r="I20" i="31" s="1"/>
  <c r="H46" i="31"/>
  <c r="H20" i="31" s="1"/>
  <c r="G46" i="31"/>
  <c r="G20" i="31" s="1"/>
  <c r="F46" i="31"/>
  <c r="F20" i="31" s="1"/>
  <c r="E46" i="31"/>
  <c r="D46" i="31"/>
  <c r="R45" i="31"/>
  <c r="R19" i="31" s="1"/>
  <c r="Q45" i="31"/>
  <c r="Q19" i="31" s="1"/>
  <c r="P45" i="31"/>
  <c r="O45" i="31"/>
  <c r="O19" i="31" s="1"/>
  <c r="N45" i="31"/>
  <c r="N19" i="31" s="1"/>
  <c r="M45" i="31"/>
  <c r="L45" i="31"/>
  <c r="L19" i="31" s="1"/>
  <c r="K45" i="31"/>
  <c r="K19" i="31" s="1"/>
  <c r="J45" i="31"/>
  <c r="J19" i="31" s="1"/>
  <c r="I45" i="31"/>
  <c r="I19" i="31" s="1"/>
  <c r="H45" i="31"/>
  <c r="G45" i="31"/>
  <c r="F45" i="31"/>
  <c r="F19" i="31" s="1"/>
  <c r="E45" i="31"/>
  <c r="D45" i="31"/>
  <c r="D19" i="31" s="1"/>
  <c r="R44" i="31"/>
  <c r="Q44" i="31"/>
  <c r="P44" i="31"/>
  <c r="O44" i="31"/>
  <c r="O18" i="31" s="1"/>
  <c r="N44" i="31"/>
  <c r="M44" i="31"/>
  <c r="M18" i="31" s="1"/>
  <c r="L44" i="31"/>
  <c r="K44" i="31"/>
  <c r="K18" i="31" s="1"/>
  <c r="J44" i="31"/>
  <c r="I44" i="31"/>
  <c r="I18" i="31" s="1"/>
  <c r="H44" i="31"/>
  <c r="G44" i="31"/>
  <c r="G18" i="31" s="1"/>
  <c r="F44" i="31"/>
  <c r="F18" i="31" s="1"/>
  <c r="E44" i="31"/>
  <c r="D44" i="31"/>
  <c r="R43" i="31"/>
  <c r="R17" i="31" s="1"/>
  <c r="Q43" i="31"/>
  <c r="P43" i="31"/>
  <c r="P17" i="31" s="1"/>
  <c r="O43" i="31"/>
  <c r="N43" i="31"/>
  <c r="N17" i="31" s="1"/>
  <c r="M43" i="31"/>
  <c r="L43" i="31"/>
  <c r="L17" i="31" s="1"/>
  <c r="K43" i="31"/>
  <c r="J43" i="31"/>
  <c r="J17" i="31" s="1"/>
  <c r="I43" i="31"/>
  <c r="H43" i="31"/>
  <c r="H17" i="31" s="1"/>
  <c r="G43" i="31"/>
  <c r="F43" i="31"/>
  <c r="F17" i="31" s="1"/>
  <c r="E43" i="31"/>
  <c r="D43" i="31"/>
  <c r="D17" i="31" s="1"/>
  <c r="R29" i="31"/>
  <c r="Q29" i="31"/>
  <c r="P29" i="31"/>
  <c r="O29" i="31"/>
  <c r="N29" i="31"/>
  <c r="M29" i="31"/>
  <c r="L29" i="31"/>
  <c r="K29" i="31"/>
  <c r="J29" i="31"/>
  <c r="I29" i="31"/>
  <c r="H29" i="31"/>
  <c r="G29" i="31"/>
  <c r="F29" i="31"/>
  <c r="E29" i="31"/>
  <c r="D29" i="31"/>
  <c r="R28" i="31"/>
  <c r="P28" i="31"/>
  <c r="N28" i="31"/>
  <c r="L28" i="31"/>
  <c r="J28" i="31"/>
  <c r="H28" i="31"/>
  <c r="E28" i="31"/>
  <c r="D28" i="31"/>
  <c r="P27" i="31"/>
  <c r="H27" i="31"/>
  <c r="G27" i="31"/>
  <c r="E27" i="31"/>
  <c r="K26" i="31"/>
  <c r="D26" i="31"/>
  <c r="N25" i="31"/>
  <c r="G25" i="31"/>
  <c r="E25" i="31"/>
  <c r="Q24" i="31"/>
  <c r="I24" i="31"/>
  <c r="F24" i="31"/>
  <c r="E24" i="31"/>
  <c r="D24" i="31"/>
  <c r="P23" i="31"/>
  <c r="H23" i="31"/>
  <c r="G23" i="31"/>
  <c r="E23" i="31"/>
  <c r="Q22" i="31"/>
  <c r="I22" i="31"/>
  <c r="D22" i="31"/>
  <c r="L21" i="31"/>
  <c r="G21" i="31"/>
  <c r="E21" i="31"/>
  <c r="D21" i="31"/>
  <c r="M20" i="31"/>
  <c r="E20" i="31"/>
  <c r="D20" i="31"/>
  <c r="P19" i="31"/>
  <c r="H19" i="31"/>
  <c r="G19" i="31"/>
  <c r="E19" i="31"/>
  <c r="R18" i="31"/>
  <c r="P18" i="31"/>
  <c r="N18" i="31"/>
  <c r="L18" i="31"/>
  <c r="J18" i="31"/>
  <c r="H18" i="31"/>
  <c r="E18" i="31"/>
  <c r="D18" i="31"/>
  <c r="Q17" i="31"/>
  <c r="O17" i="31"/>
  <c r="M17" i="31"/>
  <c r="K17" i="31"/>
  <c r="I17" i="31"/>
  <c r="G17" i="31"/>
  <c r="E17" i="31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R54" i="30"/>
  <c r="R28" i="30" s="1"/>
  <c r="Q54" i="30"/>
  <c r="Q28" i="30" s="1"/>
  <c r="P54" i="30"/>
  <c r="P28" i="30" s="1"/>
  <c r="O54" i="30"/>
  <c r="N54" i="30"/>
  <c r="N28" i="30" s="1"/>
  <c r="M54" i="30"/>
  <c r="M28" i="30" s="1"/>
  <c r="L54" i="30"/>
  <c r="L28" i="30" s="1"/>
  <c r="K54" i="30"/>
  <c r="J54" i="30"/>
  <c r="J28" i="30" s="1"/>
  <c r="I54" i="30"/>
  <c r="I28" i="30" s="1"/>
  <c r="H54" i="30"/>
  <c r="H28" i="30" s="1"/>
  <c r="G54" i="30"/>
  <c r="F54" i="30"/>
  <c r="F28" i="30" s="1"/>
  <c r="E54" i="30"/>
  <c r="D54" i="30"/>
  <c r="D28" i="30" s="1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D27" i="30" s="1"/>
  <c r="R52" i="30"/>
  <c r="R26" i="30" s="1"/>
  <c r="Q52" i="30"/>
  <c r="P52" i="30"/>
  <c r="P26" i="30" s="1"/>
  <c r="O52" i="30"/>
  <c r="O26" i="30" s="1"/>
  <c r="N52" i="30"/>
  <c r="N26" i="30" s="1"/>
  <c r="M52" i="30"/>
  <c r="L52" i="30"/>
  <c r="L26" i="30" s="1"/>
  <c r="K52" i="30"/>
  <c r="K26" i="30" s="1"/>
  <c r="J52" i="30"/>
  <c r="J26" i="30" s="1"/>
  <c r="I52" i="30"/>
  <c r="H52" i="30"/>
  <c r="H26" i="30" s="1"/>
  <c r="G52" i="30"/>
  <c r="G26" i="30" s="1"/>
  <c r="F52" i="30"/>
  <c r="F26" i="30" s="1"/>
  <c r="E52" i="30"/>
  <c r="D52" i="30"/>
  <c r="D26" i="30" s="1"/>
  <c r="R51" i="30"/>
  <c r="R25" i="30" s="1"/>
  <c r="Q51" i="30"/>
  <c r="Q25" i="30" s="1"/>
  <c r="P51" i="30"/>
  <c r="O51" i="30"/>
  <c r="O25" i="30" s="1"/>
  <c r="N51" i="30"/>
  <c r="N25" i="30" s="1"/>
  <c r="M51" i="30"/>
  <c r="M25" i="30" s="1"/>
  <c r="L51" i="30"/>
  <c r="K51" i="30"/>
  <c r="K25" i="30" s="1"/>
  <c r="J51" i="30"/>
  <c r="J25" i="30" s="1"/>
  <c r="I51" i="30"/>
  <c r="I25" i="30" s="1"/>
  <c r="H51" i="30"/>
  <c r="H25" i="30" s="1"/>
  <c r="G51" i="30"/>
  <c r="G25" i="30" s="1"/>
  <c r="F51" i="30"/>
  <c r="F25" i="30" s="1"/>
  <c r="E51" i="30"/>
  <c r="E25" i="30" s="1"/>
  <c r="D51" i="30"/>
  <c r="D25" i="30" s="1"/>
  <c r="R50" i="30"/>
  <c r="R24" i="30" s="1"/>
  <c r="Q50" i="30"/>
  <c r="Q24" i="30" s="1"/>
  <c r="P50" i="30"/>
  <c r="P24" i="30" s="1"/>
  <c r="O50" i="30"/>
  <c r="N50" i="30"/>
  <c r="N24" i="30" s="1"/>
  <c r="M50" i="30"/>
  <c r="M24" i="30" s="1"/>
  <c r="L50" i="30"/>
  <c r="L24" i="30" s="1"/>
  <c r="K50" i="30"/>
  <c r="J50" i="30"/>
  <c r="J24" i="30" s="1"/>
  <c r="I50" i="30"/>
  <c r="I24" i="30" s="1"/>
  <c r="H50" i="30"/>
  <c r="H24" i="30" s="1"/>
  <c r="G50" i="30"/>
  <c r="G24" i="30" s="1"/>
  <c r="F50" i="30"/>
  <c r="F24" i="30" s="1"/>
  <c r="E50" i="30"/>
  <c r="D50" i="30"/>
  <c r="D24" i="30" s="1"/>
  <c r="R49" i="30"/>
  <c r="Q49" i="30"/>
  <c r="Q23" i="30" s="1"/>
  <c r="P49" i="30"/>
  <c r="P23" i="30" s="1"/>
  <c r="O49" i="30"/>
  <c r="O23" i="30" s="1"/>
  <c r="N49" i="30"/>
  <c r="M49" i="30"/>
  <c r="M23" i="30" s="1"/>
  <c r="L49" i="30"/>
  <c r="L23" i="30" s="1"/>
  <c r="K49" i="30"/>
  <c r="K23" i="30" s="1"/>
  <c r="J49" i="30"/>
  <c r="I49" i="30"/>
  <c r="I23" i="30" s="1"/>
  <c r="H49" i="30"/>
  <c r="H23" i="30" s="1"/>
  <c r="G49" i="30"/>
  <c r="G23" i="30" s="1"/>
  <c r="F49" i="30"/>
  <c r="F23" i="30" s="1"/>
  <c r="E49" i="30"/>
  <c r="E23" i="30" s="1"/>
  <c r="D49" i="30"/>
  <c r="R48" i="30"/>
  <c r="R22" i="30" s="1"/>
  <c r="Q48" i="30"/>
  <c r="Q22" i="30" s="1"/>
  <c r="P48" i="30"/>
  <c r="P22" i="30" s="1"/>
  <c r="O48" i="30"/>
  <c r="N48" i="30"/>
  <c r="N22" i="30" s="1"/>
  <c r="M48" i="30"/>
  <c r="M22" i="30" s="1"/>
  <c r="L48" i="30"/>
  <c r="L22" i="30" s="1"/>
  <c r="K48" i="30"/>
  <c r="J48" i="30"/>
  <c r="J22" i="30" s="1"/>
  <c r="I48" i="30"/>
  <c r="I22" i="30" s="1"/>
  <c r="H48" i="30"/>
  <c r="H22" i="30" s="1"/>
  <c r="G48" i="30"/>
  <c r="G22" i="30" s="1"/>
  <c r="F48" i="30"/>
  <c r="F22" i="30" s="1"/>
  <c r="E48" i="30"/>
  <c r="D48" i="30"/>
  <c r="D22" i="30" s="1"/>
  <c r="R47" i="30"/>
  <c r="Q47" i="30"/>
  <c r="Q21" i="30" s="1"/>
  <c r="P47" i="30"/>
  <c r="P21" i="30" s="1"/>
  <c r="O47" i="30"/>
  <c r="O21" i="30" s="1"/>
  <c r="N47" i="30"/>
  <c r="M47" i="30"/>
  <c r="M21" i="30" s="1"/>
  <c r="L47" i="30"/>
  <c r="L21" i="30" s="1"/>
  <c r="K47" i="30"/>
  <c r="K21" i="30" s="1"/>
  <c r="J47" i="30"/>
  <c r="I47" i="30"/>
  <c r="I21" i="30" s="1"/>
  <c r="H47" i="30"/>
  <c r="H21" i="30" s="1"/>
  <c r="G47" i="30"/>
  <c r="G21" i="30" s="1"/>
  <c r="F47" i="30"/>
  <c r="F21" i="30" s="1"/>
  <c r="E47" i="30"/>
  <c r="E21" i="30" s="1"/>
  <c r="D47" i="30"/>
  <c r="D21" i="30" s="1"/>
  <c r="R46" i="30"/>
  <c r="R20" i="30" s="1"/>
  <c r="Q46" i="30"/>
  <c r="P46" i="30"/>
  <c r="P20" i="30" s="1"/>
  <c r="O46" i="30"/>
  <c r="O20" i="30" s="1"/>
  <c r="N46" i="30"/>
  <c r="N20" i="30" s="1"/>
  <c r="M46" i="30"/>
  <c r="L46" i="30"/>
  <c r="L20" i="30" s="1"/>
  <c r="K46" i="30"/>
  <c r="K20" i="30" s="1"/>
  <c r="J46" i="30"/>
  <c r="J20" i="30" s="1"/>
  <c r="I46" i="30"/>
  <c r="H46" i="30"/>
  <c r="H20" i="30" s="1"/>
  <c r="G46" i="30"/>
  <c r="G20" i="30" s="1"/>
  <c r="F46" i="30"/>
  <c r="F20" i="30" s="1"/>
  <c r="E46" i="30"/>
  <c r="D46" i="30"/>
  <c r="D20" i="30" s="1"/>
  <c r="R45" i="30"/>
  <c r="R19" i="30" s="1"/>
  <c r="Q45" i="30"/>
  <c r="Q19" i="30" s="1"/>
  <c r="P45" i="30"/>
  <c r="O45" i="30"/>
  <c r="O19" i="30" s="1"/>
  <c r="N45" i="30"/>
  <c r="N19" i="30" s="1"/>
  <c r="M45" i="30"/>
  <c r="M19" i="30" s="1"/>
  <c r="L45" i="30"/>
  <c r="K45" i="30"/>
  <c r="K19" i="30" s="1"/>
  <c r="J45" i="30"/>
  <c r="J19" i="30" s="1"/>
  <c r="I45" i="30"/>
  <c r="I19" i="30" s="1"/>
  <c r="H45" i="30"/>
  <c r="G45" i="30"/>
  <c r="G19" i="30" s="1"/>
  <c r="F45" i="30"/>
  <c r="F19" i="30" s="1"/>
  <c r="E45" i="30"/>
  <c r="E19" i="30" s="1"/>
  <c r="D45" i="30"/>
  <c r="D19" i="30" s="1"/>
  <c r="R44" i="30"/>
  <c r="R18" i="30" s="1"/>
  <c r="Q44" i="30"/>
  <c r="P44" i="30"/>
  <c r="P18" i="30" s="1"/>
  <c r="O44" i="30"/>
  <c r="N44" i="30"/>
  <c r="N18" i="30" s="1"/>
  <c r="M44" i="30"/>
  <c r="M18" i="30" s="1"/>
  <c r="L44" i="30"/>
  <c r="L18" i="30" s="1"/>
  <c r="K44" i="30"/>
  <c r="J44" i="30"/>
  <c r="J18" i="30" s="1"/>
  <c r="I44" i="30"/>
  <c r="I18" i="30" s="1"/>
  <c r="H44" i="30"/>
  <c r="H18" i="30" s="1"/>
  <c r="G44" i="30"/>
  <c r="F44" i="30"/>
  <c r="F18" i="30" s="1"/>
  <c r="E44" i="30"/>
  <c r="D44" i="30"/>
  <c r="D18" i="30" s="1"/>
  <c r="R43" i="30"/>
  <c r="Q43" i="30"/>
  <c r="Q17" i="30" s="1"/>
  <c r="P43" i="30"/>
  <c r="P17" i="30" s="1"/>
  <c r="O43" i="30"/>
  <c r="N43" i="30"/>
  <c r="M43" i="30"/>
  <c r="L43" i="30"/>
  <c r="L17" i="30" s="1"/>
  <c r="K43" i="30"/>
  <c r="J43" i="30"/>
  <c r="I43" i="30"/>
  <c r="I17" i="30" s="1"/>
  <c r="H43" i="30"/>
  <c r="H17" i="30" s="1"/>
  <c r="G43" i="30"/>
  <c r="F43" i="30"/>
  <c r="F17" i="30" s="1"/>
  <c r="E43" i="30"/>
  <c r="E17" i="30" s="1"/>
  <c r="D43" i="30"/>
  <c r="D17" i="30" s="1"/>
  <c r="R29" i="30"/>
  <c r="Q29" i="30"/>
  <c r="P29" i="30"/>
  <c r="O29" i="30"/>
  <c r="N29" i="30"/>
  <c r="M29" i="30"/>
  <c r="L29" i="30"/>
  <c r="K29" i="30"/>
  <c r="J29" i="30"/>
  <c r="I29" i="30"/>
  <c r="H29" i="30"/>
  <c r="G29" i="30"/>
  <c r="F29" i="30"/>
  <c r="E29" i="30"/>
  <c r="D29" i="30"/>
  <c r="O28" i="30"/>
  <c r="K28" i="30"/>
  <c r="G28" i="30"/>
  <c r="E28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Q26" i="30"/>
  <c r="M26" i="30"/>
  <c r="I26" i="30"/>
  <c r="E26" i="30"/>
  <c r="P25" i="30"/>
  <c r="L25" i="30"/>
  <c r="O24" i="30"/>
  <c r="K24" i="30"/>
  <c r="E24" i="30"/>
  <c r="R23" i="30"/>
  <c r="N23" i="30"/>
  <c r="J23" i="30"/>
  <c r="D23" i="30"/>
  <c r="O22" i="30"/>
  <c r="K22" i="30"/>
  <c r="E22" i="30"/>
  <c r="R21" i="30"/>
  <c r="N21" i="30"/>
  <c r="J21" i="30"/>
  <c r="Q20" i="30"/>
  <c r="M20" i="30"/>
  <c r="I20" i="30"/>
  <c r="E20" i="30"/>
  <c r="P19" i="30"/>
  <c r="L19" i="30"/>
  <c r="H19" i="30"/>
  <c r="O18" i="30"/>
  <c r="K18" i="30"/>
  <c r="G18" i="30"/>
  <c r="E18" i="30"/>
  <c r="R17" i="30"/>
  <c r="N17" i="30"/>
  <c r="J17" i="30"/>
  <c r="D42" i="50" l="1"/>
  <c r="S342" i="50"/>
  <c r="S343" i="50" s="1"/>
  <c r="S327" i="50"/>
  <c r="Q7" i="50"/>
  <c r="Q250" i="50" s="1"/>
  <c r="Q113" i="50"/>
  <c r="P118" i="50"/>
  <c r="P115" i="50"/>
  <c r="S15" i="50"/>
  <c r="S436" i="50" s="1"/>
  <c r="S10" i="50"/>
  <c r="E15" i="50"/>
  <c r="E342" i="50"/>
  <c r="E343" i="50" s="1"/>
  <c r="E327" i="50"/>
  <c r="P234" i="50"/>
  <c r="Q234" i="50"/>
  <c r="F42" i="50"/>
  <c r="F17" i="50"/>
  <c r="F16" i="50" s="1"/>
  <c r="D10" i="50"/>
  <c r="D15" i="50"/>
  <c r="D327" i="50"/>
  <c r="D342" i="50"/>
  <c r="D343" i="50" s="1"/>
  <c r="G327" i="36"/>
  <c r="G342" i="36"/>
  <c r="G343" i="36" s="1"/>
  <c r="G10" i="36"/>
  <c r="G15" i="36"/>
  <c r="G16" i="35"/>
  <c r="G327" i="35" s="1"/>
  <c r="G10" i="35"/>
  <c r="O16" i="37"/>
  <c r="O327" i="37" s="1"/>
  <c r="Q16" i="37"/>
  <c r="Q327" i="37" s="1"/>
  <c r="G327" i="37"/>
  <c r="G342" i="37"/>
  <c r="G343" i="37" s="1"/>
  <c r="G10" i="37"/>
  <c r="G15" i="37"/>
  <c r="I327" i="37"/>
  <c r="I342" i="37"/>
  <c r="I343" i="37" s="1"/>
  <c r="I10" i="37"/>
  <c r="I15" i="37"/>
  <c r="K327" i="37"/>
  <c r="K342" i="37"/>
  <c r="K343" i="37" s="1"/>
  <c r="K10" i="37"/>
  <c r="K15" i="37"/>
  <c r="M327" i="37"/>
  <c r="M342" i="37"/>
  <c r="M343" i="37" s="1"/>
  <c r="M10" i="37"/>
  <c r="M15" i="37"/>
  <c r="O15" i="37"/>
  <c r="Q342" i="37"/>
  <c r="Q343" i="37" s="1"/>
  <c r="Q15" i="37"/>
  <c r="J16" i="37"/>
  <c r="D16" i="39"/>
  <c r="F17" i="39"/>
  <c r="F16" i="39" s="1"/>
  <c r="O16" i="39"/>
  <c r="O327" i="39" s="1"/>
  <c r="K42" i="39"/>
  <c r="N16" i="39"/>
  <c r="N327" i="39" s="1"/>
  <c r="P16" i="39"/>
  <c r="R16" i="39"/>
  <c r="R327" i="39" s="1"/>
  <c r="I42" i="39"/>
  <c r="I18" i="39"/>
  <c r="I16" i="39" s="1"/>
  <c r="M42" i="39"/>
  <c r="M18" i="39"/>
  <c r="M16" i="39" s="1"/>
  <c r="Q42" i="39"/>
  <c r="Q18" i="39"/>
  <c r="Q16" i="39" s="1"/>
  <c r="G16" i="39"/>
  <c r="G327" i="39" s="1"/>
  <c r="J17" i="39"/>
  <c r="J16" i="39" s="1"/>
  <c r="J327" i="39" s="1"/>
  <c r="L17" i="39"/>
  <c r="L16" i="39" s="1"/>
  <c r="L327" i="39" s="1"/>
  <c r="E18" i="39"/>
  <c r="E16" i="39" s="1"/>
  <c r="O42" i="39"/>
  <c r="G42" i="39"/>
  <c r="G342" i="39"/>
  <c r="G343" i="39" s="1"/>
  <c r="G15" i="39"/>
  <c r="J10" i="39"/>
  <c r="L342" i="39"/>
  <c r="L343" i="39" s="1"/>
  <c r="L10" i="39"/>
  <c r="N10" i="39"/>
  <c r="P327" i="39"/>
  <c r="P342" i="39"/>
  <c r="P343" i="39" s="1"/>
  <c r="P15" i="39"/>
  <c r="P10" i="39"/>
  <c r="R10" i="39"/>
  <c r="K327" i="39"/>
  <c r="K342" i="39"/>
  <c r="K343" i="39" s="1"/>
  <c r="K10" i="39"/>
  <c r="K15" i="39"/>
  <c r="O342" i="39"/>
  <c r="O343" i="39" s="1"/>
  <c r="O15" i="39"/>
  <c r="F327" i="39"/>
  <c r="F342" i="39"/>
  <c r="F343" i="39" s="1"/>
  <c r="F15" i="39"/>
  <c r="F10" i="39"/>
  <c r="D327" i="39"/>
  <c r="D342" i="39"/>
  <c r="D343" i="39" s="1"/>
  <c r="D10" i="39"/>
  <c r="D15" i="39"/>
  <c r="Q42" i="34"/>
  <c r="Q10" i="33"/>
  <c r="Q7" i="33" s="1"/>
  <c r="Q15" i="33"/>
  <c r="I10" i="33"/>
  <c r="I7" i="33" s="1"/>
  <c r="I15" i="33"/>
  <c r="K10" i="33"/>
  <c r="K7" i="33" s="1"/>
  <c r="K15" i="33"/>
  <c r="M10" i="33"/>
  <c r="M7" i="33" s="1"/>
  <c r="M15" i="33"/>
  <c r="O10" i="33"/>
  <c r="O7" i="33" s="1"/>
  <c r="O15" i="33"/>
  <c r="E10" i="33"/>
  <c r="E7" i="33" s="1"/>
  <c r="E9" i="33" s="1"/>
  <c r="U42" i="41"/>
  <c r="N42" i="41"/>
  <c r="S42" i="41"/>
  <c r="P42" i="41"/>
  <c r="P16" i="41"/>
  <c r="P10" i="41" s="1"/>
  <c r="U16" i="41"/>
  <c r="U10" i="41" s="1"/>
  <c r="U7" i="41" s="1"/>
  <c r="N17" i="41"/>
  <c r="S17" i="41"/>
  <c r="O42" i="41"/>
  <c r="Q42" i="41"/>
  <c r="T42" i="41"/>
  <c r="V42" i="41"/>
  <c r="O16" i="41"/>
  <c r="O10" i="41" s="1"/>
  <c r="Q16" i="41"/>
  <c r="Q10" i="41" s="1"/>
  <c r="Q42" i="31"/>
  <c r="E16" i="31"/>
  <c r="E42" i="31"/>
  <c r="Q18" i="31"/>
  <c r="I42" i="31"/>
  <c r="K42" i="31"/>
  <c r="O42" i="31"/>
  <c r="E42" i="33"/>
  <c r="E16" i="34"/>
  <c r="M42" i="34"/>
  <c r="G42" i="36"/>
  <c r="Q42" i="36"/>
  <c r="L16" i="37"/>
  <c r="N16" i="37"/>
  <c r="P16" i="37"/>
  <c r="R16" i="37"/>
  <c r="H42" i="37"/>
  <c r="T16" i="41"/>
  <c r="T10" i="41" s="1"/>
  <c r="V16" i="41"/>
  <c r="V10" i="41" s="1"/>
  <c r="H16" i="41"/>
  <c r="H10" i="41" s="1"/>
  <c r="H42" i="41"/>
  <c r="E28" i="43"/>
  <c r="O2" i="43"/>
  <c r="O28" i="44"/>
  <c r="O4" i="44"/>
  <c r="O2" i="44" s="1"/>
  <c r="G28" i="44"/>
  <c r="K28" i="44"/>
  <c r="I2" i="48"/>
  <c r="K2" i="48"/>
  <c r="O2" i="48"/>
  <c r="I4" i="48"/>
  <c r="M4" i="48"/>
  <c r="M2" i="48" s="1"/>
  <c r="Q4" i="48"/>
  <c r="Q2" i="48" s="1"/>
  <c r="H3" i="48"/>
  <c r="H2" i="48" s="1"/>
  <c r="J2" i="48"/>
  <c r="L2" i="48"/>
  <c r="N2" i="48"/>
  <c r="P2" i="48"/>
  <c r="R2" i="48"/>
  <c r="Q2" i="47"/>
  <c r="I3" i="46"/>
  <c r="I2" i="46" s="1"/>
  <c r="K3" i="46"/>
  <c r="M3" i="46"/>
  <c r="O3" i="46"/>
  <c r="G2" i="46"/>
  <c r="K2" i="46"/>
  <c r="O2" i="46"/>
  <c r="M2" i="46"/>
  <c r="Q2" i="46"/>
  <c r="H2" i="46"/>
  <c r="J2" i="46"/>
  <c r="L2" i="46"/>
  <c r="N2" i="46"/>
  <c r="P2" i="46"/>
  <c r="R2" i="46"/>
  <c r="F28" i="46"/>
  <c r="H28" i="46"/>
  <c r="J28" i="46"/>
  <c r="L28" i="46"/>
  <c r="N28" i="46"/>
  <c r="P28" i="46"/>
  <c r="R28" i="46"/>
  <c r="Q2" i="45"/>
  <c r="G28" i="45"/>
  <c r="P2" i="45"/>
  <c r="R2" i="45"/>
  <c r="I2" i="44"/>
  <c r="Q2" i="44"/>
  <c r="M2" i="44"/>
  <c r="G2" i="44"/>
  <c r="K2" i="44"/>
  <c r="D28" i="44"/>
  <c r="F28" i="44"/>
  <c r="H28" i="44"/>
  <c r="J28" i="44"/>
  <c r="L28" i="44"/>
  <c r="N28" i="44"/>
  <c r="P28" i="44"/>
  <c r="R28" i="44"/>
  <c r="I28" i="44"/>
  <c r="M28" i="44"/>
  <c r="Q28" i="44"/>
  <c r="H2" i="44"/>
  <c r="J2" i="44"/>
  <c r="L2" i="44"/>
  <c r="N2" i="44"/>
  <c r="P2" i="44"/>
  <c r="R2" i="44"/>
  <c r="G3" i="43"/>
  <c r="G2" i="43" s="1"/>
  <c r="H3" i="42"/>
  <c r="H2" i="42" s="1"/>
  <c r="G3" i="42"/>
  <c r="G2" i="42" s="1"/>
  <c r="J42" i="40"/>
  <c r="N42" i="40"/>
  <c r="R42" i="40"/>
  <c r="H17" i="39"/>
  <c r="H16" i="39" s="1"/>
  <c r="N42" i="39"/>
  <c r="P42" i="39"/>
  <c r="R42" i="39"/>
  <c r="H16" i="37"/>
  <c r="G42" i="37"/>
  <c r="Q18" i="36"/>
  <c r="Q16" i="36" s="1"/>
  <c r="M42" i="36"/>
  <c r="I42" i="36"/>
  <c r="K42" i="36"/>
  <c r="O42" i="36"/>
  <c r="J16" i="36"/>
  <c r="K19" i="36"/>
  <c r="K16" i="36" s="1"/>
  <c r="O19" i="36"/>
  <c r="H42" i="36"/>
  <c r="J42" i="36"/>
  <c r="L42" i="36"/>
  <c r="N42" i="36"/>
  <c r="P42" i="36"/>
  <c r="R42" i="36"/>
  <c r="H17" i="36"/>
  <c r="H16" i="36" s="1"/>
  <c r="I16" i="36"/>
  <c r="M16" i="36"/>
  <c r="O16" i="36"/>
  <c r="K16" i="35"/>
  <c r="O16" i="35"/>
  <c r="I42" i="35"/>
  <c r="M42" i="35"/>
  <c r="Q42" i="35"/>
  <c r="G42" i="34"/>
  <c r="I42" i="34"/>
  <c r="H42" i="34"/>
  <c r="G42" i="33"/>
  <c r="G16" i="33"/>
  <c r="J16" i="33"/>
  <c r="L16" i="33"/>
  <c r="N16" i="33"/>
  <c r="R42" i="32"/>
  <c r="R19" i="32"/>
  <c r="R16" i="32" s="1"/>
  <c r="I42" i="32"/>
  <c r="K42" i="32"/>
  <c r="M42" i="32"/>
  <c r="O42" i="32"/>
  <c r="Q42" i="32"/>
  <c r="H42" i="32"/>
  <c r="J42" i="32"/>
  <c r="L42" i="32"/>
  <c r="N42" i="32"/>
  <c r="P42" i="32"/>
  <c r="J16" i="32"/>
  <c r="N16" i="32"/>
  <c r="H16" i="32"/>
  <c r="L16" i="32"/>
  <c r="P16" i="32"/>
  <c r="M42" i="31"/>
  <c r="Q16" i="31"/>
  <c r="I16" i="31"/>
  <c r="K16" i="31"/>
  <c r="O16" i="31"/>
  <c r="M19" i="31"/>
  <c r="M16" i="31" s="1"/>
  <c r="G16" i="31"/>
  <c r="G42" i="31"/>
  <c r="G42" i="30"/>
  <c r="K16" i="34"/>
  <c r="O16" i="34"/>
  <c r="K42" i="34"/>
  <c r="O42" i="34"/>
  <c r="M16" i="34"/>
  <c r="Q16" i="34"/>
  <c r="J16" i="34"/>
  <c r="L16" i="34"/>
  <c r="N16" i="34"/>
  <c r="P16" i="34"/>
  <c r="R16" i="34"/>
  <c r="J42" i="34"/>
  <c r="L42" i="34"/>
  <c r="N42" i="34"/>
  <c r="P42" i="34"/>
  <c r="R42" i="34"/>
  <c r="I16" i="34"/>
  <c r="H16" i="34"/>
  <c r="G17" i="34"/>
  <c r="G16" i="34" s="1"/>
  <c r="P16" i="33"/>
  <c r="R16" i="33"/>
  <c r="H17" i="33"/>
  <c r="H16" i="33" s="1"/>
  <c r="F42" i="32"/>
  <c r="I16" i="32"/>
  <c r="K16" i="32"/>
  <c r="M16" i="32"/>
  <c r="O16" i="32"/>
  <c r="Q16" i="32"/>
  <c r="Q42" i="30"/>
  <c r="Q18" i="30"/>
  <c r="Q16" i="30" s="1"/>
  <c r="K42" i="30"/>
  <c r="M42" i="30"/>
  <c r="O42" i="30"/>
  <c r="G16" i="32"/>
  <c r="G42" i="32"/>
  <c r="H16" i="30"/>
  <c r="F3" i="48"/>
  <c r="F2" i="48" s="1"/>
  <c r="E2" i="48"/>
  <c r="E28" i="48"/>
  <c r="F3" i="47"/>
  <c r="F2" i="47" s="1"/>
  <c r="E2" i="47"/>
  <c r="F2" i="46"/>
  <c r="F28" i="45"/>
  <c r="F3" i="45"/>
  <c r="F2" i="45" s="1"/>
  <c r="E28" i="45"/>
  <c r="F3" i="44"/>
  <c r="F2" i="44" s="1"/>
  <c r="E28" i="44"/>
  <c r="F2" i="43"/>
  <c r="E16" i="41"/>
  <c r="F2" i="42"/>
  <c r="E42" i="41"/>
  <c r="F28" i="42"/>
  <c r="F42" i="41"/>
  <c r="F16" i="41"/>
  <c r="F42" i="40"/>
  <c r="L42" i="40"/>
  <c r="H42" i="40"/>
  <c r="P42" i="40"/>
  <c r="D42" i="40"/>
  <c r="H16" i="40"/>
  <c r="L16" i="40"/>
  <c r="P16" i="40"/>
  <c r="F16" i="37"/>
  <c r="F42" i="37"/>
  <c r="F42" i="36"/>
  <c r="F16" i="36"/>
  <c r="F42" i="35"/>
  <c r="F42" i="34"/>
  <c r="F16" i="34"/>
  <c r="F16" i="33"/>
  <c r="F42" i="33"/>
  <c r="F16" i="32"/>
  <c r="F16" i="31"/>
  <c r="H16" i="31"/>
  <c r="J16" i="31"/>
  <c r="L16" i="31"/>
  <c r="N16" i="31"/>
  <c r="P16" i="31"/>
  <c r="R16" i="31"/>
  <c r="F42" i="31"/>
  <c r="H42" i="31"/>
  <c r="J42" i="31"/>
  <c r="L42" i="31"/>
  <c r="N42" i="31"/>
  <c r="P42" i="31"/>
  <c r="R42" i="31"/>
  <c r="D42" i="41"/>
  <c r="D17" i="41"/>
  <c r="D3" i="48"/>
  <c r="D2" i="48" s="1"/>
  <c r="D28" i="47"/>
  <c r="D2" i="47"/>
  <c r="D28" i="46"/>
  <c r="D3" i="46"/>
  <c r="D2" i="46" s="1"/>
  <c r="D28" i="45"/>
  <c r="D3" i="45"/>
  <c r="D2" i="45" s="1"/>
  <c r="D3" i="44"/>
  <c r="D2" i="44" s="1"/>
  <c r="D28" i="43"/>
  <c r="D2" i="43"/>
  <c r="D2" i="42"/>
  <c r="D28" i="42"/>
  <c r="D18" i="40"/>
  <c r="D16" i="40" s="1"/>
  <c r="G16" i="40"/>
  <c r="I16" i="40"/>
  <c r="K16" i="40"/>
  <c r="M16" i="40"/>
  <c r="O16" i="40"/>
  <c r="Q16" i="40"/>
  <c r="F17" i="40"/>
  <c r="F16" i="40" s="1"/>
  <c r="J17" i="40"/>
  <c r="J16" i="40" s="1"/>
  <c r="N17" i="40"/>
  <c r="N16" i="40" s="1"/>
  <c r="R17" i="40"/>
  <c r="R16" i="40" s="1"/>
  <c r="G42" i="40"/>
  <c r="I42" i="40"/>
  <c r="K42" i="40"/>
  <c r="M42" i="40"/>
  <c r="O42" i="40"/>
  <c r="Q42" i="40"/>
  <c r="D42" i="39"/>
  <c r="D42" i="37"/>
  <c r="D16" i="37"/>
  <c r="D42" i="36"/>
  <c r="D17" i="36"/>
  <c r="D16" i="36" s="1"/>
  <c r="E42" i="36"/>
  <c r="L16" i="36"/>
  <c r="N16" i="36"/>
  <c r="P16" i="36"/>
  <c r="R16" i="36"/>
  <c r="E16" i="36"/>
  <c r="D42" i="35"/>
  <c r="K42" i="35"/>
  <c r="G42" i="35"/>
  <c r="O42" i="35"/>
  <c r="D17" i="35"/>
  <c r="D16" i="35" s="1"/>
  <c r="F17" i="35"/>
  <c r="F16" i="35" s="1"/>
  <c r="H17" i="35"/>
  <c r="H16" i="35" s="1"/>
  <c r="J17" i="35"/>
  <c r="J16" i="35" s="1"/>
  <c r="L17" i="35"/>
  <c r="L16" i="35" s="1"/>
  <c r="N17" i="35"/>
  <c r="N16" i="35" s="1"/>
  <c r="P17" i="35"/>
  <c r="P16" i="35" s="1"/>
  <c r="R17" i="35"/>
  <c r="R16" i="35" s="1"/>
  <c r="I18" i="35"/>
  <c r="I16" i="35" s="1"/>
  <c r="M18" i="35"/>
  <c r="M16" i="35" s="1"/>
  <c r="Q18" i="35"/>
  <c r="Q16" i="35" s="1"/>
  <c r="D42" i="34"/>
  <c r="D17" i="34"/>
  <c r="D16" i="34" s="1"/>
  <c r="D42" i="33"/>
  <c r="D17" i="33"/>
  <c r="D16" i="33" s="1"/>
  <c r="D16" i="31"/>
  <c r="D42" i="31"/>
  <c r="E16" i="30"/>
  <c r="I16" i="30"/>
  <c r="F16" i="30"/>
  <c r="I42" i="30"/>
  <c r="G17" i="30"/>
  <c r="G16" i="30" s="1"/>
  <c r="K17" i="30"/>
  <c r="K16" i="30" s="1"/>
  <c r="M17" i="30"/>
  <c r="M16" i="30" s="1"/>
  <c r="O17" i="30"/>
  <c r="O16" i="30" s="1"/>
  <c r="F42" i="30"/>
  <c r="H42" i="30"/>
  <c r="J42" i="30"/>
  <c r="L42" i="30"/>
  <c r="N42" i="30"/>
  <c r="P42" i="30"/>
  <c r="R42" i="30"/>
  <c r="J16" i="30"/>
  <c r="L16" i="30"/>
  <c r="N16" i="30"/>
  <c r="P16" i="30"/>
  <c r="R16" i="30"/>
  <c r="D42" i="30"/>
  <c r="D16" i="30"/>
  <c r="E2" i="46"/>
  <c r="E28" i="46"/>
  <c r="E4" i="45"/>
  <c r="E2" i="45" s="1"/>
  <c r="E2" i="44"/>
  <c r="E28" i="42"/>
  <c r="E4" i="42"/>
  <c r="E2" i="42" s="1"/>
  <c r="E42" i="40"/>
  <c r="E16" i="40"/>
  <c r="E16" i="37"/>
  <c r="E42" i="37"/>
  <c r="E16" i="35"/>
  <c r="E42" i="35"/>
  <c r="E42" i="34"/>
  <c r="E17" i="32"/>
  <c r="E16" i="32" s="1"/>
  <c r="E42" i="30"/>
  <c r="V81" i="2"/>
  <c r="U81" i="2"/>
  <c r="T81" i="2"/>
  <c r="S81" i="2"/>
  <c r="Q81" i="2"/>
  <c r="P81" i="2"/>
  <c r="O81" i="2"/>
  <c r="N81" i="2"/>
  <c r="H81" i="2"/>
  <c r="F81" i="2"/>
  <c r="E81" i="2"/>
  <c r="D81" i="2"/>
  <c r="V68" i="2"/>
  <c r="U68" i="2"/>
  <c r="T68" i="2"/>
  <c r="S68" i="2"/>
  <c r="Q68" i="2"/>
  <c r="P68" i="2"/>
  <c r="O68" i="2"/>
  <c r="N68" i="2"/>
  <c r="H68" i="2"/>
  <c r="F68" i="2"/>
  <c r="E68" i="2"/>
  <c r="D68" i="2"/>
  <c r="V55" i="2"/>
  <c r="U55" i="2"/>
  <c r="T55" i="2"/>
  <c r="S55" i="2"/>
  <c r="Q55" i="2"/>
  <c r="P55" i="2"/>
  <c r="O55" i="2"/>
  <c r="N55" i="2"/>
  <c r="H55" i="2"/>
  <c r="F55" i="2"/>
  <c r="E55" i="2"/>
  <c r="D55" i="2"/>
  <c r="V54" i="2"/>
  <c r="V28" i="2" s="1"/>
  <c r="U54" i="2"/>
  <c r="U28" i="2" s="1"/>
  <c r="T54" i="2"/>
  <c r="T28" i="2" s="1"/>
  <c r="S54" i="2"/>
  <c r="S28" i="2" s="1"/>
  <c r="Q54" i="2"/>
  <c r="Q28" i="2" s="1"/>
  <c r="P54" i="2"/>
  <c r="P28" i="2" s="1"/>
  <c r="O54" i="2"/>
  <c r="O28" i="2" s="1"/>
  <c r="N54" i="2"/>
  <c r="N28" i="2" s="1"/>
  <c r="H54" i="2"/>
  <c r="H28" i="2" s="1"/>
  <c r="F54" i="2"/>
  <c r="F28" i="2" s="1"/>
  <c r="E54" i="2"/>
  <c r="E28" i="2" s="1"/>
  <c r="D54" i="2"/>
  <c r="D28" i="2" s="1"/>
  <c r="V53" i="2"/>
  <c r="V27" i="2" s="1"/>
  <c r="U53" i="2"/>
  <c r="U27" i="2" s="1"/>
  <c r="T53" i="2"/>
  <c r="T27" i="2" s="1"/>
  <c r="S53" i="2"/>
  <c r="S27" i="2" s="1"/>
  <c r="Q53" i="2"/>
  <c r="Q27" i="2" s="1"/>
  <c r="P53" i="2"/>
  <c r="P27" i="2" s="1"/>
  <c r="O53" i="2"/>
  <c r="O27" i="2" s="1"/>
  <c r="N53" i="2"/>
  <c r="N27" i="2" s="1"/>
  <c r="H53" i="2"/>
  <c r="H27" i="2" s="1"/>
  <c r="F53" i="2"/>
  <c r="F27" i="2" s="1"/>
  <c r="E53" i="2"/>
  <c r="E27" i="2" s="1"/>
  <c r="D53" i="2"/>
  <c r="D27" i="2" s="1"/>
  <c r="V52" i="2"/>
  <c r="V26" i="2" s="1"/>
  <c r="U52" i="2"/>
  <c r="U26" i="2" s="1"/>
  <c r="T52" i="2"/>
  <c r="T26" i="2" s="1"/>
  <c r="S52" i="2"/>
  <c r="S26" i="2" s="1"/>
  <c r="Q52" i="2"/>
  <c r="Q26" i="2" s="1"/>
  <c r="P52" i="2"/>
  <c r="P26" i="2" s="1"/>
  <c r="O52" i="2"/>
  <c r="O26" i="2" s="1"/>
  <c r="N52" i="2"/>
  <c r="N26" i="2" s="1"/>
  <c r="H52" i="2"/>
  <c r="H26" i="2" s="1"/>
  <c r="F52" i="2"/>
  <c r="F26" i="2" s="1"/>
  <c r="E52" i="2"/>
  <c r="E26" i="2" s="1"/>
  <c r="D52" i="2"/>
  <c r="D26" i="2" s="1"/>
  <c r="V51" i="2"/>
  <c r="V25" i="2" s="1"/>
  <c r="U51" i="2"/>
  <c r="U25" i="2" s="1"/>
  <c r="T51" i="2"/>
  <c r="T25" i="2" s="1"/>
  <c r="S51" i="2"/>
  <c r="S25" i="2" s="1"/>
  <c r="Q51" i="2"/>
  <c r="Q25" i="2" s="1"/>
  <c r="P51" i="2"/>
  <c r="P25" i="2" s="1"/>
  <c r="O51" i="2"/>
  <c r="O25" i="2" s="1"/>
  <c r="N51" i="2"/>
  <c r="N25" i="2" s="1"/>
  <c r="H51" i="2"/>
  <c r="H25" i="2" s="1"/>
  <c r="F51" i="2"/>
  <c r="F25" i="2" s="1"/>
  <c r="E51" i="2"/>
  <c r="E25" i="2" s="1"/>
  <c r="D51" i="2"/>
  <c r="D25" i="2" s="1"/>
  <c r="V50" i="2"/>
  <c r="V24" i="2" s="1"/>
  <c r="U50" i="2"/>
  <c r="U24" i="2" s="1"/>
  <c r="T50" i="2"/>
  <c r="T24" i="2" s="1"/>
  <c r="S50" i="2"/>
  <c r="S24" i="2" s="1"/>
  <c r="Q50" i="2"/>
  <c r="Q24" i="2" s="1"/>
  <c r="P50" i="2"/>
  <c r="P24" i="2" s="1"/>
  <c r="O50" i="2"/>
  <c r="O24" i="2" s="1"/>
  <c r="N50" i="2"/>
  <c r="N24" i="2" s="1"/>
  <c r="H50" i="2"/>
  <c r="H24" i="2" s="1"/>
  <c r="F50" i="2"/>
  <c r="F24" i="2" s="1"/>
  <c r="E50" i="2"/>
  <c r="E24" i="2" s="1"/>
  <c r="D50" i="2"/>
  <c r="D24" i="2" s="1"/>
  <c r="V49" i="2"/>
  <c r="V23" i="2" s="1"/>
  <c r="U49" i="2"/>
  <c r="U23" i="2" s="1"/>
  <c r="T49" i="2"/>
  <c r="T23" i="2" s="1"/>
  <c r="S49" i="2"/>
  <c r="S23" i="2" s="1"/>
  <c r="Q49" i="2"/>
  <c r="Q23" i="2" s="1"/>
  <c r="P49" i="2"/>
  <c r="P23" i="2" s="1"/>
  <c r="O49" i="2"/>
  <c r="O23" i="2" s="1"/>
  <c r="N49" i="2"/>
  <c r="N23" i="2" s="1"/>
  <c r="H49" i="2"/>
  <c r="H23" i="2" s="1"/>
  <c r="F49" i="2"/>
  <c r="F23" i="2" s="1"/>
  <c r="E49" i="2"/>
  <c r="E23" i="2" s="1"/>
  <c r="D49" i="2"/>
  <c r="D23" i="2" s="1"/>
  <c r="V48" i="2"/>
  <c r="V22" i="2" s="1"/>
  <c r="U48" i="2"/>
  <c r="U22" i="2" s="1"/>
  <c r="T48" i="2"/>
  <c r="T22" i="2" s="1"/>
  <c r="S48" i="2"/>
  <c r="S22" i="2" s="1"/>
  <c r="Q48" i="2"/>
  <c r="Q22" i="2" s="1"/>
  <c r="P48" i="2"/>
  <c r="P22" i="2" s="1"/>
  <c r="O48" i="2"/>
  <c r="O22" i="2" s="1"/>
  <c r="N48" i="2"/>
  <c r="N22" i="2" s="1"/>
  <c r="H48" i="2"/>
  <c r="H22" i="2" s="1"/>
  <c r="F48" i="2"/>
  <c r="F22" i="2" s="1"/>
  <c r="E48" i="2"/>
  <c r="E22" i="2" s="1"/>
  <c r="D48" i="2"/>
  <c r="D22" i="2" s="1"/>
  <c r="V47" i="2"/>
  <c r="V21" i="2" s="1"/>
  <c r="U47" i="2"/>
  <c r="U21" i="2" s="1"/>
  <c r="T47" i="2"/>
  <c r="T21" i="2" s="1"/>
  <c r="S47" i="2"/>
  <c r="S21" i="2" s="1"/>
  <c r="Q47" i="2"/>
  <c r="Q21" i="2" s="1"/>
  <c r="P47" i="2"/>
  <c r="P21" i="2" s="1"/>
  <c r="O47" i="2"/>
  <c r="O21" i="2" s="1"/>
  <c r="N47" i="2"/>
  <c r="N21" i="2" s="1"/>
  <c r="H47" i="2"/>
  <c r="H21" i="2" s="1"/>
  <c r="F47" i="2"/>
  <c r="F21" i="2" s="1"/>
  <c r="E47" i="2"/>
  <c r="E21" i="2" s="1"/>
  <c r="D47" i="2"/>
  <c r="D21" i="2" s="1"/>
  <c r="V46" i="2"/>
  <c r="V20" i="2" s="1"/>
  <c r="U46" i="2"/>
  <c r="U20" i="2" s="1"/>
  <c r="T46" i="2"/>
  <c r="T20" i="2" s="1"/>
  <c r="S46" i="2"/>
  <c r="S20" i="2" s="1"/>
  <c r="Q46" i="2"/>
  <c r="Q20" i="2" s="1"/>
  <c r="P46" i="2"/>
  <c r="P20" i="2" s="1"/>
  <c r="O46" i="2"/>
  <c r="O20" i="2" s="1"/>
  <c r="N46" i="2"/>
  <c r="N20" i="2" s="1"/>
  <c r="H46" i="2"/>
  <c r="H20" i="2" s="1"/>
  <c r="F46" i="2"/>
  <c r="F20" i="2" s="1"/>
  <c r="E46" i="2"/>
  <c r="E20" i="2" s="1"/>
  <c r="D46" i="2"/>
  <c r="D20" i="2" s="1"/>
  <c r="V45" i="2"/>
  <c r="V19" i="2" s="1"/>
  <c r="U45" i="2"/>
  <c r="U19" i="2" s="1"/>
  <c r="T45" i="2"/>
  <c r="T19" i="2" s="1"/>
  <c r="S45" i="2"/>
  <c r="S19" i="2" s="1"/>
  <c r="Q45" i="2"/>
  <c r="Q19" i="2" s="1"/>
  <c r="P45" i="2"/>
  <c r="P19" i="2" s="1"/>
  <c r="O45" i="2"/>
  <c r="O19" i="2" s="1"/>
  <c r="N45" i="2"/>
  <c r="N19" i="2" s="1"/>
  <c r="H45" i="2"/>
  <c r="H19" i="2" s="1"/>
  <c r="F45" i="2"/>
  <c r="F19" i="2" s="1"/>
  <c r="E45" i="2"/>
  <c r="E19" i="2" s="1"/>
  <c r="D45" i="2"/>
  <c r="D19" i="2" s="1"/>
  <c r="V44" i="2"/>
  <c r="V18" i="2" s="1"/>
  <c r="U44" i="2"/>
  <c r="U18" i="2" s="1"/>
  <c r="T44" i="2"/>
  <c r="T18" i="2" s="1"/>
  <c r="S44" i="2"/>
  <c r="Q44" i="2"/>
  <c r="Q18" i="2" s="1"/>
  <c r="P44" i="2"/>
  <c r="O44" i="2"/>
  <c r="O18" i="2" s="1"/>
  <c r="N44" i="2"/>
  <c r="H44" i="2"/>
  <c r="H18" i="2" s="1"/>
  <c r="F44" i="2"/>
  <c r="F18" i="2" s="1"/>
  <c r="E44" i="2"/>
  <c r="D44" i="2"/>
  <c r="D18" i="2" s="1"/>
  <c r="V43" i="2"/>
  <c r="U43" i="2"/>
  <c r="U17" i="2" s="1"/>
  <c r="T43" i="2"/>
  <c r="S43" i="2"/>
  <c r="S17" i="2" s="1"/>
  <c r="Q43" i="2"/>
  <c r="P43" i="2"/>
  <c r="P17" i="2" s="1"/>
  <c r="O43" i="2"/>
  <c r="N43" i="2"/>
  <c r="N17" i="2" s="1"/>
  <c r="H43" i="2"/>
  <c r="H17" i="2" s="1"/>
  <c r="F43" i="2"/>
  <c r="E43" i="2"/>
  <c r="E17" i="2" s="1"/>
  <c r="D43" i="2"/>
  <c r="D17" i="2" s="1"/>
  <c r="V29" i="2"/>
  <c r="U29" i="2"/>
  <c r="T29" i="2"/>
  <c r="S29" i="2"/>
  <c r="Q29" i="2"/>
  <c r="P29" i="2"/>
  <c r="O29" i="2"/>
  <c r="N29" i="2"/>
  <c r="H29" i="2"/>
  <c r="F29" i="2"/>
  <c r="E29" i="2"/>
  <c r="D29" i="2"/>
  <c r="Q216" i="50" l="1"/>
  <c r="Q254" i="50"/>
  <c r="Q118" i="50"/>
  <c r="Q115" i="50"/>
  <c r="S113" i="50"/>
  <c r="S13" i="50"/>
  <c r="S7" i="50"/>
  <c r="S9" i="50" s="1"/>
  <c r="V7" i="41"/>
  <c r="V216" i="41" s="1"/>
  <c r="O113" i="41"/>
  <c r="O7" i="41"/>
  <c r="O327" i="41"/>
  <c r="O342" i="41"/>
  <c r="O343" i="41" s="1"/>
  <c r="P113" i="41"/>
  <c r="P7" i="41"/>
  <c r="N342" i="41"/>
  <c r="N343" i="41" s="1"/>
  <c r="N327" i="41"/>
  <c r="T216" i="41"/>
  <c r="T7" i="41"/>
  <c r="Q7" i="41"/>
  <c r="Q113" i="41"/>
  <c r="Q327" i="41"/>
  <c r="Q342" i="41"/>
  <c r="Q343" i="41" s="1"/>
  <c r="P342" i="41"/>
  <c r="P343" i="41" s="1"/>
  <c r="P327" i="41"/>
  <c r="F10" i="41"/>
  <c r="F113" i="41" s="1"/>
  <c r="F115" i="41" s="1"/>
  <c r="F117" i="41" s="1"/>
  <c r="F119" i="41" s="1"/>
  <c r="D346" i="50"/>
  <c r="D347" i="50"/>
  <c r="D345" i="50"/>
  <c r="F15" i="50"/>
  <c r="F10" i="50"/>
  <c r="F342" i="50"/>
  <c r="F343" i="50" s="1"/>
  <c r="F327" i="50"/>
  <c r="D7" i="50"/>
  <c r="D9" i="50" s="1"/>
  <c r="D13" i="50"/>
  <c r="D113" i="50"/>
  <c r="H342" i="41"/>
  <c r="H343" i="41" s="1"/>
  <c r="H327" i="41"/>
  <c r="S342" i="41"/>
  <c r="S327" i="41"/>
  <c r="H113" i="41"/>
  <c r="H13" i="41"/>
  <c r="H7" i="41"/>
  <c r="H254" i="41" s="1"/>
  <c r="Q10" i="37"/>
  <c r="E351" i="40"/>
  <c r="E327" i="40"/>
  <c r="E342" i="40"/>
  <c r="E343" i="40" s="1"/>
  <c r="E15" i="40"/>
  <c r="E11" i="40" s="1"/>
  <c r="E10" i="40" s="1"/>
  <c r="E13" i="40" s="1"/>
  <c r="N327" i="40"/>
  <c r="N342" i="40"/>
  <c r="N343" i="40" s="1"/>
  <c r="N10" i="40"/>
  <c r="N15" i="40"/>
  <c r="F327" i="40"/>
  <c r="F342" i="40"/>
  <c r="F343" i="40" s="1"/>
  <c r="F10" i="40"/>
  <c r="F15" i="40"/>
  <c r="O327" i="40"/>
  <c r="O342" i="40"/>
  <c r="O343" i="40" s="1"/>
  <c r="O10" i="40"/>
  <c r="O15" i="40"/>
  <c r="K327" i="40"/>
  <c r="K342" i="40"/>
  <c r="K343" i="40" s="1"/>
  <c r="K10" i="40"/>
  <c r="K15" i="40"/>
  <c r="G327" i="40"/>
  <c r="G342" i="40"/>
  <c r="G343" i="40" s="1"/>
  <c r="G10" i="40"/>
  <c r="G15" i="40"/>
  <c r="P327" i="40"/>
  <c r="P342" i="40"/>
  <c r="P343" i="40" s="1"/>
  <c r="P10" i="40"/>
  <c r="P15" i="40"/>
  <c r="H327" i="40"/>
  <c r="H342" i="40"/>
  <c r="H343" i="40" s="1"/>
  <c r="H10" i="40"/>
  <c r="H15" i="40"/>
  <c r="R327" i="40"/>
  <c r="R342" i="40"/>
  <c r="R343" i="40" s="1"/>
  <c r="R10" i="40"/>
  <c r="R15" i="40"/>
  <c r="J327" i="40"/>
  <c r="J342" i="40"/>
  <c r="J343" i="40" s="1"/>
  <c r="J10" i="40"/>
  <c r="J15" i="40"/>
  <c r="Q327" i="40"/>
  <c r="Q342" i="40"/>
  <c r="Q343" i="40" s="1"/>
  <c r="Q10" i="40"/>
  <c r="Q15" i="40"/>
  <c r="M327" i="40"/>
  <c r="M342" i="40"/>
  <c r="M343" i="40" s="1"/>
  <c r="M10" i="40"/>
  <c r="M15" i="40"/>
  <c r="I327" i="40"/>
  <c r="I342" i="40"/>
  <c r="I343" i="40" s="1"/>
  <c r="I10" i="40"/>
  <c r="I15" i="40"/>
  <c r="L327" i="40"/>
  <c r="L342" i="40"/>
  <c r="L343" i="40" s="1"/>
  <c r="L10" i="40"/>
  <c r="L15" i="40"/>
  <c r="D327" i="40"/>
  <c r="D342" i="40"/>
  <c r="D343" i="40" s="1"/>
  <c r="D10" i="40"/>
  <c r="D15" i="40"/>
  <c r="E351" i="36"/>
  <c r="E327" i="36"/>
  <c r="E342" i="36"/>
  <c r="E343" i="36" s="1"/>
  <c r="E10" i="36"/>
  <c r="E13" i="36" s="1"/>
  <c r="E15" i="36"/>
  <c r="P327" i="36"/>
  <c r="P342" i="36"/>
  <c r="P343" i="36" s="1"/>
  <c r="P15" i="36"/>
  <c r="P10" i="36"/>
  <c r="L327" i="36"/>
  <c r="L342" i="36"/>
  <c r="L343" i="36" s="1"/>
  <c r="L15" i="36"/>
  <c r="L10" i="36"/>
  <c r="D327" i="36"/>
  <c r="D342" i="36"/>
  <c r="D343" i="36" s="1"/>
  <c r="D15" i="36"/>
  <c r="D10" i="36"/>
  <c r="F327" i="36"/>
  <c r="F342" i="36"/>
  <c r="F343" i="36" s="1"/>
  <c r="F15" i="36"/>
  <c r="F10" i="36"/>
  <c r="M327" i="36"/>
  <c r="M342" i="36"/>
  <c r="M343" i="36" s="1"/>
  <c r="M10" i="36"/>
  <c r="M15" i="36"/>
  <c r="H327" i="36"/>
  <c r="H342" i="36"/>
  <c r="H343" i="36" s="1"/>
  <c r="H15" i="36"/>
  <c r="H10" i="36"/>
  <c r="K327" i="36"/>
  <c r="K342" i="36"/>
  <c r="K343" i="36" s="1"/>
  <c r="K10" i="36"/>
  <c r="K15" i="36"/>
  <c r="Q327" i="36"/>
  <c r="Q342" i="36"/>
  <c r="Q343" i="36" s="1"/>
  <c r="Q10" i="36"/>
  <c r="Q15" i="36"/>
  <c r="G346" i="36"/>
  <c r="G347" i="36"/>
  <c r="G345" i="36"/>
  <c r="R327" i="36"/>
  <c r="R342" i="36"/>
  <c r="R343" i="36" s="1"/>
  <c r="R15" i="36"/>
  <c r="R10" i="36"/>
  <c r="N327" i="36"/>
  <c r="N342" i="36"/>
  <c r="N343" i="36" s="1"/>
  <c r="N15" i="36"/>
  <c r="N10" i="36"/>
  <c r="O327" i="36"/>
  <c r="O342" i="36"/>
  <c r="O343" i="36" s="1"/>
  <c r="O10" i="36"/>
  <c r="O15" i="36"/>
  <c r="I327" i="36"/>
  <c r="I342" i="36"/>
  <c r="I343" i="36" s="1"/>
  <c r="I10" i="36"/>
  <c r="I15" i="36"/>
  <c r="J327" i="36"/>
  <c r="J342" i="36"/>
  <c r="J343" i="36" s="1"/>
  <c r="J15" i="36"/>
  <c r="J10" i="36"/>
  <c r="G7" i="36"/>
  <c r="G254" i="36" s="1"/>
  <c r="G342" i="35"/>
  <c r="G343" i="35" s="1"/>
  <c r="G347" i="35" s="1"/>
  <c r="G15" i="35"/>
  <c r="E351" i="35"/>
  <c r="E327" i="35"/>
  <c r="E342" i="35"/>
  <c r="E343" i="35" s="1"/>
  <c r="E15" i="35"/>
  <c r="E11" i="35" s="1"/>
  <c r="Q327" i="35"/>
  <c r="Q342" i="35"/>
  <c r="Q343" i="35" s="1"/>
  <c r="Q15" i="35"/>
  <c r="Q10" i="35"/>
  <c r="I327" i="35"/>
  <c r="I342" i="35"/>
  <c r="I343" i="35" s="1"/>
  <c r="I15" i="35"/>
  <c r="I10" i="35"/>
  <c r="P327" i="35"/>
  <c r="P342" i="35"/>
  <c r="P343" i="35" s="1"/>
  <c r="P10" i="35"/>
  <c r="P15" i="35"/>
  <c r="L327" i="35"/>
  <c r="L342" i="35"/>
  <c r="L343" i="35" s="1"/>
  <c r="L10" i="35"/>
  <c r="L15" i="35"/>
  <c r="H327" i="35"/>
  <c r="H342" i="35"/>
  <c r="H343" i="35" s="1"/>
  <c r="H10" i="35"/>
  <c r="H15" i="35"/>
  <c r="D327" i="35"/>
  <c r="D342" i="35"/>
  <c r="D343" i="35" s="1"/>
  <c r="D10" i="35"/>
  <c r="D15" i="35"/>
  <c r="O327" i="35"/>
  <c r="O342" i="35"/>
  <c r="O343" i="35" s="1"/>
  <c r="O15" i="35"/>
  <c r="O10" i="35"/>
  <c r="G7" i="35"/>
  <c r="G254" i="35" s="1"/>
  <c r="G346" i="35"/>
  <c r="G345" i="35"/>
  <c r="M327" i="35"/>
  <c r="M342" i="35"/>
  <c r="M343" i="35" s="1"/>
  <c r="M15" i="35"/>
  <c r="M10" i="35"/>
  <c r="R327" i="35"/>
  <c r="R342" i="35"/>
  <c r="R343" i="35" s="1"/>
  <c r="R10" i="35"/>
  <c r="R15" i="35"/>
  <c r="N327" i="35"/>
  <c r="N342" i="35"/>
  <c r="N343" i="35" s="1"/>
  <c r="N10" i="35"/>
  <c r="N15" i="35"/>
  <c r="J327" i="35"/>
  <c r="J342" i="35"/>
  <c r="J343" i="35" s="1"/>
  <c r="J10" i="35"/>
  <c r="J15" i="35"/>
  <c r="F327" i="35"/>
  <c r="F342" i="35"/>
  <c r="F343" i="35" s="1"/>
  <c r="F10" i="35"/>
  <c r="F15" i="35"/>
  <c r="K327" i="35"/>
  <c r="K342" i="35"/>
  <c r="K343" i="35" s="1"/>
  <c r="K15" i="35"/>
  <c r="K10" i="35"/>
  <c r="O342" i="37"/>
  <c r="O343" i="37" s="1"/>
  <c r="O347" i="37" s="1"/>
  <c r="O10" i="37"/>
  <c r="O7" i="37" s="1"/>
  <c r="O254" i="37" s="1"/>
  <c r="D327" i="37"/>
  <c r="D342" i="37"/>
  <c r="D343" i="37" s="1"/>
  <c r="D15" i="37"/>
  <c r="D10" i="37"/>
  <c r="H327" i="37"/>
  <c r="H342" i="37"/>
  <c r="H343" i="37" s="1"/>
  <c r="H15" i="37"/>
  <c r="H10" i="37"/>
  <c r="P327" i="37"/>
  <c r="P342" i="37"/>
  <c r="P343" i="37" s="1"/>
  <c r="P15" i="37"/>
  <c r="P10" i="37"/>
  <c r="L327" i="37"/>
  <c r="L342" i="37"/>
  <c r="L343" i="37" s="1"/>
  <c r="L15" i="37"/>
  <c r="L10" i="37"/>
  <c r="Q346" i="37"/>
  <c r="Q347" i="37"/>
  <c r="Q345" i="37"/>
  <c r="M346" i="37"/>
  <c r="M347" i="37"/>
  <c r="M345" i="37"/>
  <c r="K347" i="37"/>
  <c r="K345" i="37"/>
  <c r="K346" i="37"/>
  <c r="I347" i="37"/>
  <c r="I345" i="37"/>
  <c r="I346" i="37"/>
  <c r="G347" i="37"/>
  <c r="G345" i="37"/>
  <c r="G346" i="37"/>
  <c r="E351" i="37"/>
  <c r="E327" i="37"/>
  <c r="E342" i="37"/>
  <c r="E343" i="37" s="1"/>
  <c r="E15" i="37"/>
  <c r="E11" i="37" s="1"/>
  <c r="F327" i="37"/>
  <c r="F342" i="37"/>
  <c r="F343" i="37" s="1"/>
  <c r="F15" i="37"/>
  <c r="F10" i="37"/>
  <c r="R327" i="37"/>
  <c r="R342" i="37"/>
  <c r="R343" i="37" s="1"/>
  <c r="R15" i="37"/>
  <c r="R10" i="37"/>
  <c r="N327" i="37"/>
  <c r="N342" i="37"/>
  <c r="N343" i="37" s="1"/>
  <c r="N15" i="37"/>
  <c r="N10" i="37"/>
  <c r="J327" i="37"/>
  <c r="J342" i="37"/>
  <c r="J343" i="37" s="1"/>
  <c r="J15" i="37"/>
  <c r="J10" i="37"/>
  <c r="Q7" i="37"/>
  <c r="Q254" i="37" s="1"/>
  <c r="M7" i="37"/>
  <c r="M254" i="37" s="1"/>
  <c r="K7" i="37"/>
  <c r="K254" i="37" s="1"/>
  <c r="I7" i="37"/>
  <c r="I254" i="37" s="1"/>
  <c r="G7" i="37"/>
  <c r="G254" i="37" s="1"/>
  <c r="P327" i="30"/>
  <c r="P342" i="30"/>
  <c r="P343" i="30" s="1"/>
  <c r="P10" i="30"/>
  <c r="P15" i="30"/>
  <c r="L327" i="30"/>
  <c r="L342" i="30"/>
  <c r="L343" i="30" s="1"/>
  <c r="L10" i="30"/>
  <c r="L15" i="30"/>
  <c r="M327" i="30"/>
  <c r="M342" i="30"/>
  <c r="M343" i="30" s="1"/>
  <c r="M10" i="30"/>
  <c r="M15" i="30"/>
  <c r="G327" i="30"/>
  <c r="G342" i="30"/>
  <c r="G343" i="30" s="1"/>
  <c r="G10" i="30"/>
  <c r="G15" i="30"/>
  <c r="E351" i="30"/>
  <c r="E327" i="30"/>
  <c r="E342" i="30"/>
  <c r="E343" i="30" s="1"/>
  <c r="E10" i="30"/>
  <c r="E13" i="30" s="1"/>
  <c r="E15" i="30"/>
  <c r="E11" i="30" s="1"/>
  <c r="R327" i="30"/>
  <c r="R342" i="30"/>
  <c r="R343" i="30" s="1"/>
  <c r="R10" i="30"/>
  <c r="R15" i="30"/>
  <c r="N327" i="30"/>
  <c r="N342" i="30"/>
  <c r="N343" i="30" s="1"/>
  <c r="N10" i="30"/>
  <c r="N15" i="30"/>
  <c r="J327" i="30"/>
  <c r="J342" i="30"/>
  <c r="J343" i="30" s="1"/>
  <c r="J10" i="30"/>
  <c r="J15" i="30"/>
  <c r="O327" i="30"/>
  <c r="O342" i="30"/>
  <c r="O343" i="30" s="1"/>
  <c r="O10" i="30"/>
  <c r="O15" i="30"/>
  <c r="K327" i="30"/>
  <c r="K342" i="30"/>
  <c r="K343" i="30" s="1"/>
  <c r="K10" i="30"/>
  <c r="K15" i="30"/>
  <c r="I327" i="30"/>
  <c r="I342" i="30"/>
  <c r="I343" i="30" s="1"/>
  <c r="I10" i="30"/>
  <c r="I15" i="30"/>
  <c r="H327" i="30"/>
  <c r="H342" i="30"/>
  <c r="H343" i="30" s="1"/>
  <c r="H10" i="30"/>
  <c r="H15" i="30"/>
  <c r="Q327" i="30"/>
  <c r="Q342" i="30"/>
  <c r="Q343" i="30" s="1"/>
  <c r="Q10" i="30"/>
  <c r="Q15" i="30"/>
  <c r="F327" i="30"/>
  <c r="F342" i="30"/>
  <c r="F343" i="30" s="1"/>
  <c r="F10" i="30"/>
  <c r="F15" i="30"/>
  <c r="D327" i="30"/>
  <c r="D342" i="30"/>
  <c r="D343" i="30" s="1"/>
  <c r="D10" i="30"/>
  <c r="D15" i="30"/>
  <c r="D327" i="31"/>
  <c r="D342" i="31"/>
  <c r="D343" i="31" s="1"/>
  <c r="D10" i="31"/>
  <c r="D15" i="31"/>
  <c r="R327" i="31"/>
  <c r="R342" i="31"/>
  <c r="R343" i="31" s="1"/>
  <c r="R10" i="31"/>
  <c r="R15" i="31"/>
  <c r="N327" i="31"/>
  <c r="N342" i="31"/>
  <c r="N343" i="31" s="1"/>
  <c r="N10" i="31"/>
  <c r="N15" i="31"/>
  <c r="J327" i="31"/>
  <c r="J342" i="31"/>
  <c r="J343" i="31" s="1"/>
  <c r="J10" i="31"/>
  <c r="J15" i="31"/>
  <c r="F327" i="31"/>
  <c r="F342" i="31"/>
  <c r="F343" i="31" s="1"/>
  <c r="F10" i="31"/>
  <c r="F15" i="31"/>
  <c r="M327" i="31"/>
  <c r="M342" i="31"/>
  <c r="M343" i="31" s="1"/>
  <c r="M10" i="31"/>
  <c r="M15" i="31"/>
  <c r="K327" i="31"/>
  <c r="K342" i="31"/>
  <c r="K343" i="31" s="1"/>
  <c r="K10" i="31"/>
  <c r="K15" i="31"/>
  <c r="Q327" i="31"/>
  <c r="Q342" i="31"/>
  <c r="Q343" i="31" s="1"/>
  <c r="Q10" i="31"/>
  <c r="Q15" i="31"/>
  <c r="P327" i="31"/>
  <c r="P342" i="31"/>
  <c r="P343" i="31" s="1"/>
  <c r="P10" i="31"/>
  <c r="P15" i="31"/>
  <c r="L327" i="31"/>
  <c r="L342" i="31"/>
  <c r="L343" i="31" s="1"/>
  <c r="L10" i="31"/>
  <c r="L15" i="31"/>
  <c r="H327" i="31"/>
  <c r="H342" i="31"/>
  <c r="H343" i="31" s="1"/>
  <c r="H10" i="31"/>
  <c r="H15" i="31"/>
  <c r="G327" i="31"/>
  <c r="G342" i="31"/>
  <c r="G343" i="31" s="1"/>
  <c r="G10" i="31"/>
  <c r="G15" i="31"/>
  <c r="O327" i="31"/>
  <c r="O342" i="31"/>
  <c r="O343" i="31" s="1"/>
  <c r="O10" i="31"/>
  <c r="O15" i="31"/>
  <c r="I327" i="31"/>
  <c r="I342" i="31"/>
  <c r="I343" i="31" s="1"/>
  <c r="I10" i="31"/>
  <c r="I15" i="31"/>
  <c r="E351" i="31"/>
  <c r="E327" i="31"/>
  <c r="E342" i="31"/>
  <c r="E343" i="31" s="1"/>
  <c r="E15" i="31"/>
  <c r="E11" i="31" s="1"/>
  <c r="E10" i="31" s="1"/>
  <c r="E13" i="31" s="1"/>
  <c r="O10" i="39"/>
  <c r="R342" i="39"/>
  <c r="R343" i="39" s="1"/>
  <c r="R346" i="39" s="1"/>
  <c r="N342" i="39"/>
  <c r="N343" i="39" s="1"/>
  <c r="N346" i="39" s="1"/>
  <c r="J342" i="39"/>
  <c r="J343" i="39" s="1"/>
  <c r="J347" i="39" s="1"/>
  <c r="R15" i="39"/>
  <c r="N15" i="39"/>
  <c r="J15" i="39"/>
  <c r="E351" i="39"/>
  <c r="E342" i="39"/>
  <c r="E343" i="39" s="1"/>
  <c r="E15" i="39"/>
  <c r="E11" i="39" s="1"/>
  <c r="E327" i="39"/>
  <c r="E10" i="39"/>
  <c r="E7" i="39" s="1"/>
  <c r="Q327" i="39"/>
  <c r="Q10" i="39"/>
  <c r="Q7" i="39" s="1"/>
  <c r="Q254" i="39" s="1"/>
  <c r="Q342" i="39"/>
  <c r="Q343" i="39" s="1"/>
  <c r="Q346" i="39" s="1"/>
  <c r="Q15" i="39"/>
  <c r="M327" i="39"/>
  <c r="M10" i="39"/>
  <c r="M7" i="39" s="1"/>
  <c r="M254" i="39" s="1"/>
  <c r="M342" i="39"/>
  <c r="M343" i="39" s="1"/>
  <c r="M345" i="39" s="1"/>
  <c r="M15" i="39"/>
  <c r="I327" i="39"/>
  <c r="I10" i="39"/>
  <c r="I7" i="39" s="1"/>
  <c r="I254" i="39" s="1"/>
  <c r="I342" i="39"/>
  <c r="I343" i="39" s="1"/>
  <c r="I347" i="39" s="1"/>
  <c r="I15" i="39"/>
  <c r="L15" i="39"/>
  <c r="G10" i="39"/>
  <c r="G7" i="39" s="1"/>
  <c r="G254" i="39" s="1"/>
  <c r="O7" i="39"/>
  <c r="O254" i="39" s="1"/>
  <c r="K7" i="39"/>
  <c r="K216" i="39" s="1"/>
  <c r="I346" i="39"/>
  <c r="H327" i="39"/>
  <c r="H342" i="39"/>
  <c r="H343" i="39" s="1"/>
  <c r="H15" i="39"/>
  <c r="H10" i="39"/>
  <c r="F113" i="39"/>
  <c r="F7" i="39"/>
  <c r="F250" i="39" s="1"/>
  <c r="F347" i="39"/>
  <c r="F345" i="39"/>
  <c r="F346" i="39"/>
  <c r="O346" i="39"/>
  <c r="O345" i="39"/>
  <c r="O347" i="39"/>
  <c r="K346" i="39"/>
  <c r="K345" i="39"/>
  <c r="K347" i="39"/>
  <c r="R7" i="39"/>
  <c r="R254" i="39" s="1"/>
  <c r="R347" i="39"/>
  <c r="P7" i="39"/>
  <c r="P254" i="39" s="1"/>
  <c r="P346" i="39"/>
  <c r="P347" i="39"/>
  <c r="P345" i="39"/>
  <c r="N7" i="39"/>
  <c r="N250" i="39" s="1"/>
  <c r="N347" i="39"/>
  <c r="L7" i="39"/>
  <c r="L250" i="39" s="1"/>
  <c r="L346" i="39"/>
  <c r="L347" i="39"/>
  <c r="L345" i="39"/>
  <c r="J7" i="39"/>
  <c r="J250" i="39" s="1"/>
  <c r="J345" i="39"/>
  <c r="G347" i="39"/>
  <c r="G346" i="39"/>
  <c r="G345" i="39"/>
  <c r="D347" i="39"/>
  <c r="D346" i="39"/>
  <c r="D345" i="39"/>
  <c r="D113" i="39"/>
  <c r="D7" i="39"/>
  <c r="D250" i="39" s="1"/>
  <c r="E351" i="32"/>
  <c r="E327" i="32"/>
  <c r="E342" i="32"/>
  <c r="E343" i="32" s="1"/>
  <c r="E15" i="32"/>
  <c r="E11" i="32" s="1"/>
  <c r="E10" i="32" s="1"/>
  <c r="E13" i="32" s="1"/>
  <c r="F327" i="32"/>
  <c r="F342" i="32"/>
  <c r="F343" i="32" s="1"/>
  <c r="F10" i="32"/>
  <c r="F15" i="32"/>
  <c r="G327" i="32"/>
  <c r="G342" i="32"/>
  <c r="G343" i="32" s="1"/>
  <c r="G10" i="32"/>
  <c r="G15" i="32"/>
  <c r="Q327" i="32"/>
  <c r="Q342" i="32"/>
  <c r="Q343" i="32" s="1"/>
  <c r="Q10" i="32"/>
  <c r="Q15" i="32"/>
  <c r="M327" i="32"/>
  <c r="M342" i="32"/>
  <c r="M343" i="32" s="1"/>
  <c r="M10" i="32"/>
  <c r="M15" i="32"/>
  <c r="I327" i="32"/>
  <c r="I342" i="32"/>
  <c r="I343" i="32" s="1"/>
  <c r="I10" i="32"/>
  <c r="I15" i="32"/>
  <c r="L327" i="32"/>
  <c r="L342" i="32"/>
  <c r="L343" i="32" s="1"/>
  <c r="L10" i="32"/>
  <c r="L15" i="32"/>
  <c r="N327" i="32"/>
  <c r="N342" i="32"/>
  <c r="N343" i="32" s="1"/>
  <c r="N10" i="32"/>
  <c r="N15" i="32"/>
  <c r="R327" i="32"/>
  <c r="R342" i="32"/>
  <c r="R343" i="32" s="1"/>
  <c r="R10" i="32"/>
  <c r="R15" i="32"/>
  <c r="O327" i="32"/>
  <c r="O342" i="32"/>
  <c r="O343" i="32" s="1"/>
  <c r="O10" i="32"/>
  <c r="O15" i="32"/>
  <c r="K327" i="32"/>
  <c r="K342" i="32"/>
  <c r="K343" i="32" s="1"/>
  <c r="K10" i="32"/>
  <c r="K15" i="32"/>
  <c r="P327" i="32"/>
  <c r="P342" i="32"/>
  <c r="P343" i="32" s="1"/>
  <c r="P10" i="32"/>
  <c r="P15" i="32"/>
  <c r="H327" i="32"/>
  <c r="H342" i="32"/>
  <c r="H343" i="32" s="1"/>
  <c r="H10" i="32"/>
  <c r="H15" i="32"/>
  <c r="J327" i="32"/>
  <c r="J342" i="32"/>
  <c r="J343" i="32" s="1"/>
  <c r="J10" i="32"/>
  <c r="J15" i="32"/>
  <c r="D327" i="34"/>
  <c r="D342" i="34"/>
  <c r="D343" i="34" s="1"/>
  <c r="D10" i="34"/>
  <c r="D15" i="34"/>
  <c r="H327" i="34"/>
  <c r="H342" i="34"/>
  <c r="H343" i="34" s="1"/>
  <c r="H10" i="34"/>
  <c r="H15" i="34"/>
  <c r="P327" i="34"/>
  <c r="P342" i="34"/>
  <c r="P343" i="34" s="1"/>
  <c r="P10" i="34"/>
  <c r="P15" i="34"/>
  <c r="L327" i="34"/>
  <c r="L342" i="34"/>
  <c r="L343" i="34" s="1"/>
  <c r="L10" i="34"/>
  <c r="L15" i="34"/>
  <c r="Q327" i="34"/>
  <c r="Q342" i="34"/>
  <c r="Q343" i="34" s="1"/>
  <c r="Q10" i="34"/>
  <c r="Q15" i="34"/>
  <c r="O327" i="34"/>
  <c r="O342" i="34"/>
  <c r="O343" i="34" s="1"/>
  <c r="O10" i="34"/>
  <c r="O15" i="34"/>
  <c r="E351" i="34"/>
  <c r="E327" i="34"/>
  <c r="E342" i="34"/>
  <c r="E343" i="34" s="1"/>
  <c r="E15" i="34"/>
  <c r="E11" i="34" s="1"/>
  <c r="E10" i="34" s="1"/>
  <c r="F327" i="34"/>
  <c r="F342" i="34"/>
  <c r="F343" i="34" s="1"/>
  <c r="F10" i="34"/>
  <c r="F15" i="34"/>
  <c r="G327" i="34"/>
  <c r="G342" i="34"/>
  <c r="G343" i="34" s="1"/>
  <c r="G10" i="34"/>
  <c r="G15" i="34"/>
  <c r="I327" i="34"/>
  <c r="I342" i="34"/>
  <c r="I343" i="34" s="1"/>
  <c r="I10" i="34"/>
  <c r="I15" i="34"/>
  <c r="R327" i="34"/>
  <c r="R342" i="34"/>
  <c r="R343" i="34" s="1"/>
  <c r="R10" i="34"/>
  <c r="R15" i="34"/>
  <c r="N327" i="34"/>
  <c r="N342" i="34"/>
  <c r="N343" i="34" s="1"/>
  <c r="N10" i="34"/>
  <c r="N15" i="34"/>
  <c r="J327" i="34"/>
  <c r="J342" i="34"/>
  <c r="J343" i="34" s="1"/>
  <c r="J10" i="34"/>
  <c r="J15" i="34"/>
  <c r="M327" i="34"/>
  <c r="M342" i="34"/>
  <c r="M343" i="34" s="1"/>
  <c r="M10" i="34"/>
  <c r="M15" i="34"/>
  <c r="K327" i="34"/>
  <c r="K342" i="34"/>
  <c r="K343" i="34" s="1"/>
  <c r="K10" i="34"/>
  <c r="K15" i="34"/>
  <c r="F10" i="33"/>
  <c r="F7" i="33" s="1"/>
  <c r="F15" i="33"/>
  <c r="H10" i="33"/>
  <c r="H7" i="33" s="1"/>
  <c r="H15" i="33"/>
  <c r="P10" i="33"/>
  <c r="P7" i="33" s="1"/>
  <c r="P15" i="33"/>
  <c r="N10" i="33"/>
  <c r="N7" i="33" s="1"/>
  <c r="N15" i="33"/>
  <c r="J10" i="33"/>
  <c r="J7" i="33" s="1"/>
  <c r="J15" i="33"/>
  <c r="E13" i="33"/>
  <c r="R10" i="33"/>
  <c r="R7" i="33" s="1"/>
  <c r="R15" i="33"/>
  <c r="L10" i="33"/>
  <c r="L7" i="33" s="1"/>
  <c r="L15" i="33"/>
  <c r="G10" i="33"/>
  <c r="G7" i="33" s="1"/>
  <c r="G15" i="33"/>
  <c r="D10" i="33"/>
  <c r="D7" i="33" s="1"/>
  <c r="D15" i="33"/>
  <c r="H216" i="41"/>
  <c r="T234" i="41"/>
  <c r="V234" i="41"/>
  <c r="V254" i="41"/>
  <c r="T254" i="41"/>
  <c r="F15" i="41"/>
  <c r="F342" i="41"/>
  <c r="F343" i="41" s="1"/>
  <c r="F327" i="41"/>
  <c r="V15" i="41"/>
  <c r="V436" i="41" s="1"/>
  <c r="V342" i="41"/>
  <c r="V343" i="41" s="1"/>
  <c r="V327" i="41"/>
  <c r="E15" i="41"/>
  <c r="E11" i="41" s="1"/>
  <c r="E342" i="41"/>
  <c r="E343" i="41" s="1"/>
  <c r="E327" i="41"/>
  <c r="H15" i="41"/>
  <c r="H436" i="41" s="1"/>
  <c r="T15" i="41"/>
  <c r="T436" i="41" s="1"/>
  <c r="T342" i="41"/>
  <c r="T343" i="41" s="1"/>
  <c r="T327" i="41"/>
  <c r="Q216" i="41"/>
  <c r="O216" i="41"/>
  <c r="U15" i="41"/>
  <c r="U436" i="41" s="1"/>
  <c r="U342" i="41"/>
  <c r="U343" i="41" s="1"/>
  <c r="U327" i="41"/>
  <c r="P15" i="41"/>
  <c r="P436" i="41" s="1"/>
  <c r="V250" i="41"/>
  <c r="T250" i="41"/>
  <c r="Q15" i="41"/>
  <c r="Q436" i="41" s="1"/>
  <c r="O15" i="41"/>
  <c r="O436" i="41" s="1"/>
  <c r="U254" i="41"/>
  <c r="P254" i="41"/>
  <c r="S16" i="41"/>
  <c r="S10" i="41" s="1"/>
  <c r="S7" i="41" s="1"/>
  <c r="N16" i="41"/>
  <c r="N10" i="41" s="1"/>
  <c r="D16" i="41"/>
  <c r="D10" i="41" s="1"/>
  <c r="D13" i="41" s="1"/>
  <c r="O42" i="2"/>
  <c r="Q42" i="2"/>
  <c r="T42" i="2"/>
  <c r="V42" i="2"/>
  <c r="O17" i="2"/>
  <c r="Q17" i="2"/>
  <c r="T17" i="2"/>
  <c r="V17" i="2"/>
  <c r="N42" i="2"/>
  <c r="P42" i="2"/>
  <c r="S42" i="2"/>
  <c r="U16" i="2"/>
  <c r="U10" i="2" s="1"/>
  <c r="U7" i="2" s="1"/>
  <c r="N18" i="2"/>
  <c r="N16" i="2" s="1"/>
  <c r="N10" i="2" s="1"/>
  <c r="P18" i="2"/>
  <c r="P16" i="2" s="1"/>
  <c r="P10" i="2" s="1"/>
  <c r="S18" i="2"/>
  <c r="S16" i="2" s="1"/>
  <c r="S10" i="2" s="1"/>
  <c r="H42" i="2"/>
  <c r="U42" i="2"/>
  <c r="H16" i="2"/>
  <c r="H10" i="2" s="1"/>
  <c r="H113" i="2" s="1"/>
  <c r="F42" i="2"/>
  <c r="F17" i="2"/>
  <c r="D42" i="2"/>
  <c r="D16" i="2"/>
  <c r="D10" i="2" s="1"/>
  <c r="D13" i="2" s="1"/>
  <c r="E42" i="2"/>
  <c r="E18" i="2"/>
  <c r="E16" i="2" s="1"/>
  <c r="D68" i="32"/>
  <c r="D49" i="32"/>
  <c r="D42" i="32" s="1"/>
  <c r="P113" i="2" l="1"/>
  <c r="P7" i="2"/>
  <c r="P342" i="2"/>
  <c r="P343" i="2" s="1"/>
  <c r="P327" i="2"/>
  <c r="Q327" i="2"/>
  <c r="Q342" i="2"/>
  <c r="Q343" i="2" s="1"/>
  <c r="S13" i="2"/>
  <c r="S7" i="2"/>
  <c r="N113" i="2"/>
  <c r="N7" i="2"/>
  <c r="N342" i="2"/>
  <c r="N343" i="2" s="1"/>
  <c r="N327" i="2"/>
  <c r="O327" i="2"/>
  <c r="O342" i="2"/>
  <c r="O343" i="2" s="1"/>
  <c r="S216" i="50"/>
  <c r="S254" i="50"/>
  <c r="S115" i="50"/>
  <c r="S117" i="50" s="1"/>
  <c r="S119" i="50" s="1"/>
  <c r="S250" i="50"/>
  <c r="N113" i="41"/>
  <c r="N7" i="41"/>
  <c r="N9" i="41" s="1"/>
  <c r="Q118" i="41"/>
  <c r="Q115" i="41"/>
  <c r="P118" i="41"/>
  <c r="P115" i="41"/>
  <c r="O118" i="41"/>
  <c r="O115" i="41"/>
  <c r="D250" i="50"/>
  <c r="H234" i="41"/>
  <c r="H250" i="41"/>
  <c r="F13" i="41"/>
  <c r="D254" i="50"/>
  <c r="F7" i="41"/>
  <c r="F216" i="41" s="1"/>
  <c r="D234" i="50"/>
  <c r="D216" i="50"/>
  <c r="S234" i="50"/>
  <c r="D115" i="50"/>
  <c r="D117" i="50" s="1"/>
  <c r="D119" i="50" s="1"/>
  <c r="F7" i="50"/>
  <c r="F9" i="50" s="1"/>
  <c r="F13" i="50"/>
  <c r="F113" i="50"/>
  <c r="D344" i="50"/>
  <c r="D348" i="50" s="1"/>
  <c r="H9" i="41"/>
  <c r="F118" i="41"/>
  <c r="O234" i="41"/>
  <c r="H342" i="2"/>
  <c r="H327" i="2"/>
  <c r="S342" i="2"/>
  <c r="S327" i="2"/>
  <c r="H115" i="2"/>
  <c r="H117" i="2" s="1"/>
  <c r="H119" i="2" s="1"/>
  <c r="N13" i="41"/>
  <c r="S113" i="41"/>
  <c r="S13" i="41"/>
  <c r="E10" i="41"/>
  <c r="E13" i="41" s="1"/>
  <c r="H115" i="41"/>
  <c r="H117" i="41" s="1"/>
  <c r="H119" i="41" s="1"/>
  <c r="N9" i="2"/>
  <c r="N13" i="2"/>
  <c r="H7" i="2"/>
  <c r="H9" i="2" s="1"/>
  <c r="H13" i="2"/>
  <c r="H254" i="2"/>
  <c r="E11" i="2"/>
  <c r="E10" i="37"/>
  <c r="E13" i="37" s="1"/>
  <c r="O345" i="37"/>
  <c r="L7" i="40"/>
  <c r="L254" i="40" s="1"/>
  <c r="I7" i="40"/>
  <c r="I250" i="40" s="1"/>
  <c r="M7" i="40"/>
  <c r="M250" i="40" s="1"/>
  <c r="Q7" i="40"/>
  <c r="Q250" i="40" s="1"/>
  <c r="J7" i="40"/>
  <c r="J254" i="40" s="1"/>
  <c r="R7" i="40"/>
  <c r="R254" i="40" s="1"/>
  <c r="H7" i="40"/>
  <c r="H254" i="40" s="1"/>
  <c r="P7" i="40"/>
  <c r="P254" i="40" s="1"/>
  <c r="G7" i="40"/>
  <c r="G250" i="40" s="1"/>
  <c r="K7" i="40"/>
  <c r="K250" i="40" s="1"/>
  <c r="O7" i="40"/>
  <c r="O250" i="40" s="1"/>
  <c r="F113" i="40"/>
  <c r="F7" i="40"/>
  <c r="F250" i="40" s="1"/>
  <c r="N7" i="40"/>
  <c r="N254" i="40" s="1"/>
  <c r="E113" i="40"/>
  <c r="E7" i="40"/>
  <c r="L346" i="40"/>
  <c r="L347" i="40"/>
  <c r="L345" i="40"/>
  <c r="I345" i="40"/>
  <c r="I347" i="40"/>
  <c r="I346" i="40"/>
  <c r="M347" i="40"/>
  <c r="M346" i="40"/>
  <c r="M345" i="40"/>
  <c r="Q347" i="40"/>
  <c r="Q345" i="40"/>
  <c r="Q346" i="40"/>
  <c r="J346" i="40"/>
  <c r="J347" i="40"/>
  <c r="J345" i="40"/>
  <c r="R346" i="40"/>
  <c r="R347" i="40"/>
  <c r="R345" i="40"/>
  <c r="H346" i="40"/>
  <c r="H347" i="40"/>
  <c r="H345" i="40"/>
  <c r="P347" i="40"/>
  <c r="P345" i="40"/>
  <c r="P346" i="40"/>
  <c r="G346" i="40"/>
  <c r="G347" i="40"/>
  <c r="G345" i="40"/>
  <c r="K346" i="40"/>
  <c r="K347" i="40"/>
  <c r="K345" i="40"/>
  <c r="O346" i="40"/>
  <c r="O347" i="40"/>
  <c r="O345" i="40"/>
  <c r="F346" i="40"/>
  <c r="F347" i="40"/>
  <c r="F345" i="40"/>
  <c r="N347" i="40"/>
  <c r="N345" i="40"/>
  <c r="N346" i="40"/>
  <c r="D347" i="40"/>
  <c r="D346" i="40"/>
  <c r="D345" i="40"/>
  <c r="D113" i="40"/>
  <c r="D7" i="40"/>
  <c r="D250" i="40" s="1"/>
  <c r="G234" i="36"/>
  <c r="G250" i="36"/>
  <c r="J7" i="36"/>
  <c r="J254" i="36" s="1"/>
  <c r="J345" i="36"/>
  <c r="J347" i="36"/>
  <c r="J346" i="36"/>
  <c r="I346" i="36"/>
  <c r="I347" i="36"/>
  <c r="I345" i="36"/>
  <c r="I344" i="36" s="1"/>
  <c r="O347" i="36"/>
  <c r="O345" i="36"/>
  <c r="O344" i="36" s="1"/>
  <c r="O346" i="36"/>
  <c r="N7" i="36"/>
  <c r="N254" i="36" s="1"/>
  <c r="N346" i="36"/>
  <c r="N345" i="36"/>
  <c r="N344" i="36" s="1"/>
  <c r="N347" i="36"/>
  <c r="R7" i="36"/>
  <c r="R254" i="36" s="1"/>
  <c r="R347" i="36"/>
  <c r="R346" i="36"/>
  <c r="R345" i="36"/>
  <c r="G344" i="36"/>
  <c r="Q7" i="36"/>
  <c r="Q254" i="36" s="1"/>
  <c r="K7" i="36"/>
  <c r="K254" i="36" s="1"/>
  <c r="M7" i="36"/>
  <c r="M254" i="36" s="1"/>
  <c r="E113" i="36"/>
  <c r="E7" i="36"/>
  <c r="G216" i="36"/>
  <c r="I7" i="36"/>
  <c r="I254" i="36" s="1"/>
  <c r="O7" i="36"/>
  <c r="O254" i="36" s="1"/>
  <c r="Q347" i="36"/>
  <c r="Q345" i="36"/>
  <c r="Q346" i="36"/>
  <c r="K347" i="36"/>
  <c r="K345" i="36"/>
  <c r="K346" i="36"/>
  <c r="H7" i="36"/>
  <c r="H254" i="36" s="1"/>
  <c r="H345" i="36"/>
  <c r="H347" i="36"/>
  <c r="H346" i="36"/>
  <c r="M346" i="36"/>
  <c r="M347" i="36"/>
  <c r="M345" i="36"/>
  <c r="F113" i="36"/>
  <c r="F7" i="36"/>
  <c r="F250" i="36" s="1"/>
  <c r="F347" i="36"/>
  <c r="F346" i="36"/>
  <c r="F345" i="36"/>
  <c r="D113" i="36"/>
  <c r="D7" i="36"/>
  <c r="D250" i="36" s="1"/>
  <c r="D346" i="36"/>
  <c r="D347" i="36"/>
  <c r="D345" i="36"/>
  <c r="L7" i="36"/>
  <c r="L254" i="36" s="1"/>
  <c r="L347" i="36"/>
  <c r="L346" i="36"/>
  <c r="L345" i="36"/>
  <c r="P7" i="36"/>
  <c r="P254" i="36" s="1"/>
  <c r="P347" i="36"/>
  <c r="P346" i="36"/>
  <c r="P345" i="36"/>
  <c r="E10" i="35"/>
  <c r="E13" i="35" s="1"/>
  <c r="G344" i="35"/>
  <c r="G216" i="35"/>
  <c r="G250" i="35"/>
  <c r="F113" i="35"/>
  <c r="F7" i="35"/>
  <c r="F250" i="35" s="1"/>
  <c r="J7" i="35"/>
  <c r="J254" i="35" s="1"/>
  <c r="N7" i="35"/>
  <c r="N254" i="35" s="1"/>
  <c r="R7" i="35"/>
  <c r="R254" i="35" s="1"/>
  <c r="G234" i="35"/>
  <c r="D113" i="35"/>
  <c r="D7" i="35"/>
  <c r="D250" i="35" s="1"/>
  <c r="H7" i="35"/>
  <c r="H254" i="35" s="1"/>
  <c r="L7" i="35"/>
  <c r="L254" i="35" s="1"/>
  <c r="P7" i="35"/>
  <c r="P254" i="35" s="1"/>
  <c r="K7" i="35"/>
  <c r="K254" i="35" s="1"/>
  <c r="K347" i="35"/>
  <c r="K345" i="35"/>
  <c r="K346" i="35"/>
  <c r="F346" i="35"/>
  <c r="F345" i="35"/>
  <c r="F347" i="35"/>
  <c r="J347" i="35"/>
  <c r="J346" i="35"/>
  <c r="J345" i="35"/>
  <c r="N346" i="35"/>
  <c r="N345" i="35"/>
  <c r="N347" i="35"/>
  <c r="R345" i="35"/>
  <c r="R347" i="35"/>
  <c r="R346" i="35"/>
  <c r="M7" i="35"/>
  <c r="M254" i="35" s="1"/>
  <c r="M347" i="35"/>
  <c r="M345" i="35"/>
  <c r="M346" i="35"/>
  <c r="O7" i="35"/>
  <c r="O254" i="35" s="1"/>
  <c r="O346" i="35"/>
  <c r="O347" i="35"/>
  <c r="O345" i="35"/>
  <c r="D346" i="35"/>
  <c r="D347" i="35"/>
  <c r="D345" i="35"/>
  <c r="H347" i="35"/>
  <c r="H346" i="35"/>
  <c r="H345" i="35"/>
  <c r="L346" i="35"/>
  <c r="L345" i="35"/>
  <c r="L347" i="35"/>
  <c r="P347" i="35"/>
  <c r="P346" i="35"/>
  <c r="P345" i="35"/>
  <c r="I7" i="35"/>
  <c r="I254" i="35" s="1"/>
  <c r="I347" i="35"/>
  <c r="I345" i="35"/>
  <c r="I346" i="35"/>
  <c r="Q7" i="35"/>
  <c r="Q254" i="35" s="1"/>
  <c r="Q346" i="35"/>
  <c r="Q347" i="35"/>
  <c r="Q345" i="35"/>
  <c r="E7" i="35"/>
  <c r="O346" i="37"/>
  <c r="O344" i="37" s="1"/>
  <c r="I250" i="37"/>
  <c r="M250" i="37"/>
  <c r="Q250" i="37"/>
  <c r="I216" i="37"/>
  <c r="M216" i="37"/>
  <c r="Q216" i="37"/>
  <c r="K344" i="37"/>
  <c r="M344" i="37"/>
  <c r="G234" i="37"/>
  <c r="G250" i="37"/>
  <c r="I234" i="37"/>
  <c r="K216" i="37"/>
  <c r="K250" i="37"/>
  <c r="M234" i="37"/>
  <c r="O234" i="37"/>
  <c r="O250" i="37"/>
  <c r="Q234" i="37"/>
  <c r="E113" i="37"/>
  <c r="E7" i="37"/>
  <c r="I344" i="37"/>
  <c r="L7" i="37"/>
  <c r="L254" i="37" s="1"/>
  <c r="L346" i="37"/>
  <c r="L347" i="37"/>
  <c r="L345" i="37"/>
  <c r="P7" i="37"/>
  <c r="P254" i="37" s="1"/>
  <c r="P347" i="37"/>
  <c r="P345" i="37"/>
  <c r="P346" i="37"/>
  <c r="H7" i="37"/>
  <c r="H254" i="37" s="1"/>
  <c r="H347" i="37"/>
  <c r="H345" i="37"/>
  <c r="H346" i="37"/>
  <c r="D113" i="37"/>
  <c r="D7" i="37"/>
  <c r="D254" i="37" s="1"/>
  <c r="D346" i="37"/>
  <c r="D347" i="37"/>
  <c r="D345" i="37"/>
  <c r="G216" i="37"/>
  <c r="K234" i="37"/>
  <c r="O216" i="37"/>
  <c r="J7" i="37"/>
  <c r="J254" i="37" s="1"/>
  <c r="J347" i="37"/>
  <c r="J345" i="37"/>
  <c r="J346" i="37"/>
  <c r="N7" i="37"/>
  <c r="N254" i="37" s="1"/>
  <c r="N346" i="37"/>
  <c r="N347" i="37"/>
  <c r="N345" i="37"/>
  <c r="R7" i="37"/>
  <c r="R254" i="37" s="1"/>
  <c r="R347" i="37"/>
  <c r="R345" i="37"/>
  <c r="R346" i="37"/>
  <c r="F113" i="37"/>
  <c r="F7" i="37"/>
  <c r="F254" i="37" s="1"/>
  <c r="F346" i="37"/>
  <c r="F347" i="37"/>
  <c r="F345" i="37"/>
  <c r="G344" i="37"/>
  <c r="Q344" i="37"/>
  <c r="Q7" i="30"/>
  <c r="Q254" i="30" s="1"/>
  <c r="H7" i="30"/>
  <c r="H254" i="30"/>
  <c r="H250" i="30"/>
  <c r="H216" i="30"/>
  <c r="H234" i="30"/>
  <c r="I7" i="30"/>
  <c r="I254" i="30" s="1"/>
  <c r="K7" i="30"/>
  <c r="K250" i="30" s="1"/>
  <c r="O7" i="30"/>
  <c r="O254" i="30" s="1"/>
  <c r="J7" i="30"/>
  <c r="J254" i="30" s="1"/>
  <c r="J250" i="30"/>
  <c r="J234" i="30"/>
  <c r="N7" i="30"/>
  <c r="N254" i="30" s="1"/>
  <c r="R7" i="30"/>
  <c r="R254" i="30" s="1"/>
  <c r="R234" i="30"/>
  <c r="E113" i="30"/>
  <c r="E7" i="30"/>
  <c r="G347" i="30"/>
  <c r="G345" i="30"/>
  <c r="G346" i="30"/>
  <c r="M346" i="30"/>
  <c r="M347" i="30"/>
  <c r="M345" i="30"/>
  <c r="L347" i="30"/>
  <c r="L345" i="30"/>
  <c r="L346" i="30"/>
  <c r="P346" i="30"/>
  <c r="P347" i="30"/>
  <c r="P345" i="30"/>
  <c r="Q346" i="30"/>
  <c r="Q347" i="30"/>
  <c r="Q345" i="30"/>
  <c r="H347" i="30"/>
  <c r="H346" i="30"/>
  <c r="H345" i="30"/>
  <c r="I347" i="30"/>
  <c r="I345" i="30"/>
  <c r="I346" i="30"/>
  <c r="K346" i="30"/>
  <c r="K347" i="30"/>
  <c r="K345" i="30"/>
  <c r="O346" i="30"/>
  <c r="O347" i="30"/>
  <c r="O345" i="30"/>
  <c r="J347" i="30"/>
  <c r="J345" i="30"/>
  <c r="J346" i="30"/>
  <c r="N346" i="30"/>
  <c r="N347" i="30"/>
  <c r="N345" i="30"/>
  <c r="R347" i="30"/>
  <c r="R345" i="30"/>
  <c r="R346" i="30"/>
  <c r="G7" i="30"/>
  <c r="G254" i="30" s="1"/>
  <c r="M7" i="30"/>
  <c r="M250" i="30" s="1"/>
  <c r="L7" i="30"/>
  <c r="L254" i="30" s="1"/>
  <c r="L250" i="30"/>
  <c r="L234" i="30"/>
  <c r="P7" i="30"/>
  <c r="P254" i="30" s="1"/>
  <c r="F347" i="30"/>
  <c r="F345" i="30"/>
  <c r="F346" i="30"/>
  <c r="F7" i="30"/>
  <c r="F254" i="30" s="1"/>
  <c r="F113" i="30"/>
  <c r="F216" i="30"/>
  <c r="D346" i="30"/>
  <c r="D347" i="30"/>
  <c r="D345" i="30"/>
  <c r="D113" i="30"/>
  <c r="D7" i="30"/>
  <c r="D250" i="30" s="1"/>
  <c r="E113" i="31"/>
  <c r="E7" i="31"/>
  <c r="I347" i="31"/>
  <c r="I345" i="31"/>
  <c r="I346" i="31"/>
  <c r="O347" i="31"/>
  <c r="O345" i="31"/>
  <c r="O346" i="31"/>
  <c r="G346" i="31"/>
  <c r="G347" i="31"/>
  <c r="G345" i="31"/>
  <c r="H347" i="31"/>
  <c r="H345" i="31"/>
  <c r="H346" i="31"/>
  <c r="L347" i="31"/>
  <c r="L345" i="31"/>
  <c r="L346" i="31"/>
  <c r="P347" i="31"/>
  <c r="P345" i="31"/>
  <c r="P346" i="31"/>
  <c r="Q346" i="31"/>
  <c r="Q347" i="31"/>
  <c r="Q345" i="31"/>
  <c r="K347" i="31"/>
  <c r="K345" i="31"/>
  <c r="K346" i="31"/>
  <c r="M346" i="31"/>
  <c r="M347" i="31"/>
  <c r="M345" i="31"/>
  <c r="F346" i="31"/>
  <c r="F347" i="31"/>
  <c r="F345" i="31"/>
  <c r="J346" i="31"/>
  <c r="J347" i="31"/>
  <c r="J345" i="31"/>
  <c r="N346" i="31"/>
  <c r="N347" i="31"/>
  <c r="N345" i="31"/>
  <c r="R346" i="31"/>
  <c r="R347" i="31"/>
  <c r="R345" i="31"/>
  <c r="D346" i="31"/>
  <c r="D347" i="31"/>
  <c r="D345" i="31"/>
  <c r="I7" i="31"/>
  <c r="I254" i="31" s="1"/>
  <c r="O7" i="31"/>
  <c r="O254" i="31" s="1"/>
  <c r="G7" i="31"/>
  <c r="G254" i="31" s="1"/>
  <c r="H7" i="31"/>
  <c r="H254" i="31" s="1"/>
  <c r="L7" i="31"/>
  <c r="L254" i="31" s="1"/>
  <c r="P7" i="31"/>
  <c r="P254" i="31" s="1"/>
  <c r="Q7" i="31"/>
  <c r="Q254" i="31" s="1"/>
  <c r="K7" i="31"/>
  <c r="K254" i="31" s="1"/>
  <c r="M7" i="31"/>
  <c r="M254" i="31" s="1"/>
  <c r="F113" i="31"/>
  <c r="F7" i="31"/>
  <c r="F254" i="31" s="1"/>
  <c r="J7" i="31"/>
  <c r="J254" i="31" s="1"/>
  <c r="N7" i="31"/>
  <c r="N254" i="31" s="1"/>
  <c r="R7" i="31"/>
  <c r="R254" i="31" s="1"/>
  <c r="D113" i="31"/>
  <c r="D7" i="31"/>
  <c r="D254" i="31" s="1"/>
  <c r="E113" i="39"/>
  <c r="E118" i="39" s="1"/>
  <c r="E13" i="39"/>
  <c r="E234" i="39"/>
  <c r="E9" i="39"/>
  <c r="D344" i="39"/>
  <c r="D348" i="39" s="1"/>
  <c r="N345" i="39"/>
  <c r="Q347" i="39"/>
  <c r="J346" i="39"/>
  <c r="R345" i="39"/>
  <c r="R344" i="39" s="1"/>
  <c r="M347" i="39"/>
  <c r="I345" i="39"/>
  <c r="I344" i="39" s="1"/>
  <c r="Q345" i="39"/>
  <c r="M346" i="39"/>
  <c r="O344" i="39"/>
  <c r="K234" i="39"/>
  <c r="M216" i="39"/>
  <c r="J216" i="39"/>
  <c r="L344" i="39"/>
  <c r="L234" i="39"/>
  <c r="N344" i="39"/>
  <c r="N216" i="39"/>
  <c r="P344" i="39"/>
  <c r="P234" i="39"/>
  <c r="M234" i="39"/>
  <c r="J254" i="39"/>
  <c r="L254" i="39"/>
  <c r="N254" i="39"/>
  <c r="I216" i="39"/>
  <c r="I250" i="39"/>
  <c r="M250" i="39"/>
  <c r="Q216" i="39"/>
  <c r="Q250" i="39"/>
  <c r="G344" i="39"/>
  <c r="J344" i="39"/>
  <c r="J234" i="39"/>
  <c r="L216" i="39"/>
  <c r="N234" i="39"/>
  <c r="P216" i="39"/>
  <c r="P250" i="39"/>
  <c r="R234" i="39"/>
  <c r="R250" i="39"/>
  <c r="K344" i="39"/>
  <c r="F344" i="39"/>
  <c r="F348" i="39" s="1"/>
  <c r="F234" i="39"/>
  <c r="F118" i="39"/>
  <c r="F115" i="39"/>
  <c r="H7" i="39"/>
  <c r="H250" i="39" s="1"/>
  <c r="H347" i="39"/>
  <c r="H345" i="39"/>
  <c r="H346" i="39"/>
  <c r="Q344" i="39"/>
  <c r="E216" i="39"/>
  <c r="E250" i="39"/>
  <c r="E254" i="39"/>
  <c r="G234" i="39"/>
  <c r="G250" i="39"/>
  <c r="K250" i="39"/>
  <c r="K254" i="39"/>
  <c r="O234" i="39"/>
  <c r="O250" i="39"/>
  <c r="I234" i="39"/>
  <c r="Q234" i="39"/>
  <c r="R216" i="39"/>
  <c r="F216" i="39"/>
  <c r="F254" i="39"/>
  <c r="E115" i="39"/>
  <c r="G216" i="39"/>
  <c r="O216" i="39"/>
  <c r="D216" i="39"/>
  <c r="D118" i="39"/>
  <c r="D115" i="39"/>
  <c r="D254" i="39"/>
  <c r="D234" i="39"/>
  <c r="J347" i="32"/>
  <c r="J346" i="32"/>
  <c r="J345" i="32"/>
  <c r="J344" i="32" s="1"/>
  <c r="H347" i="32"/>
  <c r="H346" i="32"/>
  <c r="H345" i="32"/>
  <c r="P347" i="32"/>
  <c r="P346" i="32"/>
  <c r="P345" i="32"/>
  <c r="P344" i="32" s="1"/>
  <c r="K347" i="32"/>
  <c r="K345" i="32"/>
  <c r="K344" i="32" s="1"/>
  <c r="K346" i="32"/>
  <c r="O346" i="32"/>
  <c r="O347" i="32"/>
  <c r="O345" i="32"/>
  <c r="O344" i="32" s="1"/>
  <c r="R346" i="32"/>
  <c r="R347" i="32"/>
  <c r="R345" i="32"/>
  <c r="N347" i="32"/>
  <c r="N345" i="32"/>
  <c r="N346" i="32"/>
  <c r="L347" i="32"/>
  <c r="L346" i="32"/>
  <c r="L345" i="32"/>
  <c r="I345" i="32"/>
  <c r="I346" i="32"/>
  <c r="I347" i="32"/>
  <c r="M345" i="32"/>
  <c r="M346" i="32"/>
  <c r="M347" i="32"/>
  <c r="Q347" i="32"/>
  <c r="Q346" i="32"/>
  <c r="Q345" i="32"/>
  <c r="Q344" i="32" s="1"/>
  <c r="G347" i="32"/>
  <c r="G346" i="32"/>
  <c r="G345" i="32"/>
  <c r="F345" i="32"/>
  <c r="F346" i="32"/>
  <c r="F347" i="32"/>
  <c r="J7" i="32"/>
  <c r="J250" i="32" s="1"/>
  <c r="H7" i="32"/>
  <c r="H250" i="32" s="1"/>
  <c r="P7" i="32"/>
  <c r="P250" i="32" s="1"/>
  <c r="K7" i="32"/>
  <c r="K254" i="32" s="1"/>
  <c r="O7" i="32"/>
  <c r="O254" i="32" s="1"/>
  <c r="R7" i="32"/>
  <c r="R250" i="32" s="1"/>
  <c r="N7" i="32"/>
  <c r="N250" i="32" s="1"/>
  <c r="L7" i="32"/>
  <c r="L254" i="32" s="1"/>
  <c r="I7" i="32"/>
  <c r="I254" i="32" s="1"/>
  <c r="M7" i="32"/>
  <c r="M250" i="32" s="1"/>
  <c r="Q7" i="32"/>
  <c r="Q254" i="32" s="1"/>
  <c r="G7" i="32"/>
  <c r="G250" i="32" s="1"/>
  <c r="F113" i="32"/>
  <c r="F7" i="32"/>
  <c r="F216" i="32" s="1"/>
  <c r="E113" i="32"/>
  <c r="E7" i="32"/>
  <c r="K346" i="34"/>
  <c r="K347" i="34"/>
  <c r="K345" i="34"/>
  <c r="M346" i="34"/>
  <c r="M347" i="34"/>
  <c r="M345" i="34"/>
  <c r="J347" i="34"/>
  <c r="J346" i="34"/>
  <c r="J345" i="34"/>
  <c r="J344" i="34" s="1"/>
  <c r="N347" i="34"/>
  <c r="N346" i="34"/>
  <c r="N345" i="34"/>
  <c r="R345" i="34"/>
  <c r="R347" i="34"/>
  <c r="R346" i="34"/>
  <c r="I347" i="34"/>
  <c r="I345" i="34"/>
  <c r="I344" i="34" s="1"/>
  <c r="I346" i="34"/>
  <c r="G346" i="34"/>
  <c r="G347" i="34"/>
  <c r="G345" i="34"/>
  <c r="G344" i="34" s="1"/>
  <c r="F347" i="34"/>
  <c r="F345" i="34"/>
  <c r="F346" i="34"/>
  <c r="E13" i="34"/>
  <c r="E113" i="34"/>
  <c r="E7" i="34"/>
  <c r="E9" i="34" s="1"/>
  <c r="O346" i="34"/>
  <c r="O347" i="34"/>
  <c r="O345" i="34"/>
  <c r="Q347" i="34"/>
  <c r="Q345" i="34"/>
  <c r="Q346" i="34"/>
  <c r="L347" i="34"/>
  <c r="L346" i="34"/>
  <c r="L345" i="34"/>
  <c r="P347" i="34"/>
  <c r="P346" i="34"/>
  <c r="P345" i="34"/>
  <c r="H347" i="34"/>
  <c r="H346" i="34"/>
  <c r="H345" i="34"/>
  <c r="D347" i="34"/>
  <c r="D345" i="34"/>
  <c r="D346" i="34"/>
  <c r="K7" i="34"/>
  <c r="K254" i="34" s="1"/>
  <c r="M7" i="34"/>
  <c r="M254" i="34" s="1"/>
  <c r="J7" i="34"/>
  <c r="J250" i="34" s="1"/>
  <c r="N7" i="34"/>
  <c r="N250" i="34" s="1"/>
  <c r="R7" i="34"/>
  <c r="R250" i="34" s="1"/>
  <c r="I7" i="34"/>
  <c r="I254" i="34" s="1"/>
  <c r="G7" i="34"/>
  <c r="G254" i="34" s="1"/>
  <c r="F113" i="34"/>
  <c r="F7" i="34"/>
  <c r="F234" i="34" s="1"/>
  <c r="O7" i="34"/>
  <c r="O254" i="34" s="1"/>
  <c r="Q7" i="34"/>
  <c r="Q254" i="34" s="1"/>
  <c r="L7" i="34"/>
  <c r="L250" i="34" s="1"/>
  <c r="P7" i="34"/>
  <c r="P250" i="34" s="1"/>
  <c r="H7" i="34"/>
  <c r="H250" i="34" s="1"/>
  <c r="D113" i="34"/>
  <c r="D7" i="34"/>
  <c r="D250" i="34" s="1"/>
  <c r="U216" i="2"/>
  <c r="P234" i="2"/>
  <c r="P254" i="2"/>
  <c r="N254" i="2"/>
  <c r="P216" i="2"/>
  <c r="P250" i="2"/>
  <c r="N216" i="2"/>
  <c r="D113" i="2"/>
  <c r="D7" i="2"/>
  <c r="P216" i="41"/>
  <c r="P250" i="41"/>
  <c r="U216" i="41"/>
  <c r="I234" i="41"/>
  <c r="O254" i="41"/>
  <c r="Q234" i="41"/>
  <c r="K234" i="41"/>
  <c r="U250" i="41"/>
  <c r="Q254" i="41"/>
  <c r="P234" i="41"/>
  <c r="O250" i="41"/>
  <c r="D15" i="2"/>
  <c r="D342" i="2"/>
  <c r="D343" i="2" s="1"/>
  <c r="D327" i="2"/>
  <c r="P15" i="2"/>
  <c r="P436" i="2" s="1"/>
  <c r="S15" i="2"/>
  <c r="S436" i="2" s="1"/>
  <c r="S343" i="2"/>
  <c r="N15" i="2"/>
  <c r="N436" i="2" s="1"/>
  <c r="J234" i="2"/>
  <c r="D115" i="2"/>
  <c r="D117" i="2" s="1"/>
  <c r="D119" i="2" s="1"/>
  <c r="E15" i="2"/>
  <c r="E342" i="2"/>
  <c r="E343" i="2" s="1"/>
  <c r="E327" i="2"/>
  <c r="H15" i="2"/>
  <c r="H436" i="2" s="1"/>
  <c r="H343" i="2"/>
  <c r="U15" i="2"/>
  <c r="U436" i="2" s="1"/>
  <c r="U342" i="2"/>
  <c r="U343" i="2" s="1"/>
  <c r="U327" i="2"/>
  <c r="D15" i="41"/>
  <c r="D342" i="41"/>
  <c r="D343" i="41" s="1"/>
  <c r="D327" i="41"/>
  <c r="J234" i="41"/>
  <c r="U234" i="41"/>
  <c r="Q347" i="41"/>
  <c r="Q346" i="41"/>
  <c r="Q345" i="41"/>
  <c r="Q344" i="41" s="1"/>
  <c r="Q348" i="41" s="1"/>
  <c r="U347" i="41"/>
  <c r="U346" i="41"/>
  <c r="U345" i="41"/>
  <c r="Q250" i="41"/>
  <c r="H347" i="41"/>
  <c r="H346" i="41"/>
  <c r="H345" i="41"/>
  <c r="F347" i="41"/>
  <c r="F346" i="41"/>
  <c r="F345" i="41"/>
  <c r="D7" i="41"/>
  <c r="D113" i="41"/>
  <c r="N15" i="41"/>
  <c r="N436" i="41" s="1"/>
  <c r="S15" i="41"/>
  <c r="S436" i="41" s="1"/>
  <c r="S343" i="41"/>
  <c r="O347" i="41"/>
  <c r="O346" i="41"/>
  <c r="O345" i="41"/>
  <c r="O344" i="41" s="1"/>
  <c r="O348" i="41" s="1"/>
  <c r="P347" i="41"/>
  <c r="P346" i="41"/>
  <c r="P345" i="41"/>
  <c r="T347" i="41"/>
  <c r="T346" i="41"/>
  <c r="T345" i="41"/>
  <c r="V347" i="41"/>
  <c r="V346" i="41"/>
  <c r="V345" i="41"/>
  <c r="V16" i="2"/>
  <c r="V10" i="2" s="1"/>
  <c r="V7" i="2" s="1"/>
  <c r="T16" i="2"/>
  <c r="T10" i="2" s="1"/>
  <c r="T7" i="2" s="1"/>
  <c r="O16" i="2"/>
  <c r="O10" i="2" s="1"/>
  <c r="F16" i="2"/>
  <c r="Q16" i="2"/>
  <c r="Q10" i="2" s="1"/>
  <c r="D23" i="32"/>
  <c r="D16" i="32" s="1"/>
  <c r="Q113" i="2" l="1"/>
  <c r="Q7" i="2"/>
  <c r="O113" i="2"/>
  <c r="O7" i="2"/>
  <c r="N115" i="2"/>
  <c r="N117" i="2" s="1"/>
  <c r="N119" i="2" s="1"/>
  <c r="P118" i="2"/>
  <c r="P115" i="2"/>
  <c r="S118" i="50"/>
  <c r="P344" i="41"/>
  <c r="P348" i="41" s="1"/>
  <c r="N115" i="41"/>
  <c r="N117" i="41" s="1"/>
  <c r="N119" i="41" s="1"/>
  <c r="H234" i="2"/>
  <c r="H250" i="2"/>
  <c r="N250" i="2"/>
  <c r="H216" i="2"/>
  <c r="N234" i="2"/>
  <c r="F254" i="50"/>
  <c r="F216" i="50"/>
  <c r="F250" i="50"/>
  <c r="F9" i="41"/>
  <c r="F234" i="41"/>
  <c r="F254" i="41"/>
  <c r="F250" i="41"/>
  <c r="F10" i="2"/>
  <c r="F13" i="2" s="1"/>
  <c r="U234" i="2"/>
  <c r="H118" i="41"/>
  <c r="F115" i="50"/>
  <c r="F117" i="50" s="1"/>
  <c r="F119" i="50" s="1"/>
  <c r="F234" i="50"/>
  <c r="D118" i="50"/>
  <c r="E11" i="50"/>
  <c r="E10" i="50" s="1"/>
  <c r="H118" i="2"/>
  <c r="S113" i="2"/>
  <c r="E7" i="41"/>
  <c r="E9" i="41" s="1"/>
  <c r="E113" i="41"/>
  <c r="E254" i="41"/>
  <c r="S115" i="41"/>
  <c r="S117" i="41" s="1"/>
  <c r="S119" i="41" s="1"/>
  <c r="S254" i="41"/>
  <c r="S9" i="41"/>
  <c r="N254" i="41"/>
  <c r="S254" i="2"/>
  <c r="S9" i="2"/>
  <c r="E10" i="2"/>
  <c r="E216" i="40"/>
  <c r="E9" i="40"/>
  <c r="Q234" i="40"/>
  <c r="N234" i="40"/>
  <c r="P216" i="40"/>
  <c r="D344" i="40"/>
  <c r="D348" i="40" s="1"/>
  <c r="K216" i="40"/>
  <c r="R234" i="40"/>
  <c r="I234" i="40"/>
  <c r="O344" i="40"/>
  <c r="G344" i="40"/>
  <c r="P344" i="40"/>
  <c r="H344" i="40"/>
  <c r="J344" i="40"/>
  <c r="Q344" i="40"/>
  <c r="M344" i="40"/>
  <c r="L344" i="40"/>
  <c r="E234" i="40"/>
  <c r="N250" i="40"/>
  <c r="K254" i="40"/>
  <c r="P250" i="40"/>
  <c r="R250" i="40"/>
  <c r="Q254" i="40"/>
  <c r="I254" i="40"/>
  <c r="E254" i="40"/>
  <c r="E250" i="40"/>
  <c r="N344" i="40"/>
  <c r="F344" i="40"/>
  <c r="F348" i="40" s="1"/>
  <c r="K344" i="40"/>
  <c r="R344" i="40"/>
  <c r="I344" i="40"/>
  <c r="E118" i="40"/>
  <c r="E115" i="40"/>
  <c r="N216" i="40"/>
  <c r="F234" i="40"/>
  <c r="F118" i="40"/>
  <c r="F115" i="40"/>
  <c r="F254" i="40"/>
  <c r="O216" i="40"/>
  <c r="O254" i="40"/>
  <c r="K234" i="40"/>
  <c r="G216" i="40"/>
  <c r="G254" i="40"/>
  <c r="P234" i="40"/>
  <c r="H216" i="40"/>
  <c r="H250" i="40"/>
  <c r="R216" i="40"/>
  <c r="J234" i="40"/>
  <c r="J250" i="40"/>
  <c r="Q216" i="40"/>
  <c r="M234" i="40"/>
  <c r="M254" i="40"/>
  <c r="I216" i="40"/>
  <c r="L216" i="40"/>
  <c r="L250" i="40"/>
  <c r="F216" i="40"/>
  <c r="O234" i="40"/>
  <c r="G234" i="40"/>
  <c r="H234" i="40"/>
  <c r="J216" i="40"/>
  <c r="M216" i="40"/>
  <c r="L234" i="40"/>
  <c r="D234" i="40"/>
  <c r="D118" i="40"/>
  <c r="D115" i="40"/>
  <c r="D254" i="40"/>
  <c r="D216" i="40"/>
  <c r="E254" i="36"/>
  <c r="E9" i="36"/>
  <c r="Q344" i="36"/>
  <c r="I216" i="36"/>
  <c r="M216" i="36"/>
  <c r="F344" i="36"/>
  <c r="F348" i="36" s="1"/>
  <c r="F234" i="36"/>
  <c r="F254" i="36"/>
  <c r="H234" i="36"/>
  <c r="E216" i="36"/>
  <c r="Q216" i="36"/>
  <c r="H250" i="36"/>
  <c r="I250" i="36"/>
  <c r="E250" i="36"/>
  <c r="M250" i="36"/>
  <c r="Q250" i="36"/>
  <c r="P344" i="36"/>
  <c r="P234" i="36"/>
  <c r="P250" i="36"/>
  <c r="L344" i="36"/>
  <c r="L234" i="36"/>
  <c r="L250" i="36"/>
  <c r="D344" i="36"/>
  <c r="D348" i="36" s="1"/>
  <c r="D234" i="36"/>
  <c r="D118" i="36"/>
  <c r="D115" i="36"/>
  <c r="D254" i="36"/>
  <c r="F216" i="36"/>
  <c r="M344" i="36"/>
  <c r="H216" i="36"/>
  <c r="K344" i="36"/>
  <c r="O234" i="36"/>
  <c r="O250" i="36"/>
  <c r="I234" i="36"/>
  <c r="E234" i="36"/>
  <c r="M234" i="36"/>
  <c r="K234" i="36"/>
  <c r="K250" i="36"/>
  <c r="Q234" i="36"/>
  <c r="R344" i="36"/>
  <c r="R234" i="36"/>
  <c r="R250" i="36"/>
  <c r="N234" i="36"/>
  <c r="N250" i="36"/>
  <c r="J344" i="36"/>
  <c r="J234" i="36"/>
  <c r="J250" i="36"/>
  <c r="P216" i="36"/>
  <c r="L216" i="36"/>
  <c r="D216" i="36"/>
  <c r="F118" i="36"/>
  <c r="F115" i="36"/>
  <c r="H344" i="36"/>
  <c r="O216" i="36"/>
  <c r="E118" i="36"/>
  <c r="E115" i="36"/>
  <c r="K216" i="36"/>
  <c r="R216" i="36"/>
  <c r="N216" i="36"/>
  <c r="J216" i="36"/>
  <c r="E113" i="35"/>
  <c r="E254" i="35"/>
  <c r="E9" i="35"/>
  <c r="N344" i="35"/>
  <c r="J344" i="35"/>
  <c r="P344" i="35"/>
  <c r="M234" i="35"/>
  <c r="Q344" i="35"/>
  <c r="Q234" i="35"/>
  <c r="I234" i="35"/>
  <c r="L344" i="35"/>
  <c r="H344" i="35"/>
  <c r="O344" i="35"/>
  <c r="O216" i="35"/>
  <c r="F344" i="35"/>
  <c r="F348" i="35" s="1"/>
  <c r="K216" i="35"/>
  <c r="L234" i="35"/>
  <c r="D234" i="35"/>
  <c r="D254" i="35"/>
  <c r="N234" i="35"/>
  <c r="F234" i="35"/>
  <c r="F254" i="35"/>
  <c r="Q250" i="35"/>
  <c r="I250" i="35"/>
  <c r="O250" i="35"/>
  <c r="M250" i="35"/>
  <c r="K250" i="35"/>
  <c r="L250" i="35"/>
  <c r="N250" i="35"/>
  <c r="E234" i="35"/>
  <c r="E250" i="35"/>
  <c r="E118" i="35"/>
  <c r="E115" i="35"/>
  <c r="Q216" i="35"/>
  <c r="I344" i="35"/>
  <c r="I216" i="35"/>
  <c r="D344" i="35"/>
  <c r="D348" i="35" s="1"/>
  <c r="O234" i="35"/>
  <c r="M344" i="35"/>
  <c r="M216" i="35"/>
  <c r="K344" i="35"/>
  <c r="K234" i="35"/>
  <c r="P234" i="35"/>
  <c r="P250" i="35"/>
  <c r="L216" i="35"/>
  <c r="H234" i="35"/>
  <c r="H250" i="35"/>
  <c r="D216" i="35"/>
  <c r="R234" i="35"/>
  <c r="R250" i="35"/>
  <c r="N216" i="35"/>
  <c r="J234" i="35"/>
  <c r="J250" i="35"/>
  <c r="F216" i="35"/>
  <c r="E216" i="35"/>
  <c r="R344" i="35"/>
  <c r="P216" i="35"/>
  <c r="H216" i="35"/>
  <c r="D118" i="35"/>
  <c r="D115" i="35"/>
  <c r="R216" i="35"/>
  <c r="J216" i="35"/>
  <c r="F118" i="35"/>
  <c r="F115" i="35"/>
  <c r="E250" i="37"/>
  <c r="E9" i="37"/>
  <c r="F250" i="37"/>
  <c r="D250" i="37"/>
  <c r="F344" i="37"/>
  <c r="F348" i="37" s="1"/>
  <c r="F234" i="37"/>
  <c r="R344" i="37"/>
  <c r="J344" i="37"/>
  <c r="D344" i="37"/>
  <c r="D348" i="37" s="1"/>
  <c r="D234" i="37"/>
  <c r="H344" i="37"/>
  <c r="P344" i="37"/>
  <c r="F216" i="37"/>
  <c r="R234" i="37"/>
  <c r="R250" i="37"/>
  <c r="N344" i="37"/>
  <c r="N234" i="37"/>
  <c r="N250" i="37"/>
  <c r="J234" i="37"/>
  <c r="J250" i="37"/>
  <c r="D216" i="37"/>
  <c r="H234" i="37"/>
  <c r="H250" i="37"/>
  <c r="P234" i="37"/>
  <c r="P250" i="37"/>
  <c r="L344" i="37"/>
  <c r="L234" i="37"/>
  <c r="L250" i="37"/>
  <c r="E216" i="37"/>
  <c r="E234" i="37"/>
  <c r="E254" i="37"/>
  <c r="F118" i="37"/>
  <c r="F115" i="37"/>
  <c r="R216" i="37"/>
  <c r="N216" i="37"/>
  <c r="J216" i="37"/>
  <c r="D118" i="37"/>
  <c r="D115" i="37"/>
  <c r="H216" i="37"/>
  <c r="P216" i="37"/>
  <c r="L216" i="37"/>
  <c r="E115" i="37"/>
  <c r="E117" i="37" s="1"/>
  <c r="E119" i="37" s="1"/>
  <c r="E250" i="30"/>
  <c r="E9" i="30"/>
  <c r="P234" i="30"/>
  <c r="R250" i="30"/>
  <c r="N234" i="30"/>
  <c r="L216" i="30"/>
  <c r="K344" i="30"/>
  <c r="I344" i="30"/>
  <c r="H344" i="30"/>
  <c r="P344" i="30"/>
  <c r="N250" i="30"/>
  <c r="D344" i="30"/>
  <c r="D348" i="30" s="1"/>
  <c r="P250" i="30"/>
  <c r="Q344" i="30"/>
  <c r="E234" i="30"/>
  <c r="E254" i="30"/>
  <c r="R216" i="30"/>
  <c r="J216" i="30"/>
  <c r="K216" i="30"/>
  <c r="M216" i="30"/>
  <c r="M254" i="30"/>
  <c r="G216" i="30"/>
  <c r="G250" i="30"/>
  <c r="L344" i="30"/>
  <c r="M344" i="30"/>
  <c r="G344" i="30"/>
  <c r="E216" i="30"/>
  <c r="N216" i="30"/>
  <c r="O216" i="30"/>
  <c r="O250" i="30"/>
  <c r="K234" i="30"/>
  <c r="K254" i="30"/>
  <c r="I234" i="30"/>
  <c r="I250" i="30"/>
  <c r="Q234" i="30"/>
  <c r="Q250" i="30"/>
  <c r="F234" i="30"/>
  <c r="F250" i="30"/>
  <c r="P216" i="30"/>
  <c r="M234" i="30"/>
  <c r="G234" i="30"/>
  <c r="R344" i="30"/>
  <c r="N344" i="30"/>
  <c r="J344" i="30"/>
  <c r="O344" i="30"/>
  <c r="E115" i="30"/>
  <c r="E117" i="30" s="1"/>
  <c r="E119" i="30" s="1"/>
  <c r="O234" i="30"/>
  <c r="I216" i="30"/>
  <c r="Q216" i="30"/>
  <c r="F118" i="30"/>
  <c r="F115" i="30"/>
  <c r="F344" i="30"/>
  <c r="F348" i="30" s="1"/>
  <c r="D234" i="30"/>
  <c r="D118" i="30"/>
  <c r="D115" i="30"/>
  <c r="D254" i="30"/>
  <c r="D216" i="30"/>
  <c r="E250" i="31"/>
  <c r="E9" i="31"/>
  <c r="K234" i="31"/>
  <c r="R344" i="31"/>
  <c r="J344" i="31"/>
  <c r="M344" i="31"/>
  <c r="K344" i="31"/>
  <c r="Q344" i="31"/>
  <c r="R234" i="31"/>
  <c r="H234" i="31"/>
  <c r="D234" i="31"/>
  <c r="J234" i="31"/>
  <c r="P234" i="31"/>
  <c r="O234" i="31"/>
  <c r="P344" i="31"/>
  <c r="H344" i="31"/>
  <c r="G344" i="31"/>
  <c r="O344" i="31"/>
  <c r="E234" i="31"/>
  <c r="E216" i="31"/>
  <c r="D250" i="31"/>
  <c r="R250" i="31"/>
  <c r="J250" i="31"/>
  <c r="K250" i="31"/>
  <c r="P250" i="31"/>
  <c r="H250" i="31"/>
  <c r="O250" i="31"/>
  <c r="E254" i="31"/>
  <c r="D216" i="31"/>
  <c r="R216" i="31"/>
  <c r="N234" i="31"/>
  <c r="N250" i="31"/>
  <c r="J216" i="31"/>
  <c r="F234" i="31"/>
  <c r="F250" i="31"/>
  <c r="F118" i="31"/>
  <c r="F115" i="31"/>
  <c r="M216" i="31"/>
  <c r="M250" i="31"/>
  <c r="K216" i="31"/>
  <c r="Q216" i="31"/>
  <c r="Q250" i="31"/>
  <c r="P216" i="31"/>
  <c r="L234" i="31"/>
  <c r="L250" i="31"/>
  <c r="H216" i="31"/>
  <c r="G234" i="31"/>
  <c r="G250" i="31"/>
  <c r="O216" i="31"/>
  <c r="I216" i="31"/>
  <c r="I250" i="31"/>
  <c r="D344" i="31"/>
  <c r="D348" i="31" s="1"/>
  <c r="N344" i="31"/>
  <c r="F344" i="31"/>
  <c r="F348" i="31" s="1"/>
  <c r="L344" i="31"/>
  <c r="I344" i="31"/>
  <c r="E115" i="31"/>
  <c r="E118" i="31"/>
  <c r="D118" i="31"/>
  <c r="D115" i="31"/>
  <c r="N216" i="31"/>
  <c r="F216" i="31"/>
  <c r="M234" i="31"/>
  <c r="Q234" i="31"/>
  <c r="L216" i="31"/>
  <c r="G216" i="31"/>
  <c r="I234" i="31"/>
  <c r="M344" i="39"/>
  <c r="H234" i="39"/>
  <c r="H254" i="39"/>
  <c r="H344" i="39"/>
  <c r="H216" i="39"/>
  <c r="N234" i="32"/>
  <c r="Q234" i="32"/>
  <c r="P216" i="32"/>
  <c r="I234" i="32"/>
  <c r="O234" i="32"/>
  <c r="J234" i="32"/>
  <c r="F344" i="32"/>
  <c r="F348" i="32" s="1"/>
  <c r="Q216" i="32"/>
  <c r="I216" i="32"/>
  <c r="N254" i="32"/>
  <c r="O250" i="32"/>
  <c r="P254" i="32"/>
  <c r="J254" i="32"/>
  <c r="E254" i="32"/>
  <c r="E9" i="32"/>
  <c r="E216" i="32"/>
  <c r="F254" i="32"/>
  <c r="G216" i="32"/>
  <c r="G254" i="32"/>
  <c r="M216" i="32"/>
  <c r="M254" i="32"/>
  <c r="L234" i="32"/>
  <c r="L250" i="32"/>
  <c r="R216" i="32"/>
  <c r="H234" i="32"/>
  <c r="E234" i="32"/>
  <c r="E250" i="32"/>
  <c r="F234" i="32"/>
  <c r="F118" i="32"/>
  <c r="F115" i="32"/>
  <c r="F250" i="32"/>
  <c r="G234" i="32"/>
  <c r="Q250" i="32"/>
  <c r="M234" i="32"/>
  <c r="I250" i="32"/>
  <c r="L216" i="32"/>
  <c r="N216" i="32"/>
  <c r="R234" i="32"/>
  <c r="R254" i="32"/>
  <c r="O216" i="32"/>
  <c r="K216" i="32"/>
  <c r="K250" i="32"/>
  <c r="P234" i="32"/>
  <c r="H216" i="32"/>
  <c r="H254" i="32"/>
  <c r="J216" i="32"/>
  <c r="G344" i="32"/>
  <c r="M344" i="32"/>
  <c r="L344" i="32"/>
  <c r="N344" i="32"/>
  <c r="R344" i="32"/>
  <c r="H344" i="32"/>
  <c r="E118" i="32"/>
  <c r="E115" i="32"/>
  <c r="K234" i="32"/>
  <c r="I344" i="32"/>
  <c r="D327" i="32"/>
  <c r="D342" i="32"/>
  <c r="D343" i="32" s="1"/>
  <c r="D10" i="32"/>
  <c r="D15" i="32"/>
  <c r="F344" i="34"/>
  <c r="F348" i="34" s="1"/>
  <c r="K344" i="34"/>
  <c r="D216" i="34"/>
  <c r="D254" i="34"/>
  <c r="H216" i="34"/>
  <c r="L216" i="34"/>
  <c r="O234" i="34"/>
  <c r="I234" i="34"/>
  <c r="N216" i="34"/>
  <c r="M234" i="34"/>
  <c r="P344" i="34"/>
  <c r="E250" i="34"/>
  <c r="H254" i="34"/>
  <c r="L254" i="34"/>
  <c r="O250" i="34"/>
  <c r="I250" i="34"/>
  <c r="N254" i="34"/>
  <c r="M250" i="34"/>
  <c r="D234" i="34"/>
  <c r="H234" i="34"/>
  <c r="P216" i="34"/>
  <c r="P254" i="34"/>
  <c r="L234" i="34"/>
  <c r="Q234" i="34"/>
  <c r="Q250" i="34"/>
  <c r="O216" i="34"/>
  <c r="F216" i="34"/>
  <c r="F254" i="34"/>
  <c r="F250" i="34"/>
  <c r="G234" i="34"/>
  <c r="G250" i="34"/>
  <c r="I216" i="34"/>
  <c r="R216" i="34"/>
  <c r="R254" i="34"/>
  <c r="N234" i="34"/>
  <c r="J216" i="34"/>
  <c r="J254" i="34"/>
  <c r="M216" i="34"/>
  <c r="K234" i="34"/>
  <c r="K250" i="34"/>
  <c r="D344" i="34"/>
  <c r="D348" i="34" s="1"/>
  <c r="H344" i="34"/>
  <c r="L344" i="34"/>
  <c r="Q344" i="34"/>
  <c r="O344" i="34"/>
  <c r="E216" i="34"/>
  <c r="E234" i="34"/>
  <c r="E254" i="34"/>
  <c r="N344" i="34"/>
  <c r="M344" i="34"/>
  <c r="D115" i="34"/>
  <c r="D117" i="34" s="1"/>
  <c r="D119" i="34" s="1"/>
  <c r="P234" i="34"/>
  <c r="Q216" i="34"/>
  <c r="F115" i="34"/>
  <c r="F117" i="34" s="1"/>
  <c r="F119" i="34" s="1"/>
  <c r="G216" i="34"/>
  <c r="R234" i="34"/>
  <c r="J234" i="34"/>
  <c r="K216" i="34"/>
  <c r="E115" i="34"/>
  <c r="E117" i="34" s="1"/>
  <c r="E119" i="34" s="1"/>
  <c r="R344" i="34"/>
  <c r="S234" i="2"/>
  <c r="D118" i="2"/>
  <c r="D254" i="2"/>
  <c r="D9" i="2"/>
  <c r="D216" i="41"/>
  <c r="D9" i="41"/>
  <c r="D234" i="2"/>
  <c r="U250" i="2"/>
  <c r="V254" i="2"/>
  <c r="U254" i="2"/>
  <c r="K234" i="2"/>
  <c r="S250" i="2"/>
  <c r="S216" i="2"/>
  <c r="D216" i="2"/>
  <c r="D250" i="2"/>
  <c r="N216" i="41"/>
  <c r="N250" i="41"/>
  <c r="N234" i="41"/>
  <c r="V344" i="41"/>
  <c r="H344" i="41"/>
  <c r="H348" i="41" s="1"/>
  <c r="S216" i="41"/>
  <c r="D234" i="41"/>
  <c r="D254" i="41"/>
  <c r="S250" i="41"/>
  <c r="O254" i="2"/>
  <c r="V15" i="2"/>
  <c r="V436" i="2" s="1"/>
  <c r="V342" i="2"/>
  <c r="V343" i="2" s="1"/>
  <c r="V327" i="2"/>
  <c r="Q15" i="2"/>
  <c r="Q436" i="2" s="1"/>
  <c r="F15" i="2"/>
  <c r="F342" i="2"/>
  <c r="F343" i="2" s="1"/>
  <c r="F327" i="2"/>
  <c r="O15" i="2"/>
  <c r="O436" i="2" s="1"/>
  <c r="T15" i="2"/>
  <c r="T436" i="2" s="1"/>
  <c r="T342" i="2"/>
  <c r="T343" i="2" s="1"/>
  <c r="T327" i="2"/>
  <c r="U347" i="2"/>
  <c r="U347" i="50" s="1"/>
  <c r="U346" i="2"/>
  <c r="U346" i="50" s="1"/>
  <c r="U345" i="2"/>
  <c r="U345" i="50" s="1"/>
  <c r="U344" i="50" s="1"/>
  <c r="U348" i="50" s="1"/>
  <c r="N347" i="2"/>
  <c r="N347" i="50" s="1"/>
  <c r="N346" i="2"/>
  <c r="N346" i="50" s="1"/>
  <c r="N345" i="2"/>
  <c r="D347" i="2"/>
  <c r="D346" i="2"/>
  <c r="D345" i="2"/>
  <c r="Q254" i="2"/>
  <c r="T254" i="2"/>
  <c r="H347" i="2"/>
  <c r="H346" i="2"/>
  <c r="H345" i="2"/>
  <c r="S347" i="2"/>
  <c r="S347" i="50" s="1"/>
  <c r="S346" i="2"/>
  <c r="S346" i="50" s="1"/>
  <c r="S345" i="2"/>
  <c r="S345" i="50" s="1"/>
  <c r="S344" i="50" s="1"/>
  <c r="S348" i="50" s="1"/>
  <c r="P347" i="2"/>
  <c r="P347" i="50" s="1"/>
  <c r="P346" i="2"/>
  <c r="P346" i="50" s="1"/>
  <c r="P345" i="2"/>
  <c r="T344" i="41"/>
  <c r="N347" i="41"/>
  <c r="N346" i="41"/>
  <c r="N345" i="41"/>
  <c r="N344" i="41" s="1"/>
  <c r="N348" i="41" s="1"/>
  <c r="D115" i="41"/>
  <c r="D117" i="41" s="1"/>
  <c r="D119" i="41" s="1"/>
  <c r="D250" i="41"/>
  <c r="F344" i="41"/>
  <c r="F348" i="41" s="1"/>
  <c r="U344" i="41"/>
  <c r="S234" i="41"/>
  <c r="D347" i="41"/>
  <c r="D346" i="41"/>
  <c r="D345" i="41"/>
  <c r="D344" i="41" s="1"/>
  <c r="S347" i="41"/>
  <c r="S346" i="41"/>
  <c r="S345" i="41"/>
  <c r="P345" i="50" l="1"/>
  <c r="P344" i="50" s="1"/>
  <c r="P348" i="50" s="1"/>
  <c r="P344" i="2"/>
  <c r="P348" i="2" s="1"/>
  <c r="N345" i="50"/>
  <c r="N344" i="50" s="1"/>
  <c r="N348" i="50" s="1"/>
  <c r="N344" i="2"/>
  <c r="N348" i="2" s="1"/>
  <c r="N118" i="2"/>
  <c r="O118" i="2"/>
  <c r="O115" i="2"/>
  <c r="Q118" i="2"/>
  <c r="Q115" i="2"/>
  <c r="N118" i="41"/>
  <c r="F7" i="2"/>
  <c r="F250" i="2" s="1"/>
  <c r="F113" i="2"/>
  <c r="V250" i="2"/>
  <c r="E13" i="50"/>
  <c r="E113" i="50"/>
  <c r="E7" i="50"/>
  <c r="E9" i="50" s="1"/>
  <c r="F118" i="50"/>
  <c r="S115" i="2"/>
  <c r="S117" i="2" s="1"/>
  <c r="S119" i="2" s="1"/>
  <c r="E250" i="41"/>
  <c r="D118" i="41"/>
  <c r="E216" i="41"/>
  <c r="S118" i="41"/>
  <c r="E234" i="41"/>
  <c r="E115" i="41"/>
  <c r="E117" i="41" s="1"/>
  <c r="E119" i="41" s="1"/>
  <c r="E118" i="30"/>
  <c r="E13" i="2"/>
  <c r="E7" i="2"/>
  <c r="E113" i="2"/>
  <c r="E118" i="34"/>
  <c r="E118" i="37"/>
  <c r="D346" i="32"/>
  <c r="D347" i="32"/>
  <c r="D345" i="32"/>
  <c r="D113" i="32"/>
  <c r="D7" i="32"/>
  <c r="D250" i="32" s="1"/>
  <c r="V234" i="2"/>
  <c r="F118" i="34"/>
  <c r="D118" i="34"/>
  <c r="T216" i="2"/>
  <c r="Q216" i="2"/>
  <c r="T250" i="2"/>
  <c r="Q250" i="2"/>
  <c r="V216" i="2"/>
  <c r="O216" i="2"/>
  <c r="O250" i="2"/>
  <c r="F216" i="2"/>
  <c r="F254" i="2"/>
  <c r="F9" i="2"/>
  <c r="I234" i="2"/>
  <c r="O234" i="2"/>
  <c r="F234" i="2"/>
  <c r="D348" i="41"/>
  <c r="T347" i="2"/>
  <c r="T347" i="50" s="1"/>
  <c r="T345" i="2"/>
  <c r="T345" i="50" s="1"/>
  <c r="T346" i="2"/>
  <c r="T346" i="50" s="1"/>
  <c r="Q346" i="2"/>
  <c r="Q346" i="50" s="1"/>
  <c r="Q347" i="2"/>
  <c r="Q347" i="50" s="1"/>
  <c r="Q345" i="2"/>
  <c r="F115" i="2"/>
  <c r="F117" i="2" s="1"/>
  <c r="F119" i="2" s="1"/>
  <c r="S344" i="2"/>
  <c r="H344" i="2"/>
  <c r="T234" i="2"/>
  <c r="Q234" i="2"/>
  <c r="D344" i="2"/>
  <c r="D348" i="2" s="1"/>
  <c r="U344" i="2"/>
  <c r="O347" i="2"/>
  <c r="O347" i="50" s="1"/>
  <c r="O345" i="2"/>
  <c r="O346" i="2"/>
  <c r="O346" i="50" s="1"/>
  <c r="F346" i="2"/>
  <c r="F347" i="2"/>
  <c r="F345" i="2"/>
  <c r="V346" i="2"/>
  <c r="V346" i="50" s="1"/>
  <c r="V347" i="2"/>
  <c r="V347" i="50" s="1"/>
  <c r="V345" i="2"/>
  <c r="V345" i="50" s="1"/>
  <c r="S344" i="41"/>
  <c r="S348" i="41" s="1"/>
  <c r="V344" i="50" l="1"/>
  <c r="V348" i="50" s="1"/>
  <c r="Q345" i="50"/>
  <c r="Q344" i="50" s="1"/>
  <c r="Q348" i="50" s="1"/>
  <c r="Q344" i="2"/>
  <c r="Q348" i="2" s="1"/>
  <c r="T344" i="50"/>
  <c r="T348" i="50" s="1"/>
  <c r="O345" i="50"/>
  <c r="O344" i="50" s="1"/>
  <c r="O348" i="50" s="1"/>
  <c r="O344" i="2"/>
  <c r="O348" i="2" s="1"/>
  <c r="E250" i="50"/>
  <c r="E234" i="50"/>
  <c r="E115" i="50"/>
  <c r="E117" i="50" s="1"/>
  <c r="E119" i="50" s="1"/>
  <c r="E254" i="50"/>
  <c r="E216" i="50"/>
  <c r="S118" i="2"/>
  <c r="E118" i="41"/>
  <c r="E115" i="2"/>
  <c r="E117" i="2" s="1"/>
  <c r="E119" i="2" s="1"/>
  <c r="E254" i="2"/>
  <c r="E234" i="2"/>
  <c r="E250" i="2"/>
  <c r="E216" i="2"/>
  <c r="E9" i="2"/>
  <c r="D344" i="32"/>
  <c r="D348" i="32" s="1"/>
  <c r="D216" i="32"/>
  <c r="D118" i="32"/>
  <c r="D115" i="32"/>
  <c r="D254" i="32"/>
  <c r="D234" i="32"/>
  <c r="F118" i="2"/>
  <c r="V344" i="2"/>
  <c r="F344" i="2"/>
  <c r="F348" i="2" s="1"/>
  <c r="T344" i="2"/>
  <c r="E118" i="50" l="1"/>
  <c r="E118" i="2"/>
</calcChain>
</file>

<file path=xl/comments1.xml><?xml version="1.0" encoding="utf-8"?>
<comments xmlns="http://schemas.openxmlformats.org/spreadsheetml/2006/main">
  <authors>
    <author>Саркисянц Мария Аркадьевна</author>
  </authors>
  <commentList>
    <comment ref="G324" authorId="0">
      <text>
        <r>
          <rPr>
            <b/>
            <sz val="9"/>
            <color indexed="81"/>
            <rFont val="Tahoma"/>
            <family val="2"/>
            <charset val="204"/>
          </rPr>
          <t>Саркисянц Мария Аркадьевна:</t>
        </r>
        <r>
          <rPr>
            <sz val="9"/>
            <color indexed="81"/>
            <rFont val="Tahoma"/>
            <family val="2"/>
            <charset val="204"/>
          </rPr>
          <t xml:space="preserve">
услуги РКО
</t>
        </r>
      </text>
    </comment>
  </commentList>
</comments>
</file>

<file path=xl/sharedStrings.xml><?xml version="1.0" encoding="utf-8"?>
<sst xmlns="http://schemas.openxmlformats.org/spreadsheetml/2006/main" count="18064" uniqueCount="639">
  <si>
    <t>Наименование показателей</t>
  </si>
  <si>
    <t>Ед.изм.</t>
  </si>
  <si>
    <t>2014 тариф</t>
  </si>
  <si>
    <t>2014 факт</t>
  </si>
  <si>
    <t>2015 тариф</t>
  </si>
  <si>
    <t>2016 ТСО</t>
  </si>
  <si>
    <t>2016 ТСО (производство)</t>
  </si>
  <si>
    <t>2016 ТСО (передача)</t>
  </si>
  <si>
    <t>2016 ТСО (сбыт)</t>
  </si>
  <si>
    <t>2017 ТСО</t>
  </si>
  <si>
    <t>2017 ТСО (производство)</t>
  </si>
  <si>
    <t>2017 ТСО (передача)</t>
  </si>
  <si>
    <t>2017 ТСО (сбыт)</t>
  </si>
  <si>
    <t>2018 ТСО</t>
  </si>
  <si>
    <t>2018 ТСО (производство)</t>
  </si>
  <si>
    <t>2018 ТСО (передача)</t>
  </si>
  <si>
    <t>2018 ТСО (сбыт)</t>
  </si>
  <si>
    <t>Гкал</t>
  </si>
  <si>
    <t>13</t>
  </si>
  <si>
    <t>Полезный отпуск теплоэнергии</t>
  </si>
  <si>
    <t>13.1</t>
  </si>
  <si>
    <t>январь</t>
  </si>
  <si>
    <t>13.2</t>
  </si>
  <si>
    <t>февраль</t>
  </si>
  <si>
    <t>13.3</t>
  </si>
  <si>
    <t>март</t>
  </si>
  <si>
    <t>13.4</t>
  </si>
  <si>
    <t>апрель</t>
  </si>
  <si>
    <t>13.5</t>
  </si>
  <si>
    <t>май</t>
  </si>
  <si>
    <t>13.6</t>
  </si>
  <si>
    <t>июнь</t>
  </si>
  <si>
    <t>13.7</t>
  </si>
  <si>
    <t>июль</t>
  </si>
  <si>
    <t>13.8</t>
  </si>
  <si>
    <t>август</t>
  </si>
  <si>
    <t>13.9</t>
  </si>
  <si>
    <t>сентябрь</t>
  </si>
  <si>
    <t>13.10</t>
  </si>
  <si>
    <t>октябрь</t>
  </si>
  <si>
    <t>13.11</t>
  </si>
  <si>
    <t>ноябрь</t>
  </si>
  <si>
    <t>13.12</t>
  </si>
  <si>
    <t>декабрь</t>
  </si>
  <si>
    <t>в т.ч. собственным потребителям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</si>
  <si>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</si>
  <si>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</si>
  <si>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</si>
  <si>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</si>
  <si>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</si>
  <si>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</si>
  <si>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</si>
  <si>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</si>
  <si>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</si>
  <si>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</si>
  <si>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</si>
  <si>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</si>
  <si>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в т.ч. сторонним потребителям</t>
  </si>
  <si>
    <t>13.2.0.1</t>
  </si>
  <si>
    <t>13.2.0.2</t>
  </si>
  <si>
    <t>13.2.0.3</t>
  </si>
  <si>
    <t>13.2.0.4</t>
  </si>
  <si>
    <t>13.2.0.5</t>
  </si>
  <si>
    <t>13.2.0.6</t>
  </si>
  <si>
    <t>13.2.0.7</t>
  </si>
  <si>
    <t>13.2.0.8</t>
  </si>
  <si>
    <t>13.2.0.9</t>
  </si>
  <si>
    <t>13.2.0.10</t>
  </si>
  <si>
    <t>13.2.0.11</t>
  </si>
  <si>
    <t>13.2.0.12</t>
  </si>
  <si>
    <t>13.2.1</t>
  </si>
  <si>
    <t>*бюджетные организации</t>
  </si>
  <si>
    <t>13.2.1.1</t>
  </si>
  <si>
    <t>13.2.1.2</t>
  </si>
  <si>
    <t>13.2.1.3</t>
  </si>
  <si>
    <t>13.2.1.4</t>
  </si>
  <si>
    <t>13.2.1.5</t>
  </si>
  <si>
    <t>13.2.1.6</t>
  </si>
  <si>
    <t>13.2.1.7</t>
  </si>
  <si>
    <t>13.2.1.8</t>
  </si>
  <si>
    <t>13.2.1.9</t>
  </si>
  <si>
    <t>13.2.1.10</t>
  </si>
  <si>
    <t>13.2.1.11</t>
  </si>
  <si>
    <t>13.2.1.12</t>
  </si>
  <si>
    <t>13.2.2</t>
  </si>
  <si>
    <t>*жилищные организации</t>
  </si>
  <si>
    <t>13.2.2.1</t>
  </si>
  <si>
    <t>13.2.2.2</t>
  </si>
  <si>
    <t>13.2.2.3</t>
  </si>
  <si>
    <t>13.2.2.4</t>
  </si>
  <si>
    <t>13.2.2.5</t>
  </si>
  <si>
    <t>13.2.2.6</t>
  </si>
  <si>
    <t>13.2.2.7</t>
  </si>
  <si>
    <t>13.2.2.8</t>
  </si>
  <si>
    <t>13.2.2.9</t>
  </si>
  <si>
    <t>13.2.2.10</t>
  </si>
  <si>
    <t>13.2.2.11</t>
  </si>
  <si>
    <t>13.2.2.12</t>
  </si>
  <si>
    <t>13.2.3</t>
  </si>
  <si>
    <t>*прочие</t>
  </si>
  <si>
    <t>13.2.3.1</t>
  </si>
  <si>
    <t>13.2.3.2</t>
  </si>
  <si>
    <t>13.2.3.3</t>
  </si>
  <si>
    <t>13.2.3.4</t>
  </si>
  <si>
    <t>13.2.3.5</t>
  </si>
  <si>
    <t>13.2.3.6</t>
  </si>
  <si>
    <t>13.2.3.7</t>
  </si>
  <si>
    <t>13.2.3.8</t>
  </si>
  <si>
    <t>13.2.3.9</t>
  </si>
  <si>
    <t>13.2.3.10</t>
  </si>
  <si>
    <t>13.2.3.11</t>
  </si>
  <si>
    <t>13.2.3.12</t>
  </si>
  <si>
    <t>Воскресеновка</t>
  </si>
  <si>
    <t>Является ли организация плательщиком НДС</t>
  </si>
  <si>
    <t>да/нет</t>
  </si>
  <si>
    <t>да</t>
  </si>
  <si>
    <t>Количество источников тепловой энергии</t>
  </si>
  <si>
    <t>ед.</t>
  </si>
  <si>
    <t>Суммарная тепловая мощность</t>
  </si>
  <si>
    <t>Гкал/час</t>
  </si>
  <si>
    <t>Протяженность тепловых сетей в однотрубном исчислении</t>
  </si>
  <si>
    <t>м</t>
  </si>
  <si>
    <t>Выработка теплоэнергии</t>
  </si>
  <si>
    <t>Расход на собственные нужды</t>
  </si>
  <si>
    <t>Расход на собственные нужды, в %% к выработке</t>
  </si>
  <si>
    <t>%</t>
  </si>
  <si>
    <t>Отпуск теплоэнергии в сеть</t>
  </si>
  <si>
    <t>Потери теплоэнергии</t>
  </si>
  <si>
    <t>9.1</t>
  </si>
  <si>
    <t>в том числе покупка потерь</t>
  </si>
  <si>
    <t>Потери теплоэнергии, в %% к отпуску в сеть</t>
  </si>
  <si>
    <t xml:space="preserve">Покупная т/энергия </t>
  </si>
  <si>
    <t>Дим</t>
  </si>
  <si>
    <t>Калинино</t>
  </si>
  <si>
    <t>Коршуновка</t>
  </si>
  <si>
    <t>Михайловка</t>
  </si>
  <si>
    <t>Нижняя Ильиновка</t>
  </si>
  <si>
    <t>Полезный отпуск без покупной т/э</t>
  </si>
  <si>
    <t>Новочесноково</t>
  </si>
  <si>
    <t>Чесноково</t>
  </si>
  <si>
    <t>Дубовое</t>
  </si>
  <si>
    <t>Зеленый бор</t>
  </si>
  <si>
    <t>Расходы, связанные с производством и реализацией продукции (услуг)</t>
  </si>
  <si>
    <t>тыс.руб.</t>
  </si>
  <si>
    <t>Сырье и материалы</t>
  </si>
  <si>
    <t>15.1</t>
  </si>
  <si>
    <t>в том числе на ремонт</t>
  </si>
  <si>
    <t>16</t>
  </si>
  <si>
    <t>Топливо, всего</t>
  </si>
  <si>
    <t>в т.ч. топливо</t>
  </si>
  <si>
    <t>в т.ч. ж/д тариф</t>
  </si>
  <si>
    <t>в т.ч. а/м транспорт</t>
  </si>
  <si>
    <t xml:space="preserve">в т.ч. прочие </t>
  </si>
  <si>
    <t>16.1</t>
  </si>
  <si>
    <t>Из расходов на топливо, расходы на  уголь всего, в том числе:</t>
  </si>
  <si>
    <t>стоимость (без доставки) уголь</t>
  </si>
  <si>
    <t>ж/д перевозка (уголь)</t>
  </si>
  <si>
    <t>цена ж/д перевозки 1 тнт (уголь)</t>
  </si>
  <si>
    <t>руб./тнт</t>
  </si>
  <si>
    <t>количество тнт (ж/д перевозка) (уголь)</t>
  </si>
  <si>
    <t>тнт</t>
  </si>
  <si>
    <t>автомобильная перевозка (уголь)</t>
  </si>
  <si>
    <t>цена а/м перевозки 1 тнт (уголь)</t>
  </si>
  <si>
    <t>количество тнт (а/м перевозка) уголь</t>
  </si>
  <si>
    <t>проч.услуги по доставке (уголь)</t>
  </si>
  <si>
    <t>цена прочих услуг по доставке 1 тнт (уголь)</t>
  </si>
  <si>
    <t>количество тнт (прочие услуги) уголь</t>
  </si>
  <si>
    <t>выработка (отпуск в сеть) уголь</t>
  </si>
  <si>
    <t>удельный расход условного топлива (уголь)</t>
  </si>
  <si>
    <t>у.кг./Гкал</t>
  </si>
  <si>
    <t>расход условного топлива (уголь)</t>
  </si>
  <si>
    <t>т.у.т</t>
  </si>
  <si>
    <t>перевод коэффициент (уголь)</t>
  </si>
  <si>
    <t>расход натурального топлива (уголь)</t>
  </si>
  <si>
    <t>т.н.т</t>
  </si>
  <si>
    <t>удельный расход натурального топлива (уголь)</t>
  </si>
  <si>
    <t>н.кг./Гкал</t>
  </si>
  <si>
    <t>цена с учетом перевозки 1 тнт (уголь)</t>
  </si>
  <si>
    <t>н.кг/Гкал</t>
  </si>
  <si>
    <t>16.2</t>
  </si>
  <si>
    <t>Из расходов на топливо, расходы на  мазут всего, в том числе:</t>
  </si>
  <si>
    <t>стоимость (без доставки) мазут</t>
  </si>
  <si>
    <t>ж/д перевозка (мазут)</t>
  </si>
  <si>
    <t>цена ж/д перевозки 1 тнт (мазут)</t>
  </si>
  <si>
    <t>количество тнт (ж/д перевозка) (мазут)</t>
  </si>
  <si>
    <t>автомобильная перевозка (мазут)</t>
  </si>
  <si>
    <t>цена а/м перевозки 1 тнт (мазут)</t>
  </si>
  <si>
    <t>количество тнт (а/м перевозка) мазут</t>
  </si>
  <si>
    <t>проч.услуги по доставке (мазут)</t>
  </si>
  <si>
    <t>цена прочих услуг по доставке 1 тнт (мазут)</t>
  </si>
  <si>
    <t>количество тнт (прочие услуги) мазут</t>
  </si>
  <si>
    <t>выработка (отпуск в сеть) мазут</t>
  </si>
  <si>
    <t>удельный расход условного топлива (мазут)</t>
  </si>
  <si>
    <t>расход условного топлива (мазут)</t>
  </si>
  <si>
    <t>перевод коэффициент (мазут)</t>
  </si>
  <si>
    <t>расход натурального топлива (мазут)</t>
  </si>
  <si>
    <t>удельный расход натурального топлива (мазут)</t>
  </si>
  <si>
    <t>цена с учетом перевозки 1 тнт (мазут)</t>
  </si>
  <si>
    <t>16.3</t>
  </si>
  <si>
    <t>Из расходов на топливо, расходы на  дрова всего, в том числе:</t>
  </si>
  <si>
    <t>стоимость (без доставки) дрова</t>
  </si>
  <si>
    <t>ж/д перевозка (дрова)</t>
  </si>
  <si>
    <t>цена ж/д перевозки 1 тнт (дрова)</t>
  </si>
  <si>
    <t>количество тнт (ж/д перевозка) (дрова)</t>
  </si>
  <si>
    <t>автомобильная перевозка (дрова)</t>
  </si>
  <si>
    <t>цена а/м перевозки 1 тнт (дрова)</t>
  </si>
  <si>
    <t>количество тнт (а/м перевозка) дрова</t>
  </si>
  <si>
    <t>проч.услуги по доставке (дрова)</t>
  </si>
  <si>
    <t>цена прочих услуг по доставке 1 тнт (дрова)</t>
  </si>
  <si>
    <t>количество тнт (прочие услуги) дрова</t>
  </si>
  <si>
    <t>выработка (отпуск в сеть) дрова</t>
  </si>
  <si>
    <t>удельный расход условного топлива (дрова)</t>
  </si>
  <si>
    <t>расход условного топлива (дрова)</t>
  </si>
  <si>
    <t>перевод коэффициент (дрова)</t>
  </si>
  <si>
    <t>расход натурального топлива (дрова)</t>
  </si>
  <si>
    <t>удельный расход натурального топлива (дрова)</t>
  </si>
  <si>
    <t>цена с учетом перевозки 1 тнт (дрова)</t>
  </si>
  <si>
    <t>16.4</t>
  </si>
  <si>
    <t>Из расходов на топливо, расходы на  дизтопливо всего, в том числе:</t>
  </si>
  <si>
    <t>стоимость (без доставки) дизтопливо</t>
  </si>
  <si>
    <t>ж/д перевозка (дизтопливо)</t>
  </si>
  <si>
    <t>цена ж/д перевозки 1 тнт (дизтопливо)</t>
  </si>
  <si>
    <t>количество тнт (ж/д перевозка) (дизтопливо)</t>
  </si>
  <si>
    <t>автомобильная перевозка (дизтопливо)</t>
  </si>
  <si>
    <t>цена а/м перевозки 1 тнт (дизтопливо)</t>
  </si>
  <si>
    <t>количество тнт (а/м перевозка) дизтопливо</t>
  </si>
  <si>
    <t>проч.услуги по доставке (дизтопливо)</t>
  </si>
  <si>
    <t>цена прочих услуг по доставке 1 тнт (дизтопливо)</t>
  </si>
  <si>
    <t>количество тнт (прочие услуги) дизтопливо</t>
  </si>
  <si>
    <t>выработка (отпуск в сеть) дизтопливо</t>
  </si>
  <si>
    <t>удельный расход условного топлива (дизтопливо)</t>
  </si>
  <si>
    <t>расход условного топлива (дизтопливо)</t>
  </si>
  <si>
    <t>перевод коэффициент (дизтопливо)</t>
  </si>
  <si>
    <t>расход натурального топлива (дизтопливо)</t>
  </si>
  <si>
    <t>удельный расход натурального топлива (дизтопливо)</t>
  </si>
  <si>
    <t>цена с учетом перевозки 1 тнт (дизтопливо)</t>
  </si>
  <si>
    <t>16.5</t>
  </si>
  <si>
    <t>Из расходов на топливо, расходы на  нефть всего, в том числе:</t>
  </si>
  <si>
    <t>стоимость (без доставки) нефть</t>
  </si>
  <si>
    <t>ж/д перевозка (нефть)</t>
  </si>
  <si>
    <t>цена ж/д перевозки 1 тнт (нефть)</t>
  </si>
  <si>
    <t>количество тнт (ж/д перевозка) (нефть)</t>
  </si>
  <si>
    <t>автомобильная перевозка (нефть)</t>
  </si>
  <si>
    <t>цена а/м перевозки 1 тнт (нефть)</t>
  </si>
  <si>
    <t>количество тнт (а/м перевозка) нефть</t>
  </si>
  <si>
    <t>проч.услуги по доставке (нефть)</t>
  </si>
  <si>
    <t>цена прочих услуг по доставке 1 тнт (нефть)</t>
  </si>
  <si>
    <t>количество тнт (прочие услуги) нефть</t>
  </si>
  <si>
    <t>выработка (отпуск в сеть) нефть</t>
  </si>
  <si>
    <t>удельный расход условного топлива (нефть)</t>
  </si>
  <si>
    <t>расход условного топлива (нефть)</t>
  </si>
  <si>
    <t>перевод коэффициент (нефть)</t>
  </si>
  <si>
    <t>расход натурального топлива (нефть)</t>
  </si>
  <si>
    <t>удельный расход натурального топлива (нефть)</t>
  </si>
  <si>
    <t>цена с учетом перевозки 1 тнт (нефть)</t>
  </si>
  <si>
    <t>16.6</t>
  </si>
  <si>
    <t>Из расходов на топливо, расходы на  электроэнергию всего, в том числе:</t>
  </si>
  <si>
    <t>расход электрокотельные</t>
  </si>
  <si>
    <t>тыс.кВт*ч</t>
  </si>
  <si>
    <t>тариф электрокотельные</t>
  </si>
  <si>
    <t>руб</t>
  </si>
  <si>
    <t>уд.расход электрокотельные</t>
  </si>
  <si>
    <t>кВт*чГкал</t>
  </si>
  <si>
    <t>в т.ч. расходы НН электрокотельные</t>
  </si>
  <si>
    <t>в т.ч. тариф НН электрокотельные</t>
  </si>
  <si>
    <t>в т.ч. объем НН электрокотельные</t>
  </si>
  <si>
    <t>в т.ч. расходы СН1 электрокотельные</t>
  </si>
  <si>
    <t>в т.ч. тариф СН1 электрокотельные</t>
  </si>
  <si>
    <t>в т.ч. объем СН1 электрокотельные</t>
  </si>
  <si>
    <t>в т.ч. расходы СН2 электрокотельные</t>
  </si>
  <si>
    <t>в т.ч. тариф СН2 электрокотельные</t>
  </si>
  <si>
    <t>в т.ч. объем СН2 электрокотельные</t>
  </si>
  <si>
    <t>в т.ч. расходы ВН электрокотельные</t>
  </si>
  <si>
    <t>в т.ч. тариф ВН электрокотельные</t>
  </si>
  <si>
    <t>в т.ч. объем ВН электрокотельные</t>
  </si>
  <si>
    <t>17</t>
  </si>
  <si>
    <t>Энергия, в том числе</t>
  </si>
  <si>
    <t>17.1</t>
  </si>
  <si>
    <t>Энергия (покупная) на технологические цели</t>
  </si>
  <si>
    <t>17.1.1</t>
  </si>
  <si>
    <t>Затраты на покупную тепловую энергию</t>
  </si>
  <si>
    <t>17.1.1.1</t>
  </si>
  <si>
    <t>в т.ч. покупка потерь из тепловой сети</t>
  </si>
  <si>
    <t>17.1.2</t>
  </si>
  <si>
    <t>Затраты на оплату услуг по передаче тепловой энергии</t>
  </si>
  <si>
    <t>17.1.3</t>
  </si>
  <si>
    <t>Затраты на покупную электрическую энергию</t>
  </si>
  <si>
    <t>расход э/э</t>
  </si>
  <si>
    <t>тариф э/э</t>
  </si>
  <si>
    <t>уд.расход э/э</t>
  </si>
  <si>
    <t>в т.ч. расходы НН</t>
  </si>
  <si>
    <t>в т.ч. объем НН</t>
  </si>
  <si>
    <t>в т.ч. тариф НН</t>
  </si>
  <si>
    <t>в т.ч. расходы СН2</t>
  </si>
  <si>
    <t>в т.ч. объем СН2</t>
  </si>
  <si>
    <t>в т.ч. тариф СН2</t>
  </si>
  <si>
    <t>в т.ч. расходы СН1</t>
  </si>
  <si>
    <t>в т.ч. объем СН1</t>
  </si>
  <si>
    <t>в т.ч. тариф СН1</t>
  </si>
  <si>
    <t>в т.ч. расходы ВН</t>
  </si>
  <si>
    <t>в т.ч. объем ВН</t>
  </si>
  <si>
    <t>в т.ч. тариф ВН</t>
  </si>
  <si>
    <t>17.2</t>
  </si>
  <si>
    <t>Энергия (покуная) на хозяйственные нужды</t>
  </si>
  <si>
    <t>17.2.1</t>
  </si>
  <si>
    <t>тепловая энергия (хоз.нужды)</t>
  </si>
  <si>
    <t>17.2.2</t>
  </si>
  <si>
    <t>Электрическая энергия (хоз.нужды)</t>
  </si>
  <si>
    <t>18</t>
  </si>
  <si>
    <t>Водоснабжение</t>
  </si>
  <si>
    <t>18.1</t>
  </si>
  <si>
    <t>расход водоснабжение</t>
  </si>
  <si>
    <t>тыс.куб.м</t>
  </si>
  <si>
    <t>18.2</t>
  </si>
  <si>
    <t>тариф водоснабжение</t>
  </si>
  <si>
    <t>руб./куб.м</t>
  </si>
  <si>
    <t>18.3</t>
  </si>
  <si>
    <t>уд.расход водоснабжение</t>
  </si>
  <si>
    <t>куб.м/Гкал</t>
  </si>
  <si>
    <t>19</t>
  </si>
  <si>
    <t>Водоотведение</t>
  </si>
  <si>
    <t>19.1</t>
  </si>
  <si>
    <t>расход водоотведение</t>
  </si>
  <si>
    <t>19.2</t>
  </si>
  <si>
    <t>тариф водоотведение</t>
  </si>
  <si>
    <t>19.3</t>
  </si>
  <si>
    <t>уд.расход водоотведение</t>
  </si>
  <si>
    <t>20</t>
  </si>
  <si>
    <t>Амортизация</t>
  </si>
  <si>
    <t>20.1</t>
  </si>
  <si>
    <t>в т.ч. амортизация, направленная на возмещение расходов по реализациимероприятий, предусмотренных утвержденными в установленном порядке инвестиционными программами</t>
  </si>
  <si>
    <t>21</t>
  </si>
  <si>
    <t>Аренда</t>
  </si>
  <si>
    <t>21.1</t>
  </si>
  <si>
    <t>по договорам аренды</t>
  </si>
  <si>
    <t>21.2</t>
  </si>
  <si>
    <t>по концессионным соглашениям</t>
  </si>
  <si>
    <t>21.3</t>
  </si>
  <si>
    <t>лизинговые платежи</t>
  </si>
  <si>
    <t>22</t>
  </si>
  <si>
    <t>Затраты на оплату труда</t>
  </si>
  <si>
    <t>22.1</t>
  </si>
  <si>
    <t>Миним. тариф.ставка</t>
  </si>
  <si>
    <t>руб.</t>
  </si>
  <si>
    <t>22.2</t>
  </si>
  <si>
    <t>численность</t>
  </si>
  <si>
    <t>чел</t>
  </si>
  <si>
    <t>22.3</t>
  </si>
  <si>
    <t>ср.мес.заработ.плата</t>
  </si>
  <si>
    <t>руб./мес.</t>
  </si>
  <si>
    <t>23</t>
  </si>
  <si>
    <t>Отчисления на социальные нужды</t>
  </si>
  <si>
    <t>23.1</t>
  </si>
  <si>
    <t>Справочно: отчисления на социальные нужды</t>
  </si>
  <si>
    <t>24</t>
  </si>
  <si>
    <t>Ремонт и тех обслуживание</t>
  </si>
  <si>
    <t>ремонт, выполн. по договорам подряда</t>
  </si>
  <si>
    <t>ремонт, выполн. хоз.способом</t>
  </si>
  <si>
    <t>в т.ч. заработная плата (ремонт)</t>
  </si>
  <si>
    <t>*численность ремонтного персонала</t>
  </si>
  <si>
    <t>*ср.мес.заработ.плата ремонтного персонала</t>
  </si>
  <si>
    <t>в т.ч. отчисления на социальные нужды (ремонт)</t>
  </si>
  <si>
    <t>в т.ч. прочие ремонт</t>
  </si>
  <si>
    <t>25</t>
  </si>
  <si>
    <t>Цеховые расходы всего, в том числе</t>
  </si>
  <si>
    <t>заработная плата (цеховые)</t>
  </si>
  <si>
    <t>*численность цехового персонала</t>
  </si>
  <si>
    <t>*ср.мес.заработ.плата цехового персонала</t>
  </si>
  <si>
    <t>отчисления на социальные нужды (цеховые)</t>
  </si>
  <si>
    <t>расходы по охране труда и технике безопасности</t>
  </si>
  <si>
    <t>прочие цеховые</t>
  </si>
  <si>
    <t>26</t>
  </si>
  <si>
    <t>Общехозяйственные расходы всего, в том числе</t>
  </si>
  <si>
    <t>заработная плата АУП</t>
  </si>
  <si>
    <t>*численность АУП</t>
  </si>
  <si>
    <t>*ср.мес.заработ.плата АУП</t>
  </si>
  <si>
    <t>отчисления на социальные нужды (АУП)</t>
  </si>
  <si>
    <t>расходы на канцелярские товары</t>
  </si>
  <si>
    <t>расходы на служебные командировки АУП</t>
  </si>
  <si>
    <t>арендная плата адм.зданий</t>
  </si>
  <si>
    <t>расходы на обучение АУП</t>
  </si>
  <si>
    <t>расходы на услуги связи</t>
  </si>
  <si>
    <t>расходы на услуги вневедомственной охраны</t>
  </si>
  <si>
    <t>расходы на коммунальные услуги</t>
  </si>
  <si>
    <t>расходы на консультационные услуги</t>
  </si>
  <si>
    <t>расходы на юридические услуги</t>
  </si>
  <si>
    <t>расходы на информационные услуги</t>
  </si>
  <si>
    <t>расходы на аудиторские услуги</t>
  </si>
  <si>
    <t>проч.услуги</t>
  </si>
  <si>
    <t>27</t>
  </si>
  <si>
    <t>Прочие расходы</t>
  </si>
  <si>
    <t>расходы по подготовке и освоению производства (пуско-наладочные работы)</t>
  </si>
  <si>
    <t>целевые средства на НИОКР</t>
  </si>
  <si>
    <t>средства на страхование (расходы на страхование производственных объектов, учитываемые при определении налоговой базы по налогу на прибыль)</t>
  </si>
  <si>
    <t>плата за предельно допустимые выбросы (сбросы) загрязняющих веществ</t>
  </si>
  <si>
    <t>отчисления в ремонтный фонд в случае его формирования</t>
  </si>
  <si>
    <t>расходы на обучение персонала</t>
  </si>
  <si>
    <t>расходы на служебные командировки</t>
  </si>
  <si>
    <t>услуги автомобильного транспорта</t>
  </si>
  <si>
    <t>другие расходы, связанные с производством и (или) реализацией продукции, в том числе налоги:</t>
  </si>
  <si>
    <t>налог на землю (аренда земли)</t>
  </si>
  <si>
    <t xml:space="preserve">транспортный налог </t>
  </si>
  <si>
    <t>водный налог</t>
  </si>
  <si>
    <t>прочие налоги</t>
  </si>
  <si>
    <t>другие прочие расходы</t>
  </si>
  <si>
    <t>28</t>
  </si>
  <si>
    <t>Внереализационные расходы</t>
  </si>
  <si>
    <t>расходы на вывод из эксплуатации (в том числе на консервацию) и вывод из консервации</t>
  </si>
  <si>
    <t>расходы по сомнительным долгам</t>
  </si>
  <si>
    <t>расходы, связанные с созданием нормативных запасов топлива</t>
  </si>
  <si>
    <t>другие обоснованные расходы, в том числе</t>
  </si>
  <si>
    <t>расходы на услуги банков</t>
  </si>
  <si>
    <t>расходы на обслуживание заемных средств</t>
  </si>
  <si>
    <t>29</t>
  </si>
  <si>
    <t>Недополученный доход</t>
  </si>
  <si>
    <t>по результатам досудебного рассмотрения споров ФСТ России</t>
  </si>
  <si>
    <t>по результатам рассмотрения разногласий ФСТ России</t>
  </si>
  <si>
    <t xml:space="preserve">экономически обоснованные расходы, понесённые за отчётные периоды </t>
  </si>
  <si>
    <t xml:space="preserve">выпадающие доходы за отчётные периоды регулирования, связанные с изменением объёмов реализации  </t>
  </si>
  <si>
    <t>30</t>
  </si>
  <si>
    <t>Избыток средств, полученный за отчетные периоды регулирования</t>
  </si>
  <si>
    <t>31</t>
  </si>
  <si>
    <t>Себестоимость 1 Гкал</t>
  </si>
  <si>
    <t>руб./Гкал</t>
  </si>
  <si>
    <t>32</t>
  </si>
  <si>
    <t>Рентабельность</t>
  </si>
  <si>
    <t>33</t>
  </si>
  <si>
    <t>Балансовая прибыль</t>
  </si>
  <si>
    <t>прибыль на развитие производства (капитальные вложения)</t>
  </si>
  <si>
    <t>Прибыль на социальное развитие</t>
  </si>
  <si>
    <t>прибыль на поощрение</t>
  </si>
  <si>
    <t>прибыль на прочие цели</t>
  </si>
  <si>
    <t>финансовые средства на экспертизу</t>
  </si>
  <si>
    <t>налоги, сборы, платежи - всего, в том числе</t>
  </si>
  <si>
    <t xml:space="preserve">налог на прибыль </t>
  </si>
  <si>
    <t>налог на имущество</t>
  </si>
  <si>
    <t>другие налоги</t>
  </si>
  <si>
    <t>34</t>
  </si>
  <si>
    <t>Необходимая валовая выручка без НДС</t>
  </si>
  <si>
    <t>35</t>
  </si>
  <si>
    <t>Необходимая валовая выручка с НДС</t>
  </si>
  <si>
    <t>36</t>
  </si>
  <si>
    <t>Расходы без покупной т/энергии, без расходов на оплату услуг по передаче тепловой энергии без НДС</t>
  </si>
  <si>
    <t>37</t>
  </si>
  <si>
    <t>Планово-расчетный тариф средний без НДС</t>
  </si>
  <si>
    <t>руб/Гкал</t>
  </si>
  <si>
    <t>38</t>
  </si>
  <si>
    <t>Планово-расчетный тариф средний с НДС</t>
  </si>
  <si>
    <t>39</t>
  </si>
  <si>
    <t>Доходы от реализации</t>
  </si>
  <si>
    <t>39.1</t>
  </si>
  <si>
    <t xml:space="preserve">           -бюджетные организации</t>
  </si>
  <si>
    <t>39.2</t>
  </si>
  <si>
    <t xml:space="preserve">          -жилищные организации</t>
  </si>
  <si>
    <t>39.3</t>
  </si>
  <si>
    <t xml:space="preserve">          -прочие </t>
  </si>
  <si>
    <t>40</t>
  </si>
  <si>
    <t>Экономический эффект</t>
  </si>
  <si>
    <t>41</t>
  </si>
  <si>
    <t>Темп роста</t>
  </si>
  <si>
    <t>вд</t>
  </si>
  <si>
    <t>2164,789</t>
  </si>
  <si>
    <t>Смета расходов (4.6)</t>
  </si>
  <si>
    <t>I</t>
  </si>
  <si>
    <t>Расходы, связанные с производством и реализацией продукции (услуг), всего</t>
  </si>
  <si>
    <t>- расходы на сырье и материалы</t>
  </si>
  <si>
    <t>- расходы на топливо</t>
  </si>
  <si>
    <t>- расходы на прочие покупаемые энергетические ресурсы</t>
  </si>
  <si>
    <t>- расходы на холодную воду</t>
  </si>
  <si>
    <t>- расходы на теплоноситель</t>
  </si>
  <si>
    <t>- амортизация основных средств и нематериальных активов</t>
  </si>
  <si>
    <t>- оплата труда</t>
  </si>
  <si>
    <t>- отчисления на социальные нужды</t>
  </si>
  <si>
    <t>- ремонт основных средств, выполняемый подрядным способом</t>
  </si>
  <si>
    <t>- расходы на оплату услуг, оказываемых организациями, осуществляющими регулируемую деятельность</t>
  </si>
  <si>
    <t>- расходы на выполнение работ и услуг производственного характера, выполняемых по договорам со сторонними организациями или индивидуальными предпринимателями</t>
  </si>
  <si>
    <t>- расходы на оплату иных работ и услуг, выполняемых по договорам с организациями, включая расходы на оплату услуг связи, вневедомственной охраны, коммунальных услуг, юридических, информационных, аудиторских и консультационных услуг</t>
  </si>
  <si>
    <t>- 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</si>
  <si>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- арендная плата, концессионная плата, лизинговые платежи</t>
  </si>
  <si>
    <t>- расходы на служебные командировки</t>
  </si>
  <si>
    <t>- расходы на обучение персонала</t>
  </si>
  <si>
    <t>- финансовые средства на экспертизу</t>
  </si>
  <si>
    <t>- расходы на страхование производственных объектов, учитываемые при определении налоговой базы по налогу на прибыль</t>
  </si>
  <si>
    <t>- другие расходы, связанные с производством и (или) реализацией продукции, в том числе</t>
  </si>
  <si>
    <t>- налог на имущество организаций</t>
  </si>
  <si>
    <t>- земельный налог</t>
  </si>
  <si>
    <t>- транспортный налог</t>
  </si>
  <si>
    <t>- водный налог</t>
  </si>
  <si>
    <t>- прочие налоги</t>
  </si>
  <si>
    <t>II</t>
  </si>
  <si>
    <t>Внереализационные расходы, всего</t>
  </si>
  <si>
    <t>- расходы на вывод из эксплуатации (в том числе на консервацию) и вывод из консервации</t>
  </si>
  <si>
    <t>- расходы по сомнительным долгам</t>
  </si>
  <si>
    <t>- расходы, связанные с созданием нормативных запасов топлива, включая расходы по обслуживанию заемных средств, привлекаемых для этих целей</t>
  </si>
  <si>
    <t>- другие обоснованные расходы, в том числе</t>
  </si>
  <si>
    <t>- расходы на услуги банков</t>
  </si>
  <si>
    <t>- расходы на обслуживание заемных средств</t>
  </si>
  <si>
    <t>III</t>
  </si>
  <si>
    <t>Расходы, не учитываемые в целях налогообложения, всего</t>
  </si>
  <si>
    <t>- расходы на капитальные вложения (инвестиции)</t>
  </si>
  <si>
    <t>- денежные выплаты социального характера (по Коллективному договору)</t>
  </si>
  <si>
    <t>- резервный фонд</t>
  </si>
  <si>
    <t>- прочие расходы</t>
  </si>
  <si>
    <t>IV</t>
  </si>
  <si>
    <t>Налог на прибыль</t>
  </si>
  <si>
    <t>V</t>
  </si>
  <si>
    <t>Выпадающие доходы/экономия средств</t>
  </si>
  <si>
    <t>VI</t>
  </si>
  <si>
    <t>Необходимая валовая выручка, всего</t>
  </si>
  <si>
    <t>VI.1</t>
  </si>
  <si>
    <t>- на производство электрической энергии</t>
  </si>
  <si>
    <t>VI.2</t>
  </si>
  <si>
    <t>- на производство тепловой энергии</t>
  </si>
  <si>
    <t>VI.3</t>
  </si>
  <si>
    <t>- на производство теплоносителя</t>
  </si>
  <si>
    <t>VI.4</t>
  </si>
  <si>
    <t>- прочая продукция</t>
  </si>
  <si>
    <t>Определение операционных (подконтрольных) расходов на первый год долгосрочного периода регулирования</t>
  </si>
  <si>
    <t>Расходы на приобретение сырья и материалов</t>
  </si>
  <si>
    <t>Расходы на ремонт основных средств</t>
  </si>
  <si>
    <t>Расходы на оплату труда</t>
  </si>
  <si>
    <t>Расходы на оплату работ и услуг производственного характера, выполняемых по договорам со сторонними  организациями</t>
  </si>
  <si>
    <t>Расходы на оплату иных работ и услуг, выполняемых по договорам с организациями, включая:</t>
  </si>
  <si>
    <t>5.1</t>
  </si>
  <si>
    <t>Расходы на оплату услуг связи</t>
  </si>
  <si>
    <t>5.2</t>
  </si>
  <si>
    <t>Расходы на оплату вневедомственной охраны</t>
  </si>
  <si>
    <t>5.3</t>
  </si>
  <si>
    <t>Расходы на оплату коммунальных услуг</t>
  </si>
  <si>
    <t>5.4</t>
  </si>
  <si>
    <t>Расходы на оплату юридических, информационных, аудиторских и консультационных услуг</t>
  </si>
  <si>
    <t>5.5</t>
  </si>
  <si>
    <t>Расходы на оплату услуг по стратегическому управлению организацией</t>
  </si>
  <si>
    <t>5.6</t>
  </si>
  <si>
    <t>Расходы на оплату других работ и услуг</t>
  </si>
  <si>
    <t>6</t>
  </si>
  <si>
    <t>Расходы на служебные командировки</t>
  </si>
  <si>
    <t>7</t>
  </si>
  <si>
    <t>Расходы на обучение персонала</t>
  </si>
  <si>
    <t>8</t>
  </si>
  <si>
    <t>Лизинговый платеж</t>
  </si>
  <si>
    <t>9</t>
  </si>
  <si>
    <t>Арендная плата</t>
  </si>
  <si>
    <t>10</t>
  </si>
  <si>
    <t>Другие расходы, в том числе:</t>
  </si>
  <si>
    <t>10.1</t>
  </si>
  <si>
    <t>10.2</t>
  </si>
  <si>
    <t>10.3</t>
  </si>
  <si>
    <t>10.4</t>
  </si>
  <si>
    <t>10.5</t>
  </si>
  <si>
    <t>10.6</t>
  </si>
  <si>
    <t>прочие ремонт</t>
  </si>
  <si>
    <t>10.7</t>
  </si>
  <si>
    <t>10.8</t>
  </si>
  <si>
    <t>10.9</t>
  </si>
  <si>
    <t>10.10</t>
  </si>
  <si>
    <t>11</t>
  </si>
  <si>
    <t>ИТОГО базовый уровень операционных расходов</t>
  </si>
  <si>
    <t>Расчет операционных (подконтрольных) расходов</t>
  </si>
  <si>
    <t>Индекс потребительских цен на расчетный период регулирования (ИПЦ)</t>
  </si>
  <si>
    <t>Индекс эффективности операционных расходов (ИР)</t>
  </si>
  <si>
    <t>Индекс изменения количества активов (ИКА)</t>
  </si>
  <si>
    <t>3.1</t>
  </si>
  <si>
    <t>количество условных единиц, относящихся к активам, необходимым
для осуществления регулируемой деятельности</t>
  </si>
  <si>
    <t>3.2</t>
  </si>
  <si>
    <t>установленная тепловая мощность источника тепловой энергии</t>
  </si>
  <si>
    <t>4</t>
  </si>
  <si>
    <t>Коэффициент эластичности затрат по росту активов (Кэл)</t>
  </si>
  <si>
    <t>5</t>
  </si>
  <si>
    <t>Операционные (подконтрольные)
расходы</t>
  </si>
  <si>
    <t>Реестр неподконтрольных расходов</t>
  </si>
  <si>
    <t>1.1</t>
  </si>
  <si>
    <t>Расходы на оплату услуг, оказываемых организациями, осуществляющими регулируемые виды деятельности</t>
  </si>
  <si>
    <t>1.2</t>
  </si>
  <si>
    <t>1.3</t>
  </si>
  <si>
    <t>Концессионная плата</t>
  </si>
  <si>
    <t>1.4</t>
  </si>
  <si>
    <t>Расходы на уплату налогов, сборов и других обязательных платежей, в том числе:</t>
  </si>
  <si>
    <t>1.4.1</t>
  </si>
  <si>
    <t>плата за выбросы и сбросы загрязняющих веществ в окружающую среду, размеще-ние отходов и другие виды негативного воздействия на окружающую среду в пределах установленных нормативов и (или) лимитов</t>
  </si>
  <si>
    <t>1.4.2</t>
  </si>
  <si>
    <t>расходы на обязательное страхование</t>
  </si>
  <si>
    <t>1.4.3</t>
  </si>
  <si>
    <t>иные расходы</t>
  </si>
  <si>
    <t>1.5</t>
  </si>
  <si>
    <t>1.6</t>
  </si>
  <si>
    <t>Расходы по сомнительным долгам</t>
  </si>
  <si>
    <t>1.7</t>
  </si>
  <si>
    <t>Амортизация основных средств и нематериальных активов</t>
  </si>
  <si>
    <t>1.8</t>
  </si>
  <si>
    <t>Расходы на выплаты по договорам займа и кредитным договорам, включая проценты по ним</t>
  </si>
  <si>
    <t>ИТОГО</t>
  </si>
  <si>
    <t>2</t>
  </si>
  <si>
    <t>3</t>
  </si>
  <si>
    <t>Экономия, определенная в прошедшем долгосрочном периоде регулирования и подлежащая учету в текущем долгосрочном периоде регулирования</t>
  </si>
  <si>
    <t>Итого неподконтрольных расходов</t>
  </si>
  <si>
    <t>Реестр расходов на приобретение энергетических ресурсов, холодной воды и теплоносителя (далее в настоящем приложении - ресурсы)</t>
  </si>
  <si>
    <t>1</t>
  </si>
  <si>
    <t>Расходы на топливо</t>
  </si>
  <si>
    <t>Расходы на электрическую энергию</t>
  </si>
  <si>
    <t>Расходы на тепловую энергию</t>
  </si>
  <si>
    <t>Расходы на холодную воду</t>
  </si>
  <si>
    <t>Расходы на теплоноситель</t>
  </si>
  <si>
    <t>Расчет необходимой валовой выручки методом индексации установленных тарифов</t>
  </si>
  <si>
    <t>Операционные (подконтрольные) расходы</t>
  </si>
  <si>
    <t>Неподконтрольные расходы</t>
  </si>
  <si>
    <t>Расходы на приобретение (производство) энергетических ресурсов, холодной воды и теплоносителя</t>
  </si>
  <si>
    <t>Прибыль</t>
  </si>
  <si>
    <t>Результаты деятельности до перехода к регулированию цен (тарифов) на основе долгосрочных параметров регулирования</t>
  </si>
  <si>
    <t>Корректировка с целью учета отклонения фактических значений параметров расчета тарифов от значений, учтенных при установлении тарифов</t>
  </si>
  <si>
    <t>Корректировка с учетом надежно-сти и качества реализуемых товаров (оказываемых услуг), подлежащая учету в НВВ</t>
  </si>
  <si>
    <t>Корректировка НВВ в связи с изменением (неисполнением) инве-стиционной программы</t>
  </si>
  <si>
    <t>Корректировка, подлежащая учету в НВВ и учитывающая отклонение фактических показателей энерго-сбережения и повышения энергетической эффективности от установленных плановых (рас-четных) показателей и отклонение сроков реализации программы в области энергосбережения и повышения энергетической эффек-тивности от установленных сроков реализации такой программы</t>
  </si>
  <si>
    <t>ИТОГО необходимая валовая выручка</t>
  </si>
  <si>
    <t>Товарная выручка</t>
  </si>
  <si>
    <t>Гкал/ч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</si>
  <si>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                                   (далее в настоящем приложении - ресурсы)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</si>
  <si>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                 (далее в настоящем приложении - ресурсы)</t>
  </si>
  <si>
    <t>2016               тариф</t>
  </si>
  <si>
    <t>2017               тариф</t>
  </si>
  <si>
    <t>2018               тариф</t>
  </si>
  <si>
    <t>2015   тариф</t>
  </si>
  <si>
    <t>2017              тариф</t>
  </si>
  <si>
    <t>2018              тариф</t>
  </si>
  <si>
    <t>Корректировка, подлежащая учету в НВВ и учитывающая отклонение фактических показателей энерго-сбережения и повышения энергетической эффективности от установленных плановых (расчетных) показателей и отклонение сроков реализации программы в области энергосбережения и повышения энергетической эффективности от установленных сроков реализации такой программы</t>
  </si>
  <si>
    <t xml:space="preserve">Генеральный директор </t>
  </si>
  <si>
    <t>А.В. Резник</t>
  </si>
  <si>
    <t>Специалист по тарифообразованию</t>
  </si>
  <si>
    <t>М.П. Красновская</t>
  </si>
  <si>
    <t>Итого субсидия</t>
  </si>
  <si>
    <t>итого убытков:</t>
  </si>
  <si>
    <t>2016                                факт</t>
  </si>
  <si>
    <t>2015                 факт</t>
  </si>
  <si>
    <t>2014                тариф</t>
  </si>
  <si>
    <t>2014                    факт</t>
  </si>
  <si>
    <t>2018              тариф корректир</t>
  </si>
  <si>
    <r>
      <t>Калькуляция на тепловую энергию за 2016 год (корректировка тарифа и НВВ на 2018 год), отпускаемую котельными                                                                                                                                                                   ОАО "Облкоммунсервис" потребителям Михайловского района (с.Воскресеновка, с.Дим, с.Дубовое, с.Зеленый Бор, с.Калинино, с.Коршуновка, с.Михайловка, с.Чесноково (</t>
    </r>
    <r>
      <rPr>
        <b/>
        <i/>
        <sz val="12"/>
        <color theme="1"/>
        <rFont val="Times New Roman"/>
        <family val="1"/>
        <charset val="204"/>
      </rPr>
      <t>с.Нижняя Ильиновка,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с.Новочесноково)</t>
    </r>
    <r>
      <rPr>
        <b/>
        <sz val="12"/>
        <color theme="1"/>
        <rFont val="Times New Roman"/>
        <family val="1"/>
        <charset val="204"/>
      </rPr>
      <t xml:space="preserve">) </t>
    </r>
  </si>
  <si>
    <t>Калькуляция на тепловую энергию за 2016 год (корректировка тарифа и НВВ на 2018 год), отпускаемую котельными                                                                                        ОАО "Облкоммунсервис" потребителям с. Поярково Михайловского района</t>
  </si>
  <si>
    <t>Калькуляция на тепловую энергию за 2016 год (корректировка тарифа и НВВ на 2018 год), отпускаемую котельными                                                         ОАО "Облкоммунсервис" потребителям Михайловского района 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</si>
</sst>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00"/>
    <numFmt numFmtId="166" formatCode="#,##0.000"/>
    <numFmt numFmtId="167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800080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9"/>
      <color rgb="FF80008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b/>
      <sz val="9"/>
      <color rgb="FF7030A0"/>
      <name val="Times New Roman"/>
      <family val="1"/>
      <charset val="204"/>
    </font>
    <font>
      <i/>
      <sz val="9"/>
      <color rgb="FF7030A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i/>
      <sz val="9"/>
      <color rgb="FF0070C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DECCD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 indent="1"/>
    </xf>
    <xf numFmtId="2" fontId="0" fillId="0" borderId="0" xfId="0" applyNumberFormat="1"/>
    <xf numFmtId="0" fontId="0" fillId="0" borderId="0" xfId="0"/>
    <xf numFmtId="0" fontId="7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2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0" fontId="9" fillId="2" borderId="1" xfId="0" applyNumberFormat="1" applyFont="1" applyFill="1" applyBorder="1" applyAlignment="1">
      <alignment horizontal="left" wrapText="1"/>
    </xf>
    <xf numFmtId="0" fontId="9" fillId="2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/>
    <xf numFmtId="0" fontId="13" fillId="2" borderId="1" xfId="0" applyNumberFormat="1" applyFont="1" applyFill="1" applyBorder="1" applyAlignment="1"/>
    <xf numFmtId="4" fontId="14" fillId="2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5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0" applyNumberFormat="1" applyFont="1" applyBorder="1" applyAlignment="1" applyProtection="1">
      <alignment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vertical="center" wrapText="1"/>
    </xf>
    <xf numFmtId="49" fontId="15" fillId="0" borderId="5" xfId="0" applyNumberFormat="1" applyFont="1" applyBorder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</xf>
    <xf numFmtId="49" fontId="3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4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8" xfId="0" applyNumberFormat="1" applyFont="1" applyFill="1" applyBorder="1" applyAlignment="1" applyProtection="1">
      <alignment horizontal="center" vertical="center"/>
      <protection locked="0"/>
    </xf>
    <xf numFmtId="4" fontId="3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" fontId="2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NumberFormat="1" applyFont="1" applyFill="1" applyBorder="1" applyAlignment="1" applyProtection="1">
      <alignment vertical="center" wrapText="1"/>
    </xf>
    <xf numFmtId="0" fontId="3" fillId="0" borderId="6" xfId="0" applyNumberFormat="1" applyFont="1" applyBorder="1" applyAlignment="1">
      <alignment horizontal="center" vertical="center"/>
    </xf>
    <xf numFmtId="0" fontId="16" fillId="0" borderId="7" xfId="0" applyNumberFormat="1" applyFont="1" applyBorder="1" applyAlignment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17" fillId="2" borderId="8" xfId="0" applyNumberFormat="1" applyFont="1" applyFill="1" applyBorder="1" applyAlignment="1" applyProtection="1">
      <alignment vertical="center" wrapText="1"/>
      <protection locked="0"/>
    </xf>
    <xf numFmtId="0" fontId="17" fillId="2" borderId="8" xfId="0" applyNumberFormat="1" applyFont="1" applyFill="1" applyBorder="1" applyAlignment="1" applyProtection="1">
      <alignment vertical="center" wrapText="1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vertical="center" wrapText="1"/>
      <protection locked="0"/>
    </xf>
    <xf numFmtId="0" fontId="3" fillId="2" borderId="8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0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vertical="center" wrapText="1"/>
    </xf>
    <xf numFmtId="0" fontId="19" fillId="0" borderId="6" xfId="0" applyNumberFormat="1" applyFont="1" applyBorder="1" applyAlignment="1"/>
    <xf numFmtId="0" fontId="19" fillId="0" borderId="7" xfId="0" applyNumberFormat="1" applyFont="1" applyBorder="1" applyAlignment="1"/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vertical="center" wrapText="1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Border="1" applyAlignment="1" applyProtection="1">
      <alignment horizontal="center" vertical="center" wrapText="1"/>
    </xf>
    <xf numFmtId="49" fontId="21" fillId="0" borderId="2" xfId="0" applyNumberFormat="1" applyFont="1" applyBorder="1" applyAlignment="1" applyProtection="1">
      <alignment vertical="center" wrapText="1"/>
    </xf>
    <xf numFmtId="49" fontId="21" fillId="0" borderId="3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4" xfId="0" applyNumberFormat="1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0" fontId="22" fillId="3" borderId="1" xfId="0" applyNumberFormat="1" applyFont="1" applyFill="1" applyBorder="1" applyAlignment="1" applyProtection="1">
      <alignment horizontal="center" vertical="center"/>
      <protection locked="0"/>
    </xf>
    <xf numFmtId="3" fontId="2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2" borderId="1" xfId="0" applyNumberFormat="1" applyFont="1" applyFill="1" applyBorder="1" applyAlignment="1" applyProtection="1">
      <alignment horizontal="center" vertical="center" wrapText="1"/>
    </xf>
    <xf numFmtId="4" fontId="23" fillId="2" borderId="1" xfId="0" applyNumberFormat="1" applyFont="1" applyFill="1" applyBorder="1" applyAlignment="1" applyProtection="1">
      <alignment horizontal="center" vertical="center" wrapText="1"/>
    </xf>
    <xf numFmtId="164" fontId="2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2" fillId="2" borderId="1" xfId="0" applyNumberFormat="1" applyFont="1" applyFill="1" applyBorder="1" applyAlignment="1" applyProtection="1">
      <alignment horizontal="center" vertical="center" wrapText="1"/>
    </xf>
    <xf numFmtId="165" fontId="22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2" fillId="2" borderId="1" xfId="0" applyNumberFormat="1" applyFont="1" applyFill="1" applyBorder="1" applyAlignment="1" applyProtection="1">
      <alignment horizontal="center" vertical="center" wrapText="1"/>
    </xf>
    <xf numFmtId="4" fontId="2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4" fontId="24" fillId="2" borderId="1" xfId="0" applyNumberFormat="1" applyFont="1" applyFill="1" applyBorder="1" applyAlignment="1" applyProtection="1">
      <alignment horizontal="center" vertical="center" wrapText="1"/>
    </xf>
    <xf numFmtId="4" fontId="3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13" xfId="0" applyNumberFormat="1" applyFont="1" applyFill="1" applyBorder="1" applyAlignment="1" applyProtection="1">
      <alignment horizontal="center" vertical="center"/>
      <protection locked="0"/>
    </xf>
    <xf numFmtId="4" fontId="2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/>
    <xf numFmtId="0" fontId="3" fillId="0" borderId="0" xfId="0" applyNumberFormat="1" applyFont="1" applyFill="1" applyBorder="1" applyAlignment="1" applyProtection="1">
      <alignment vertical="center" wrapText="1"/>
      <protection locked="0"/>
    </xf>
    <xf numFmtId="0" fontId="29" fillId="2" borderId="1" xfId="0" applyNumberFormat="1" applyFont="1" applyFill="1" applyBorder="1" applyAlignment="1"/>
    <xf numFmtId="0" fontId="30" fillId="2" borderId="1" xfId="0" applyNumberFormat="1" applyFont="1" applyFill="1" applyBorder="1" applyAlignment="1">
      <alignment horizontal="left" wrapText="1"/>
    </xf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Border="1" applyAlignment="1">
      <alignment horizontal="center"/>
    </xf>
    <xf numFmtId="0" fontId="20" fillId="0" borderId="7" xfId="0" applyNumberFormat="1" applyFont="1" applyBorder="1" applyAlignment="1"/>
    <xf numFmtId="0" fontId="20" fillId="0" borderId="0" xfId="0" applyNumberFormat="1" applyFont="1" applyBorder="1" applyAlignment="1">
      <alignment vertical="center" wrapText="1"/>
    </xf>
    <xf numFmtId="0" fontId="20" fillId="0" borderId="7" xfId="0" applyNumberFormat="1" applyFont="1" applyBorder="1" applyAlignment="1">
      <alignment wrapText="1"/>
    </xf>
    <xf numFmtId="0" fontId="20" fillId="0" borderId="9" xfId="0" applyNumberFormat="1" applyFont="1" applyBorder="1" applyAlignment="1">
      <alignment vertical="center"/>
    </xf>
    <xf numFmtId="0" fontId="16" fillId="0" borderId="0" xfId="0" applyNumberFormat="1" applyFont="1" applyBorder="1" applyAlignment="1"/>
    <xf numFmtId="0" fontId="20" fillId="0" borderId="7" xfId="0" applyNumberFormat="1" applyFont="1" applyBorder="1" applyAlignment="1">
      <alignment vertical="center" wrapText="1"/>
    </xf>
    <xf numFmtId="0" fontId="20" fillId="0" borderId="0" xfId="0" applyNumberFormat="1" applyFont="1" applyBorder="1" applyAlignment="1">
      <alignment wrapText="1"/>
    </xf>
    <xf numFmtId="0" fontId="20" fillId="0" borderId="11" xfId="0" applyNumberFormat="1" applyFont="1" applyBorder="1" applyAlignment="1">
      <alignment vertical="center"/>
    </xf>
    <xf numFmtId="4" fontId="33" fillId="2" borderId="1" xfId="0" applyNumberFormat="1" applyFont="1" applyFill="1" applyBorder="1" applyAlignment="1" applyProtection="1">
      <alignment horizontal="center" vertical="center" wrapText="1"/>
    </xf>
    <xf numFmtId="4" fontId="34" fillId="2" borderId="1" xfId="0" applyNumberFormat="1" applyFont="1" applyFill="1" applyBorder="1" applyAlignment="1" applyProtection="1">
      <alignment horizontal="center" vertical="center" wrapText="1"/>
    </xf>
    <xf numFmtId="4" fontId="25" fillId="2" borderId="1" xfId="0" applyNumberFormat="1" applyFont="1" applyFill="1" applyBorder="1" applyAlignment="1" applyProtection="1">
      <alignment horizontal="center" vertical="center" wrapText="1"/>
    </xf>
    <xf numFmtId="4" fontId="3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2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/>
    </xf>
    <xf numFmtId="0" fontId="20" fillId="0" borderId="10" xfId="0" applyNumberFormat="1" applyFont="1" applyBorder="1" applyAlignment="1">
      <alignment horizontal="center" vertical="center"/>
    </xf>
    <xf numFmtId="0" fontId="20" fillId="0" borderId="11" xfId="0" applyNumberFormat="1" applyFont="1" applyBorder="1" applyAlignment="1">
      <alignment horizontal="center" vertical="center"/>
    </xf>
    <xf numFmtId="0" fontId="20" fillId="0" borderId="6" xfId="0" applyNumberFormat="1" applyFont="1" applyBorder="1" applyAlignment="1">
      <alignment horizontal="center" vertical="center" wrapText="1"/>
    </xf>
    <xf numFmtId="0" fontId="20" fillId="0" borderId="7" xfId="0" applyNumberFormat="1" applyFont="1" applyBorder="1" applyAlignment="1">
      <alignment horizontal="center" vertical="center" wrapText="1"/>
    </xf>
    <xf numFmtId="0" fontId="20" fillId="0" borderId="6" xfId="0" applyNumberFormat="1" applyFont="1" applyBorder="1" applyAlignment="1">
      <alignment horizontal="center"/>
    </xf>
    <xf numFmtId="0" fontId="20" fillId="0" borderId="7" xfId="0" applyNumberFormat="1" applyFont="1" applyBorder="1" applyAlignment="1">
      <alignment horizontal="center"/>
    </xf>
    <xf numFmtId="0" fontId="20" fillId="0" borderId="6" xfId="0" applyNumberFormat="1" applyFont="1" applyBorder="1" applyAlignment="1">
      <alignment horizontal="center" wrapText="1"/>
    </xf>
    <xf numFmtId="0" fontId="20" fillId="0" borderId="7" xfId="0" applyNumberFormat="1" applyFont="1" applyBorder="1" applyAlignment="1">
      <alignment horizontal="center" wrapText="1"/>
    </xf>
    <xf numFmtId="49" fontId="32" fillId="0" borderId="14" xfId="0" applyNumberFormat="1" applyFont="1" applyBorder="1" applyAlignment="1" applyProtection="1">
      <alignment horizontal="center" vertical="center" wrapText="1"/>
    </xf>
    <xf numFmtId="49" fontId="32" fillId="0" borderId="15" xfId="0" applyNumberFormat="1" applyFont="1" applyBorder="1" applyAlignment="1" applyProtection="1">
      <alignment horizontal="center" vertical="center" wrapText="1"/>
    </xf>
    <xf numFmtId="49" fontId="32" fillId="0" borderId="16" xfId="0" applyNumberFormat="1" applyFont="1" applyBorder="1" applyAlignment="1" applyProtection="1">
      <alignment horizontal="center" vertical="center" wrapText="1"/>
    </xf>
    <xf numFmtId="49" fontId="32" fillId="0" borderId="17" xfId="0" applyNumberFormat="1" applyFont="1" applyBorder="1" applyAlignment="1" applyProtection="1">
      <alignment horizontal="center" vertical="center" wrapText="1"/>
    </xf>
    <xf numFmtId="49" fontId="32" fillId="0" borderId="18" xfId="0" applyNumberFormat="1" applyFont="1" applyBorder="1" applyAlignment="1" applyProtection="1">
      <alignment horizontal="center" vertical="center" wrapText="1"/>
    </xf>
    <xf numFmtId="49" fontId="32" fillId="0" borderId="19" xfId="0" applyNumberFormat="1" applyFont="1" applyBorder="1" applyAlignment="1" applyProtection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16" fillId="0" borderId="12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0" fontId="16" fillId="0" borderId="6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9" fillId="0" borderId="6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9" fillId="0" borderId="6" xfId="0" applyNumberFormat="1" applyFont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  <color rgb="FFCCCCFF"/>
      <color rgb="FFD6F6E2"/>
      <color rgb="FFCCFFCC"/>
      <color rgb="FF00FFCC"/>
      <color rgb="FFFFFFCC"/>
      <color rgb="FFFFCCCC"/>
      <color rgb="FFCCFFFF"/>
      <color rgb="FFFF7B21"/>
      <color rgb="FF61E9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2;&#1083;&#1100;&#1082;&#1091;&#1083;&#1103;&#1094;&#1080;&#1103;%20&#1085;&#1086;&#1074;&#1072;&#1103;%20&#1054;&#1082;&#1090;&#1103;&#1073;&#1088;&#1100;&#1089;&#1082;&#1080;&#1081;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4 поселения"/>
      <sheetName val="пос. Мухинский"/>
      <sheetName val="с. Николо-Александровка"/>
      <sheetName val="с. Песчаноозерка"/>
      <sheetName val="с. Трудовое"/>
      <sheetName val="Идексация"/>
      <sheetName val="с. Екатеринославка"/>
      <sheetName val="п. Восточный"/>
      <sheetName val="с. Максимовка"/>
      <sheetName val="с. Борисоглебка"/>
      <sheetName val="с. Короли"/>
      <sheetName val="с. Марьяновка"/>
      <sheetName val="с. Новомихайловка"/>
      <sheetName val="с. Панино"/>
      <sheetName val="с. Переясловка"/>
      <sheetName val="с. Покровка"/>
      <sheetName val="с. Романовка"/>
      <sheetName val="Лист2"/>
    </sheetNames>
    <sheetDataSet>
      <sheetData sheetId="0" refreshError="1"/>
      <sheetData sheetId="1" refreshError="1"/>
      <sheetData sheetId="2">
        <row r="6">
          <cell r="P6">
            <v>5.28</v>
          </cell>
        </row>
      </sheetData>
      <sheetData sheetId="3">
        <row r="6">
          <cell r="P6">
            <v>4.28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4">
        <row r="6">
          <cell r="P6">
            <v>0.95799999999999996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5">
        <row r="12">
          <cell r="E12">
            <v>0</v>
          </cell>
        </row>
        <row r="14">
          <cell r="E14">
            <v>0</v>
          </cell>
        </row>
      </sheetData>
      <sheetData sheetId="6" refreshError="1"/>
      <sheetData sheetId="7">
        <row r="4">
          <cell r="P4">
            <v>13</v>
          </cell>
        </row>
      </sheetData>
      <sheetData sheetId="8">
        <row r="4">
          <cell r="P4">
            <v>2</v>
          </cell>
        </row>
      </sheetData>
      <sheetData sheetId="9">
        <row r="4">
          <cell r="P4">
            <v>1</v>
          </cell>
        </row>
      </sheetData>
      <sheetData sheetId="10">
        <row r="4">
          <cell r="P4">
            <v>1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11">
        <row r="4">
          <cell r="P4">
            <v>1</v>
          </cell>
        </row>
      </sheetData>
      <sheetData sheetId="12">
        <row r="4">
          <cell r="P4">
            <v>1</v>
          </cell>
        </row>
      </sheetData>
      <sheetData sheetId="13">
        <row r="4">
          <cell r="P4">
            <v>1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14">
        <row r="4">
          <cell r="P4">
            <v>1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15">
        <row r="4">
          <cell r="P4">
            <v>1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16">
        <row r="4">
          <cell r="P4">
            <v>1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17">
        <row r="4">
          <cell r="P4">
            <v>1</v>
          </cell>
        </row>
        <row r="12">
          <cell r="E12">
            <v>0</v>
          </cell>
        </row>
        <row r="14">
          <cell r="E14">
            <v>0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  <pageSetUpPr fitToPage="1"/>
  </sheetPr>
  <dimension ref="A1:X484"/>
  <sheetViews>
    <sheetView zoomScale="110" zoomScaleNormal="110" workbookViewId="0">
      <pane xSplit="3" ySplit="2" topLeftCell="D325" activePane="bottomRight" state="frozen"/>
      <selection pane="topRight" activeCell="D1" sqref="D1"/>
      <selection pane="bottomLeft" activeCell="A3" sqref="A3"/>
      <selection pane="bottomRight" activeCell="Z330" sqref="Z330"/>
    </sheetView>
  </sheetViews>
  <sheetFormatPr defaultColWidth="9.140625" defaultRowHeight="15" outlineLevelCol="1" x14ac:dyDescent="0.25"/>
  <cols>
    <col min="1" max="1" width="8.28515625" style="15" customWidth="1"/>
    <col min="2" max="2" width="48.7109375" style="15" customWidth="1"/>
    <col min="3" max="3" width="10.140625" style="15" customWidth="1"/>
    <col min="4" max="6" width="9.85546875" style="15" customWidth="1"/>
    <col min="7" max="7" width="10.85546875" style="15" customWidth="1"/>
    <col min="8" max="8" width="10.85546875" style="15" hidden="1" customWidth="1"/>
    <col min="9" max="11" width="9.85546875" style="15" hidden="1" customWidth="1" outlineLevel="1"/>
    <col min="12" max="12" width="9.85546875" style="15" customWidth="1" outlineLevel="1"/>
    <col min="13" max="13" width="11" style="15" customWidth="1" outlineLevel="1"/>
    <col min="14" max="14" width="10.7109375" style="15" hidden="1" customWidth="1"/>
    <col min="15" max="17" width="9.85546875" style="15" hidden="1" customWidth="1" outlineLevel="1"/>
    <col min="18" max="18" width="9.85546875" style="15" customWidth="1" outlineLevel="1"/>
    <col min="19" max="19" width="10.5703125" style="15" hidden="1" customWidth="1"/>
    <col min="20" max="23" width="9.85546875" style="15" hidden="1" customWidth="1" outlineLevel="1"/>
    <col min="24" max="24" width="11.85546875" style="15" customWidth="1" outlineLevel="1"/>
    <col min="25" max="16384" width="9.140625" style="15"/>
  </cols>
  <sheetData>
    <row r="1" spans="1:24" s="16" customFormat="1" ht="33.75" customHeight="1" x14ac:dyDescent="0.25">
      <c r="A1" s="186" t="s">
        <v>638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1:24" ht="38.25" x14ac:dyDescent="0.25">
      <c r="A2" s="1"/>
      <c r="B2" s="2" t="s">
        <v>0</v>
      </c>
      <c r="C2" s="3" t="s">
        <v>1</v>
      </c>
      <c r="D2" s="4" t="s">
        <v>633</v>
      </c>
      <c r="E2" s="4" t="s">
        <v>634</v>
      </c>
      <c r="F2" s="4" t="s">
        <v>621</v>
      </c>
      <c r="G2" s="4" t="s">
        <v>632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618</v>
      </c>
      <c r="M2" s="6" t="s">
        <v>631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619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620</v>
      </c>
      <c r="X2" s="6" t="s">
        <v>635</v>
      </c>
    </row>
    <row r="3" spans="1:24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23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  <c r="S3" s="19" t="s">
        <v>115</v>
      </c>
      <c r="T3" s="19" t="s">
        <v>115</v>
      </c>
      <c r="U3" s="19" t="s">
        <v>115</v>
      </c>
      <c r="V3" s="19" t="s">
        <v>115</v>
      </c>
      <c r="W3" s="19" t="s">
        <v>115</v>
      </c>
      <c r="X3" s="19" t="s">
        <v>115</v>
      </c>
    </row>
    <row r="4" spans="1:24" x14ac:dyDescent="0.25">
      <c r="A4" s="17">
        <v>2</v>
      </c>
      <c r="B4" s="18" t="s">
        <v>116</v>
      </c>
      <c r="C4" s="3" t="s">
        <v>117</v>
      </c>
      <c r="D4" s="20">
        <f>'Михайл посел'!D4+Поярково!D4</f>
        <v>17</v>
      </c>
      <c r="E4" s="20">
        <f>'Михайл посел'!E4+Поярково!E4</f>
        <v>17</v>
      </c>
      <c r="F4" s="20">
        <f>'Михайл посел'!F4+Поярково!F4</f>
        <v>17</v>
      </c>
      <c r="G4" s="20">
        <f>'Михайл посел'!G4+Поярково!G4</f>
        <v>17</v>
      </c>
      <c r="H4" s="20">
        <f>'Михайл посел'!H4+Поярково!H4</f>
        <v>17</v>
      </c>
      <c r="I4" s="20">
        <f>'Михайл посел'!I4+Поярково!I4</f>
        <v>17</v>
      </c>
      <c r="J4" s="20">
        <f>'Михайл посел'!J4+Поярково!J4</f>
        <v>17</v>
      </c>
      <c r="K4" s="20">
        <f>'Михайл посел'!K4+Поярково!K4</f>
        <v>17</v>
      </c>
      <c r="L4" s="124">
        <f>'Михайл посел'!L4+Поярково!L4</f>
        <v>17</v>
      </c>
      <c r="M4" s="20">
        <f>'Михайл посел'!M4+Поярково!M4</f>
        <v>17</v>
      </c>
      <c r="N4" s="20">
        <f>'Михайл посел'!N4+Поярково!N4</f>
        <v>17</v>
      </c>
      <c r="O4" s="20">
        <f>'Михайл посел'!O4+Поярково!O4</f>
        <v>17</v>
      </c>
      <c r="P4" s="20">
        <f>'Михайл посел'!P4+Поярково!P4</f>
        <v>17</v>
      </c>
      <c r="Q4" s="20">
        <f>'Михайл посел'!Q4+Поярково!Q4</f>
        <v>17</v>
      </c>
      <c r="R4" s="20">
        <f>'Михайл посел'!R4+Поярково!R4</f>
        <v>17</v>
      </c>
      <c r="S4" s="20">
        <f>'Михайл посел'!S4+Поярково!S4</f>
        <v>17</v>
      </c>
      <c r="T4" s="20">
        <f>'Михайл посел'!T4+Поярково!T4</f>
        <v>17</v>
      </c>
      <c r="U4" s="20">
        <f>'Михайл посел'!U4+Поярково!U4</f>
        <v>17</v>
      </c>
      <c r="V4" s="20">
        <f>'Михайл посел'!V4+Поярково!V4</f>
        <v>17</v>
      </c>
      <c r="W4" s="20">
        <f>'Михайл посел'!W4+Поярково!W4</f>
        <v>17</v>
      </c>
      <c r="X4" s="20">
        <f>'Михайл посел'!X4+Поярково!X4</f>
        <v>15</v>
      </c>
    </row>
    <row r="5" spans="1:24" x14ac:dyDescent="0.25">
      <c r="A5" s="17">
        <v>3</v>
      </c>
      <c r="B5" s="18" t="s">
        <v>118</v>
      </c>
      <c r="C5" s="3" t="s">
        <v>119</v>
      </c>
      <c r="D5" s="7">
        <f>'Михайл посел'!D5+Поярково!D5</f>
        <v>35.74</v>
      </c>
      <c r="E5" s="7">
        <f>'Михайл посел'!E5+Поярково!E5</f>
        <v>35.74</v>
      </c>
      <c r="F5" s="7">
        <f>'Михайл посел'!F5+Поярково!F5</f>
        <v>35.74</v>
      </c>
      <c r="G5" s="7">
        <f>'Михайл посел'!G5+Поярково!G5</f>
        <v>35.74</v>
      </c>
      <c r="H5" s="7">
        <f>'Михайл посел'!H5+Поярково!H5</f>
        <v>35.74</v>
      </c>
      <c r="I5" s="7">
        <f>'Михайл посел'!I5+Поярково!I5</f>
        <v>35.74</v>
      </c>
      <c r="J5" s="7">
        <f>'Михайл посел'!J5+Поярково!J5</f>
        <v>35.74</v>
      </c>
      <c r="K5" s="7">
        <f>'Михайл посел'!K5+Поярково!K5</f>
        <v>35.74</v>
      </c>
      <c r="L5" s="125">
        <f>'Михайл посел'!L5+Поярково!L5</f>
        <v>35.74</v>
      </c>
      <c r="M5" s="7">
        <f>'Михайл посел'!M5+Поярково!M5</f>
        <v>35.74</v>
      </c>
      <c r="N5" s="7">
        <f>'Михайл посел'!N5+Поярково!N5</f>
        <v>35.74</v>
      </c>
      <c r="O5" s="7">
        <f>'Михайл посел'!O5+Поярково!O5</f>
        <v>35.74</v>
      </c>
      <c r="P5" s="7">
        <f>'Михайл посел'!P5+Поярково!P5</f>
        <v>35.74</v>
      </c>
      <c r="Q5" s="7">
        <f>'Михайл посел'!Q5+Поярково!Q5</f>
        <v>35.74</v>
      </c>
      <c r="R5" s="7">
        <f>'Михайл посел'!R5+Поярково!R5</f>
        <v>35.74</v>
      </c>
      <c r="S5" s="7">
        <f>'Михайл посел'!S5+Поярково!S5</f>
        <v>35.74</v>
      </c>
      <c r="T5" s="7">
        <f>'Михайл посел'!T5+Поярково!T5</f>
        <v>35.74</v>
      </c>
      <c r="U5" s="7">
        <f>'Михайл посел'!U5+Поярково!U5</f>
        <v>35.74</v>
      </c>
      <c r="V5" s="7">
        <f>'Михайл посел'!V5+Поярково!V5</f>
        <v>35.74</v>
      </c>
      <c r="W5" s="7">
        <f>'Михайл посел'!W5+Поярково!W5</f>
        <v>35.74</v>
      </c>
      <c r="X5" s="7">
        <f>'Михайл посел'!X5+Поярково!X5</f>
        <v>32.159999999999997</v>
      </c>
    </row>
    <row r="6" spans="1:24" ht="25.5" x14ac:dyDescent="0.25">
      <c r="A6" s="17">
        <v>4</v>
      </c>
      <c r="B6" s="21" t="s">
        <v>120</v>
      </c>
      <c r="C6" s="3" t="s">
        <v>121</v>
      </c>
      <c r="D6" s="7">
        <f>'Михайл посел'!D6+Поярково!D6</f>
        <v>47.349999999999994</v>
      </c>
      <c r="E6" s="7">
        <f>'Михайл посел'!E6+Поярково!E6</f>
        <v>47.343440000000001</v>
      </c>
      <c r="F6" s="7">
        <f>'Михайл посел'!F6+Поярково!F6</f>
        <v>47.349999999999994</v>
      </c>
      <c r="G6" s="7">
        <f>'Михайл посел'!G6+Поярково!G6</f>
        <v>47.349999999999994</v>
      </c>
      <c r="H6" s="7">
        <f>'Михайл посел'!H6+Поярково!H6</f>
        <v>47.343440000000001</v>
      </c>
      <c r="I6" s="7">
        <f>'Михайл посел'!I6+Поярково!I6</f>
        <v>47.343440000000001</v>
      </c>
      <c r="J6" s="7">
        <f>'Михайл посел'!J6+Поярково!J6</f>
        <v>47.343440000000001</v>
      </c>
      <c r="K6" s="7">
        <f>'Михайл посел'!K6+Поярково!K6</f>
        <v>47.343440000000001</v>
      </c>
      <c r="L6" s="125">
        <f>'Михайл посел'!L6+Поярково!L6</f>
        <v>47.349999999999994</v>
      </c>
      <c r="M6" s="7">
        <f>'Михайл посел'!M6+Поярково!M6</f>
        <v>47.349999999999994</v>
      </c>
      <c r="N6" s="7">
        <f>'Михайл посел'!N6+Поярково!N6</f>
        <v>47.349999999999994</v>
      </c>
      <c r="O6" s="7">
        <f>'Михайл посел'!O6+Поярково!O6</f>
        <v>47.349999999999994</v>
      </c>
      <c r="P6" s="7">
        <f>'Михайл посел'!P6+Поярково!P6</f>
        <v>47.349999999999994</v>
      </c>
      <c r="Q6" s="7">
        <f>'Михайл посел'!Q6+Поярково!Q6</f>
        <v>47.349999999999994</v>
      </c>
      <c r="R6" s="7">
        <f>'Михайл посел'!R6+Поярково!R6</f>
        <v>47.349999999999994</v>
      </c>
      <c r="S6" s="7">
        <f>'Михайл посел'!S6+Поярково!S6</f>
        <v>47.349999999999994</v>
      </c>
      <c r="T6" s="7">
        <f>'Михайл посел'!T6+Поярково!T6</f>
        <v>47.349999999999994</v>
      </c>
      <c r="U6" s="7">
        <f>'Михайл посел'!U6+Поярково!U6</f>
        <v>47.349999999999994</v>
      </c>
      <c r="V6" s="7">
        <f>'Михайл посел'!V6+Поярково!V6</f>
        <v>47.349999999999994</v>
      </c>
      <c r="W6" s="7">
        <f>'Михайл посел'!W6+Поярково!W6</f>
        <v>47.349999999999994</v>
      </c>
      <c r="X6" s="7">
        <f>'Михайл посел'!X6+Поярково!X6</f>
        <v>32.909999999999997</v>
      </c>
    </row>
    <row r="7" spans="1:24" x14ac:dyDescent="0.25">
      <c r="A7" s="17">
        <v>5</v>
      </c>
      <c r="B7" s="8" t="s">
        <v>122</v>
      </c>
      <c r="C7" s="9" t="s">
        <v>17</v>
      </c>
      <c r="D7" s="10">
        <f>D8+D10-D14</f>
        <v>62249.338740200837</v>
      </c>
      <c r="E7" s="10">
        <f>E8+E10-E14</f>
        <v>57234.020000000004</v>
      </c>
      <c r="F7" s="10">
        <f t="shared" ref="F7:X7" si="0">F8+F10-F14</f>
        <v>62240.868740200836</v>
      </c>
      <c r="G7" s="10">
        <f t="shared" si="0"/>
        <v>54617.702413411811</v>
      </c>
      <c r="H7" s="10">
        <f t="shared" si="0"/>
        <v>59301.170465593736</v>
      </c>
      <c r="I7" s="10">
        <f t="shared" si="0"/>
        <v>45091.453465593739</v>
      </c>
      <c r="J7" s="10">
        <f t="shared" si="0"/>
        <v>45091.453465593739</v>
      </c>
      <c r="K7" s="10">
        <f t="shared" si="0"/>
        <v>45091.453465593739</v>
      </c>
      <c r="L7" s="126">
        <f t="shared" si="0"/>
        <v>62223.731392066969</v>
      </c>
      <c r="M7" s="10">
        <f t="shared" si="0"/>
        <v>54528.182000000001</v>
      </c>
      <c r="N7" s="10">
        <f t="shared" si="0"/>
        <v>59301.170465593736</v>
      </c>
      <c r="O7" s="10">
        <f t="shared" si="0"/>
        <v>45091.453465593739</v>
      </c>
      <c r="P7" s="10">
        <f t="shared" si="0"/>
        <v>45091.453465593739</v>
      </c>
      <c r="Q7" s="10">
        <f t="shared" si="0"/>
        <v>45091.453465593739</v>
      </c>
      <c r="R7" s="10">
        <f t="shared" si="0"/>
        <v>62223.731392066969</v>
      </c>
      <c r="S7" s="10">
        <f t="shared" si="0"/>
        <v>59301.170465593736</v>
      </c>
      <c r="T7" s="10">
        <f t="shared" si="0"/>
        <v>45091.453465593739</v>
      </c>
      <c r="U7" s="10">
        <f t="shared" si="0"/>
        <v>45091.453465593739</v>
      </c>
      <c r="V7" s="10">
        <f t="shared" si="0"/>
        <v>45091.453465593739</v>
      </c>
      <c r="W7" s="10">
        <f t="shared" si="0"/>
        <v>0</v>
      </c>
      <c r="X7" s="10">
        <f t="shared" si="0"/>
        <v>57267.069999999992</v>
      </c>
    </row>
    <row r="8" spans="1:24" x14ac:dyDescent="0.25">
      <c r="A8" s="17">
        <v>6</v>
      </c>
      <c r="B8" s="8" t="s">
        <v>123</v>
      </c>
      <c r="C8" s="9" t="s">
        <v>17</v>
      </c>
      <c r="D8" s="7">
        <f>'Михайл посел'!D8+Поярково!D8</f>
        <v>1867</v>
      </c>
      <c r="E8" s="7">
        <f>'Михайл посел'!E8+Поярково!E8</f>
        <v>1949.8200000000002</v>
      </c>
      <c r="F8" s="7">
        <f>'Михайл посел'!F8+Поярково!F8</f>
        <v>1912.1100000000001</v>
      </c>
      <c r="G8" s="7">
        <f>'Михайл посел'!G8+Поярково!G8</f>
        <v>1912.1100000000001</v>
      </c>
      <c r="H8" s="7">
        <f>'Михайл посел'!H8+Поярково!H8</f>
        <v>1849.4599999999998</v>
      </c>
      <c r="I8" s="7">
        <f>'Михайл посел'!I8+Поярково!I8</f>
        <v>0</v>
      </c>
      <c r="J8" s="7">
        <f>'Михайл посел'!J8+Поярково!J8</f>
        <v>0</v>
      </c>
      <c r="K8" s="7">
        <f>'Михайл посел'!K8+Поярково!K8</f>
        <v>0</v>
      </c>
      <c r="L8" s="125">
        <f>'Михайл посел'!L8+Поярково!L8</f>
        <v>1912.1100000000001</v>
      </c>
      <c r="M8" s="7">
        <f>'Михайл посел'!M8+Поярково!M8</f>
        <v>1910.6399999999999</v>
      </c>
      <c r="N8" s="7">
        <f>'Михайл посел'!N8+Поярково!N8</f>
        <v>1849.4599999999998</v>
      </c>
      <c r="O8" s="7">
        <f>'Михайл посел'!O8+Поярково!O8</f>
        <v>0</v>
      </c>
      <c r="P8" s="7">
        <f>'Михайл посел'!P8+Поярково!P8</f>
        <v>0</v>
      </c>
      <c r="Q8" s="7">
        <f>'Михайл посел'!Q8+Поярково!Q8</f>
        <v>0</v>
      </c>
      <c r="R8" s="7">
        <f>'Михайл посел'!R8+Поярково!R8</f>
        <v>1912.1100000000001</v>
      </c>
      <c r="S8" s="7">
        <f>'Михайл посел'!S8+Поярково!S8</f>
        <v>1849.4599999999998</v>
      </c>
      <c r="T8" s="7">
        <f>'Михайл посел'!T8+Поярково!T8</f>
        <v>0</v>
      </c>
      <c r="U8" s="7">
        <f>'Михайл посел'!U8+Поярково!U8</f>
        <v>0</v>
      </c>
      <c r="V8" s="7">
        <f>'Михайл посел'!V8+Поярково!V8</f>
        <v>0</v>
      </c>
      <c r="W8" s="7">
        <f>'Михайл посел'!W8+Поярково!W8</f>
        <v>0</v>
      </c>
      <c r="X8" s="7">
        <f>'Михайл посел'!X8+Поярково!X8</f>
        <v>1709.17</v>
      </c>
    </row>
    <row r="9" spans="1:24" x14ac:dyDescent="0.25">
      <c r="A9" s="17">
        <v>7</v>
      </c>
      <c r="B9" s="23" t="s">
        <v>124</v>
      </c>
      <c r="C9" s="9" t="s">
        <v>125</v>
      </c>
      <c r="D9" s="10">
        <f>IF(D8=0,0,100*D8/D7)</f>
        <v>2.9992286468969107</v>
      </c>
      <c r="E9" s="10">
        <f>IF(E8=0,0,100*E8/E7)</f>
        <v>3.4067500413215779</v>
      </c>
      <c r="F9" s="10">
        <f t="shared" ref="F9:X9" si="1">IF(F8=0,0,100*F8/F7)</f>
        <v>3.0721132893908094</v>
      </c>
      <c r="G9" s="10">
        <f t="shared" si="1"/>
        <v>3.5008979058234169</v>
      </c>
      <c r="H9" s="10">
        <f t="shared" si="1"/>
        <v>3.1187580033905871</v>
      </c>
      <c r="I9" s="10">
        <f t="shared" si="1"/>
        <v>0</v>
      </c>
      <c r="J9" s="10">
        <f t="shared" si="1"/>
        <v>0</v>
      </c>
      <c r="K9" s="10">
        <f t="shared" si="1"/>
        <v>0</v>
      </c>
      <c r="L9" s="126">
        <f t="shared" si="1"/>
        <v>3.0729593954305652</v>
      </c>
      <c r="M9" s="10">
        <f t="shared" si="1"/>
        <v>3.5039495723514125</v>
      </c>
      <c r="N9" s="10">
        <f t="shared" si="1"/>
        <v>3.1187580033905871</v>
      </c>
      <c r="O9" s="10">
        <f t="shared" si="1"/>
        <v>0</v>
      </c>
      <c r="P9" s="10">
        <f t="shared" si="1"/>
        <v>0</v>
      </c>
      <c r="Q9" s="10">
        <f t="shared" si="1"/>
        <v>0</v>
      </c>
      <c r="R9" s="10">
        <f t="shared" si="1"/>
        <v>3.0729593954305652</v>
      </c>
      <c r="S9" s="10">
        <f t="shared" si="1"/>
        <v>3.1187580033905871</v>
      </c>
      <c r="T9" s="10">
        <f t="shared" si="1"/>
        <v>0</v>
      </c>
      <c r="U9" s="10">
        <f t="shared" si="1"/>
        <v>0</v>
      </c>
      <c r="V9" s="10">
        <f t="shared" si="1"/>
        <v>0</v>
      </c>
      <c r="W9" s="10">
        <f t="shared" si="1"/>
        <v>0</v>
      </c>
      <c r="X9" s="10">
        <f t="shared" si="1"/>
        <v>2.9845598875584174</v>
      </c>
    </row>
    <row r="10" spans="1:24" x14ac:dyDescent="0.25">
      <c r="A10" s="17">
        <v>8</v>
      </c>
      <c r="B10" s="8" t="s">
        <v>126</v>
      </c>
      <c r="C10" s="9" t="s">
        <v>17</v>
      </c>
      <c r="D10" s="10">
        <f t="shared" ref="D10:X10" si="2">D11+D16</f>
        <v>60382.338740200837</v>
      </c>
      <c r="E10" s="10">
        <f t="shared" si="2"/>
        <v>55284.200000000004</v>
      </c>
      <c r="F10" s="10">
        <f t="shared" si="2"/>
        <v>60328.758740200836</v>
      </c>
      <c r="G10" s="10">
        <f t="shared" si="2"/>
        <v>52705.59241341181</v>
      </c>
      <c r="H10" s="10">
        <f t="shared" si="2"/>
        <v>57451.710465593736</v>
      </c>
      <c r="I10" s="10">
        <f t="shared" si="2"/>
        <v>45091.453465593739</v>
      </c>
      <c r="J10" s="10">
        <f t="shared" si="2"/>
        <v>45091.453465593739</v>
      </c>
      <c r="K10" s="10">
        <f t="shared" si="2"/>
        <v>45091.453465593739</v>
      </c>
      <c r="L10" s="126">
        <f t="shared" si="2"/>
        <v>60311.621392066969</v>
      </c>
      <c r="M10" s="10">
        <f t="shared" si="2"/>
        <v>52617.542000000001</v>
      </c>
      <c r="N10" s="10">
        <f t="shared" si="2"/>
        <v>57451.710465593736</v>
      </c>
      <c r="O10" s="10">
        <f t="shared" si="2"/>
        <v>45091.453465593739</v>
      </c>
      <c r="P10" s="10">
        <f t="shared" si="2"/>
        <v>45091.453465593739</v>
      </c>
      <c r="Q10" s="10">
        <f t="shared" si="2"/>
        <v>45091.453465593739</v>
      </c>
      <c r="R10" s="10">
        <f t="shared" si="2"/>
        <v>60311.621392066969</v>
      </c>
      <c r="S10" s="10">
        <f t="shared" si="2"/>
        <v>57451.710465593736</v>
      </c>
      <c r="T10" s="10">
        <f t="shared" si="2"/>
        <v>45091.453465593739</v>
      </c>
      <c r="U10" s="10">
        <f t="shared" si="2"/>
        <v>45091.453465593739</v>
      </c>
      <c r="V10" s="10">
        <f t="shared" si="2"/>
        <v>45091.453465593739</v>
      </c>
      <c r="W10" s="10">
        <f t="shared" si="2"/>
        <v>0</v>
      </c>
      <c r="X10" s="10">
        <f t="shared" si="2"/>
        <v>55557.899999999994</v>
      </c>
    </row>
    <row r="11" spans="1:24" x14ac:dyDescent="0.25">
      <c r="A11" s="17">
        <v>9</v>
      </c>
      <c r="B11" s="8" t="s">
        <v>127</v>
      </c>
      <c r="C11" s="9" t="s">
        <v>17</v>
      </c>
      <c r="D11" s="7">
        <f>'Михайл посел'!D11+Поярково!D11</f>
        <v>12413.83</v>
      </c>
      <c r="E11" s="7">
        <f>'Михайл посел'!E11+Поярково!E11</f>
        <v>16165.590469576373</v>
      </c>
      <c r="F11" s="7">
        <f>'Михайл посел'!F11+Поярково!F11</f>
        <v>12360.25</v>
      </c>
      <c r="G11" s="7">
        <f>'Михайл посел'!G11+Поярково!G11</f>
        <v>14296.3</v>
      </c>
      <c r="H11" s="7">
        <f>'Михайл посел'!H11+Поярково!H11</f>
        <v>12360.257</v>
      </c>
      <c r="I11" s="7">
        <f>'Михайл посел'!I11+Поярково!I11</f>
        <v>0</v>
      </c>
      <c r="J11" s="7">
        <f>'Михайл посел'!J11+Поярково!J11</f>
        <v>0</v>
      </c>
      <c r="K11" s="7">
        <f>'Михайл посел'!K11+Поярково!K11</f>
        <v>0</v>
      </c>
      <c r="L11" s="125">
        <f>'Михайл посел'!L11+Поярково!L11</f>
        <v>12343.11</v>
      </c>
      <c r="M11" s="7">
        <f>'Михайл посел'!M11+Поярково!M11</f>
        <v>14153.61</v>
      </c>
      <c r="N11" s="7">
        <f>'Михайл посел'!N11+Поярково!N11</f>
        <v>12360.257</v>
      </c>
      <c r="O11" s="7">
        <f>'Михайл посел'!O11+Поярково!O11</f>
        <v>0</v>
      </c>
      <c r="P11" s="7">
        <f>'Михайл посел'!P11+Поярково!P11</f>
        <v>0</v>
      </c>
      <c r="Q11" s="7">
        <f>'Михайл посел'!Q11+Поярково!Q11</f>
        <v>0</v>
      </c>
      <c r="R11" s="7">
        <f>'Михайл посел'!R11+Поярково!R11</f>
        <v>12343.11</v>
      </c>
      <c r="S11" s="7">
        <f>'Михайл посел'!S11+Поярково!S11</f>
        <v>12360.257</v>
      </c>
      <c r="T11" s="7">
        <f>'Михайл посел'!T11+Поярково!T11</f>
        <v>0</v>
      </c>
      <c r="U11" s="7">
        <f>'Михайл посел'!U11+Поярково!U11</f>
        <v>0</v>
      </c>
      <c r="V11" s="7">
        <f>'Михайл посел'!V11+Поярково!V11</f>
        <v>0</v>
      </c>
      <c r="W11" s="7">
        <f>'Михайл посел'!W11+Поярково!W11</f>
        <v>0</v>
      </c>
      <c r="X11" s="7">
        <f>'Михайл посел'!X11+Поярково!X11</f>
        <v>11281.32</v>
      </c>
    </row>
    <row r="12" spans="1:24" x14ac:dyDescent="0.25">
      <c r="A12" s="24" t="s">
        <v>128</v>
      </c>
      <c r="B12" s="25" t="s">
        <v>129</v>
      </c>
      <c r="C12" s="9"/>
      <c r="D12" s="7">
        <f>'Михайл посел'!D12+Поярково!D12</f>
        <v>0</v>
      </c>
      <c r="E12" s="7">
        <f>'Михайл посел'!E12+Поярково!E12</f>
        <v>0</v>
      </c>
      <c r="F12" s="7">
        <f>'Михайл посел'!F12+Поярково!F12</f>
        <v>0</v>
      </c>
      <c r="G12" s="7">
        <f>'Михайл посел'!G12+Поярково!G12</f>
        <v>0</v>
      </c>
      <c r="H12" s="7">
        <f>'Михайл посел'!H12+Поярково!H12</f>
        <v>0</v>
      </c>
      <c r="I12" s="7">
        <f>'Михайл посел'!I12+Поярково!I12</f>
        <v>0</v>
      </c>
      <c r="J12" s="7">
        <f>'Михайл посел'!J12+Поярково!J12</f>
        <v>0</v>
      </c>
      <c r="K12" s="7">
        <f>'Михайл посел'!K12+Поярково!K12</f>
        <v>0</v>
      </c>
      <c r="L12" s="125">
        <f>'Михайл посел'!L12+Поярково!L12</f>
        <v>0</v>
      </c>
      <c r="M12" s="7">
        <f>'Михайл посел'!M12+Поярково!M12</f>
        <v>0</v>
      </c>
      <c r="N12" s="7">
        <f>'Михайл посел'!N12+Поярково!N12</f>
        <v>0</v>
      </c>
      <c r="O12" s="7">
        <f>'Михайл посел'!O12+Поярково!O12</f>
        <v>0</v>
      </c>
      <c r="P12" s="7">
        <f>'Михайл посел'!P12+Поярково!P12</f>
        <v>0</v>
      </c>
      <c r="Q12" s="7">
        <f>'Михайл посел'!Q12+Поярково!Q12</f>
        <v>0</v>
      </c>
      <c r="R12" s="7">
        <f>'Михайл посел'!R12+Поярково!R12</f>
        <v>0</v>
      </c>
      <c r="S12" s="7">
        <f>'Михайл посел'!S12+Поярково!S12</f>
        <v>0</v>
      </c>
      <c r="T12" s="7">
        <f>'Михайл посел'!T12+Поярково!T12</f>
        <v>0</v>
      </c>
      <c r="U12" s="7">
        <f>'Михайл посел'!U12+Поярково!U12</f>
        <v>0</v>
      </c>
      <c r="V12" s="7">
        <f>'Михайл посел'!V12+Поярково!V12</f>
        <v>0</v>
      </c>
      <c r="W12" s="7">
        <f>'Михайл посел'!W12+Поярково!W12</f>
        <v>0</v>
      </c>
      <c r="X12" s="7">
        <f>'Михайл посел'!X12+Поярково!X12</f>
        <v>0</v>
      </c>
    </row>
    <row r="13" spans="1:24" x14ac:dyDescent="0.25">
      <c r="A13" s="17">
        <v>10</v>
      </c>
      <c r="B13" s="23" t="s">
        <v>130</v>
      </c>
      <c r="C13" s="9" t="s">
        <v>125</v>
      </c>
      <c r="D13" s="10">
        <f>IF(D11=0,0,100*D11/D10)</f>
        <v>20.558710144387344</v>
      </c>
      <c r="E13" s="10">
        <f>IF(E11=0,0,100*E11/E10)</f>
        <v>29.240887033865679</v>
      </c>
      <c r="F13" s="10">
        <f t="shared" ref="F13:X13" si="3">IF(F11=0,0,100*F11/F10)</f>
        <v>20.488155662588813</v>
      </c>
      <c r="G13" s="10">
        <f t="shared" si="3"/>
        <v>27.124825555251835</v>
      </c>
      <c r="H13" s="10">
        <f t="shared" si="3"/>
        <v>21.514167115010824</v>
      </c>
      <c r="I13" s="10">
        <f t="shared" si="3"/>
        <v>0</v>
      </c>
      <c r="J13" s="10">
        <f t="shared" si="3"/>
        <v>0</v>
      </c>
      <c r="K13" s="10">
        <f t="shared" si="3"/>
        <v>0</v>
      </c>
      <c r="L13" s="126">
        <f t="shared" si="3"/>
        <v>20.465558237543153</v>
      </c>
      <c r="M13" s="10">
        <f t="shared" si="3"/>
        <v>26.899033025906075</v>
      </c>
      <c r="N13" s="10">
        <f t="shared" si="3"/>
        <v>21.514167115010824</v>
      </c>
      <c r="O13" s="10">
        <f t="shared" si="3"/>
        <v>0</v>
      </c>
      <c r="P13" s="10">
        <f t="shared" si="3"/>
        <v>0</v>
      </c>
      <c r="Q13" s="10">
        <f t="shared" si="3"/>
        <v>0</v>
      </c>
      <c r="R13" s="10">
        <f t="shared" si="3"/>
        <v>20.465558237543153</v>
      </c>
      <c r="S13" s="10">
        <f t="shared" si="3"/>
        <v>21.514167115010824</v>
      </c>
      <c r="T13" s="10">
        <f t="shared" si="3"/>
        <v>0</v>
      </c>
      <c r="U13" s="10">
        <f t="shared" si="3"/>
        <v>0</v>
      </c>
      <c r="V13" s="10">
        <f t="shared" si="3"/>
        <v>0</v>
      </c>
      <c r="W13" s="10">
        <f t="shared" si="3"/>
        <v>0</v>
      </c>
      <c r="X13" s="10">
        <f t="shared" si="3"/>
        <v>20.305519107093684</v>
      </c>
    </row>
    <row r="14" spans="1:24" x14ac:dyDescent="0.25">
      <c r="A14" s="17">
        <v>11</v>
      </c>
      <c r="B14" s="8" t="s">
        <v>131</v>
      </c>
      <c r="C14" s="9" t="s">
        <v>17</v>
      </c>
      <c r="D14" s="7">
        <f>'Михайл посел'!D14+Поярково!D14</f>
        <v>0</v>
      </c>
      <c r="E14" s="7">
        <f>'Михайл посел'!E14+Поярково!E14</f>
        <v>0</v>
      </c>
      <c r="F14" s="7">
        <f>'Михайл посел'!F14+Поярково!F14</f>
        <v>0</v>
      </c>
      <c r="G14" s="7">
        <f>'Михайл посел'!G14+Поярково!G14</f>
        <v>0</v>
      </c>
      <c r="H14" s="7">
        <f>'Михайл посел'!H14+Поярково!H14</f>
        <v>0</v>
      </c>
      <c r="I14" s="7">
        <f>'Михайл посел'!I14+Поярково!I14</f>
        <v>0</v>
      </c>
      <c r="J14" s="7">
        <f>'Михайл посел'!J14+Поярково!J14</f>
        <v>0</v>
      </c>
      <c r="K14" s="7">
        <f>'Михайл посел'!K14+Поярково!K14</f>
        <v>0</v>
      </c>
      <c r="L14" s="125">
        <f>'Михайл посел'!L14+Поярково!L14</f>
        <v>0</v>
      </c>
      <c r="M14" s="7">
        <f>'Михайл посел'!M14+Поярково!M14</f>
        <v>0</v>
      </c>
      <c r="N14" s="7">
        <f>'Михайл посел'!N14+Поярково!N14</f>
        <v>0</v>
      </c>
      <c r="O14" s="7">
        <f>'Михайл посел'!O14+Поярково!O14</f>
        <v>0</v>
      </c>
      <c r="P14" s="7">
        <f>'Михайл посел'!P14+Поярково!P14</f>
        <v>0</v>
      </c>
      <c r="Q14" s="7">
        <f>'Михайл посел'!Q14+Поярково!Q14</f>
        <v>0</v>
      </c>
      <c r="R14" s="7">
        <f>'Михайл посел'!R14+Поярково!R14</f>
        <v>0</v>
      </c>
      <c r="S14" s="7">
        <f>'Михайл посел'!S14+Поярково!S14</f>
        <v>0</v>
      </c>
      <c r="T14" s="7">
        <f>'Михайл посел'!T14+Поярково!T14</f>
        <v>0</v>
      </c>
      <c r="U14" s="7">
        <f>'Михайл посел'!U14+Поярково!U14</f>
        <v>0</v>
      </c>
      <c r="V14" s="7">
        <f>'Михайл посел'!V14+Поярково!V14</f>
        <v>0</v>
      </c>
      <c r="W14" s="7">
        <f>'Михайл посел'!W14+Поярково!W14</f>
        <v>0</v>
      </c>
      <c r="X14" s="7">
        <f>'Михайл посел'!X14+Поярково!X14</f>
        <v>0</v>
      </c>
    </row>
    <row r="15" spans="1:24" x14ac:dyDescent="0.25">
      <c r="A15" s="17">
        <v>12</v>
      </c>
      <c r="B15" s="8" t="s">
        <v>137</v>
      </c>
      <c r="C15" s="9" t="s">
        <v>17</v>
      </c>
      <c r="D15" s="27">
        <f t="shared" ref="D15:X15" si="4">IF((D16-D14+D12)&lt;0,0,D16-D14+D12)</f>
        <v>47968.508740200836</v>
      </c>
      <c r="E15" s="27">
        <f t="shared" si="4"/>
        <v>39118.60953042363</v>
      </c>
      <c r="F15" s="27">
        <f t="shared" si="4"/>
        <v>47968.508740200836</v>
      </c>
      <c r="G15" s="27">
        <f t="shared" si="4"/>
        <v>38409.292413411815</v>
      </c>
      <c r="H15" s="27">
        <f t="shared" si="4"/>
        <v>45091.453465593739</v>
      </c>
      <c r="I15" s="27">
        <f t="shared" si="4"/>
        <v>45091.453465593739</v>
      </c>
      <c r="J15" s="27">
        <f t="shared" si="4"/>
        <v>45091.453465593739</v>
      </c>
      <c r="K15" s="27">
        <f t="shared" si="4"/>
        <v>45091.453465593739</v>
      </c>
      <c r="L15" s="127">
        <f t="shared" si="4"/>
        <v>47968.511392066968</v>
      </c>
      <c r="M15" s="27">
        <f t="shared" si="4"/>
        <v>38463.932000000001</v>
      </c>
      <c r="N15" s="27">
        <f t="shared" si="4"/>
        <v>45091.453465593739</v>
      </c>
      <c r="O15" s="27">
        <f t="shared" si="4"/>
        <v>45091.453465593739</v>
      </c>
      <c r="P15" s="27">
        <f t="shared" si="4"/>
        <v>45091.453465593739</v>
      </c>
      <c r="Q15" s="27">
        <f t="shared" si="4"/>
        <v>45091.453465593739</v>
      </c>
      <c r="R15" s="27">
        <f t="shared" si="4"/>
        <v>47968.511392066968</v>
      </c>
      <c r="S15" s="27">
        <f t="shared" si="4"/>
        <v>45091.453465593739</v>
      </c>
      <c r="T15" s="27">
        <f t="shared" si="4"/>
        <v>45091.453465593739</v>
      </c>
      <c r="U15" s="27">
        <f t="shared" si="4"/>
        <v>45091.453465593739</v>
      </c>
      <c r="V15" s="27">
        <f t="shared" si="4"/>
        <v>45091.453465593739</v>
      </c>
      <c r="W15" s="27">
        <f t="shared" si="4"/>
        <v>0</v>
      </c>
      <c r="X15" s="27">
        <f t="shared" si="4"/>
        <v>44276.579999999994</v>
      </c>
    </row>
    <row r="16" spans="1:24" x14ac:dyDescent="0.25">
      <c r="A16" s="11" t="s">
        <v>18</v>
      </c>
      <c r="B16" s="8" t="s">
        <v>19</v>
      </c>
      <c r="C16" s="9" t="s">
        <v>17</v>
      </c>
      <c r="D16" s="10">
        <f>SUM(D17:D28)</f>
        <v>47968.508740200836</v>
      </c>
      <c r="E16" s="10">
        <f t="shared" ref="E16:X16" si="5">SUM(E17:E28)</f>
        <v>39118.60953042363</v>
      </c>
      <c r="F16" s="10">
        <f t="shared" si="5"/>
        <v>47968.508740200836</v>
      </c>
      <c r="G16" s="10">
        <f>'Михайл посел'!G16+Поярково!G16</f>
        <v>38409.292413411815</v>
      </c>
      <c r="H16" s="10">
        <f t="shared" si="5"/>
        <v>45091.453465593739</v>
      </c>
      <c r="I16" s="10">
        <f t="shared" si="5"/>
        <v>45091.453465593739</v>
      </c>
      <c r="J16" s="10">
        <f t="shared" si="5"/>
        <v>45091.453465593739</v>
      </c>
      <c r="K16" s="10">
        <f t="shared" si="5"/>
        <v>45091.453465593739</v>
      </c>
      <c r="L16" s="126">
        <f t="shared" si="5"/>
        <v>47968.511392066968</v>
      </c>
      <c r="M16" s="10">
        <f t="shared" si="5"/>
        <v>38463.932000000001</v>
      </c>
      <c r="N16" s="10">
        <f t="shared" si="5"/>
        <v>45091.453465593739</v>
      </c>
      <c r="O16" s="10">
        <f t="shared" si="5"/>
        <v>45091.453465593739</v>
      </c>
      <c r="P16" s="10">
        <f t="shared" si="5"/>
        <v>45091.453465593739</v>
      </c>
      <c r="Q16" s="10">
        <f t="shared" si="5"/>
        <v>45091.453465593739</v>
      </c>
      <c r="R16" s="10">
        <f t="shared" si="5"/>
        <v>47968.511392066968</v>
      </c>
      <c r="S16" s="10">
        <f t="shared" si="5"/>
        <v>45091.453465593739</v>
      </c>
      <c r="T16" s="10">
        <f t="shared" si="5"/>
        <v>45091.453465593739</v>
      </c>
      <c r="U16" s="10">
        <f t="shared" si="5"/>
        <v>45091.453465593739</v>
      </c>
      <c r="V16" s="10">
        <f t="shared" si="5"/>
        <v>45091.453465593739</v>
      </c>
      <c r="W16" s="10">
        <f t="shared" si="5"/>
        <v>0</v>
      </c>
      <c r="X16" s="10">
        <f t="shared" si="5"/>
        <v>44276.579999999994</v>
      </c>
    </row>
    <row r="17" spans="1:24" hidden="1" x14ac:dyDescent="0.25">
      <c r="A17" s="12" t="s">
        <v>20</v>
      </c>
      <c r="B17" s="13" t="s">
        <v>21</v>
      </c>
      <c r="C17" s="9" t="s">
        <v>17</v>
      </c>
      <c r="D17" s="10">
        <f>D30+D43</f>
        <v>9765.5128504433924</v>
      </c>
      <c r="E17" s="10">
        <f t="shared" ref="E17:X23" si="6">E30+E43</f>
        <v>5700.3124492491324</v>
      </c>
      <c r="F17" s="10">
        <f t="shared" si="6"/>
        <v>9765.5128504433924</v>
      </c>
      <c r="G17" s="10">
        <f t="shared" si="6"/>
        <v>5901.889737140943</v>
      </c>
      <c r="H17" s="10">
        <f t="shared" si="6"/>
        <v>6275.4479442631937</v>
      </c>
      <c r="I17" s="10">
        <f t="shared" si="6"/>
        <v>6275.4479442631937</v>
      </c>
      <c r="J17" s="10">
        <f t="shared" si="6"/>
        <v>6275.4479442631937</v>
      </c>
      <c r="K17" s="10">
        <f t="shared" si="6"/>
        <v>6275.4479442631937</v>
      </c>
      <c r="L17" s="126">
        <f t="shared" si="6"/>
        <v>6814.5488025596233</v>
      </c>
      <c r="M17" s="10">
        <f t="shared" si="6"/>
        <v>14436.268000000002</v>
      </c>
      <c r="N17" s="10">
        <f t="shared" si="6"/>
        <v>6275.4479442631937</v>
      </c>
      <c r="O17" s="10">
        <f t="shared" si="6"/>
        <v>6275.4479442631937</v>
      </c>
      <c r="P17" s="10">
        <f t="shared" si="6"/>
        <v>6275.4479442631937</v>
      </c>
      <c r="Q17" s="10">
        <f t="shared" si="6"/>
        <v>6275.4479442631937</v>
      </c>
      <c r="R17" s="10">
        <f t="shared" si="6"/>
        <v>6814.5488025596233</v>
      </c>
      <c r="S17" s="10">
        <f t="shared" si="6"/>
        <v>6275.4479442631937</v>
      </c>
      <c r="T17" s="10">
        <f t="shared" si="6"/>
        <v>6275.4479442631937</v>
      </c>
      <c r="U17" s="10">
        <f t="shared" si="6"/>
        <v>6275.4479442631937</v>
      </c>
      <c r="V17" s="10">
        <f t="shared" si="6"/>
        <v>6275.4479442631937</v>
      </c>
      <c r="W17" s="10">
        <f t="shared" si="6"/>
        <v>0</v>
      </c>
      <c r="X17" s="10">
        <f t="shared" si="6"/>
        <v>6181.8400000000011</v>
      </c>
    </row>
    <row r="18" spans="1:24" hidden="1" x14ac:dyDescent="0.25">
      <c r="A18" s="12" t="s">
        <v>22</v>
      </c>
      <c r="B18" s="13" t="s">
        <v>23</v>
      </c>
      <c r="C18" s="9" t="s">
        <v>17</v>
      </c>
      <c r="D18" s="10">
        <f t="shared" ref="D18:V28" si="7">D31+D44</f>
        <v>7823.1644274157743</v>
      </c>
      <c r="E18" s="10">
        <f t="shared" si="7"/>
        <v>5095.5813160697171</v>
      </c>
      <c r="F18" s="10">
        <f t="shared" si="7"/>
        <v>7823.1644274157743</v>
      </c>
      <c r="G18" s="10">
        <f t="shared" si="7"/>
        <v>4976.4937891982436</v>
      </c>
      <c r="H18" s="10">
        <f t="shared" si="7"/>
        <v>5406.0448556364645</v>
      </c>
      <c r="I18" s="10">
        <f t="shared" si="7"/>
        <v>5406.0448556364645</v>
      </c>
      <c r="J18" s="10">
        <f t="shared" si="7"/>
        <v>5406.0448556364645</v>
      </c>
      <c r="K18" s="10">
        <f t="shared" si="7"/>
        <v>5406.0448556364645</v>
      </c>
      <c r="L18" s="126">
        <f t="shared" si="7"/>
        <v>5855.9734217590358</v>
      </c>
      <c r="M18" s="10">
        <f t="shared" si="7"/>
        <v>0</v>
      </c>
      <c r="N18" s="10">
        <f t="shared" si="7"/>
        <v>5406.0448556364645</v>
      </c>
      <c r="O18" s="10">
        <f t="shared" si="7"/>
        <v>5406.0448556364645</v>
      </c>
      <c r="P18" s="10">
        <f t="shared" si="7"/>
        <v>5406.0448556364645</v>
      </c>
      <c r="Q18" s="10">
        <f t="shared" si="7"/>
        <v>5406.0448556364645</v>
      </c>
      <c r="R18" s="10">
        <f t="shared" si="7"/>
        <v>5855.9734217590358</v>
      </c>
      <c r="S18" s="10">
        <f t="shared" si="7"/>
        <v>5406.0448556364645</v>
      </c>
      <c r="T18" s="10">
        <f t="shared" si="7"/>
        <v>5406.0448556364645</v>
      </c>
      <c r="U18" s="10">
        <f t="shared" si="7"/>
        <v>5406.0448556364645</v>
      </c>
      <c r="V18" s="10">
        <f t="shared" si="7"/>
        <v>5406.0448556364645</v>
      </c>
      <c r="W18" s="10">
        <f t="shared" si="6"/>
        <v>0</v>
      </c>
      <c r="X18" s="10">
        <f t="shared" si="6"/>
        <v>5334.65</v>
      </c>
    </row>
    <row r="19" spans="1:24" hidden="1" x14ac:dyDescent="0.25">
      <c r="A19" s="12" t="s">
        <v>24</v>
      </c>
      <c r="B19" s="13" t="s">
        <v>25</v>
      </c>
      <c r="C19" s="9" t="s">
        <v>17</v>
      </c>
      <c r="D19" s="10">
        <f t="shared" si="7"/>
        <v>6557.2275747274089</v>
      </c>
      <c r="E19" s="10">
        <f t="shared" si="7"/>
        <v>4513.5842579405826</v>
      </c>
      <c r="F19" s="10">
        <f t="shared" si="7"/>
        <v>6557.2275747274089</v>
      </c>
      <c r="G19" s="10">
        <f t="shared" si="7"/>
        <v>4031.0533313530059</v>
      </c>
      <c r="H19" s="10">
        <f t="shared" si="7"/>
        <v>4767.5505899138643</v>
      </c>
      <c r="I19" s="10">
        <f t="shared" si="7"/>
        <v>4767.5505899138643</v>
      </c>
      <c r="J19" s="10">
        <f t="shared" si="7"/>
        <v>4767.5505899138643</v>
      </c>
      <c r="K19" s="10">
        <f t="shared" si="7"/>
        <v>4767.5505899138643</v>
      </c>
      <c r="L19" s="126">
        <f t="shared" si="7"/>
        <v>5190.8639500267291</v>
      </c>
      <c r="M19" s="10">
        <f t="shared" si="7"/>
        <v>0</v>
      </c>
      <c r="N19" s="10">
        <f t="shared" si="7"/>
        <v>4767.5505899138643</v>
      </c>
      <c r="O19" s="10">
        <f t="shared" si="7"/>
        <v>4767.5505899138643</v>
      </c>
      <c r="P19" s="10">
        <f t="shared" si="7"/>
        <v>4767.5505899138643</v>
      </c>
      <c r="Q19" s="10">
        <f t="shared" si="7"/>
        <v>4767.5505899138643</v>
      </c>
      <c r="R19" s="10">
        <f t="shared" si="7"/>
        <v>5190.8639500267291</v>
      </c>
      <c r="S19" s="10">
        <f t="shared" si="7"/>
        <v>4767.5505899138643</v>
      </c>
      <c r="T19" s="10">
        <f t="shared" si="7"/>
        <v>4767.5505899138643</v>
      </c>
      <c r="U19" s="10">
        <f t="shared" si="7"/>
        <v>4767.5505899138643</v>
      </c>
      <c r="V19" s="10">
        <f t="shared" si="7"/>
        <v>4767.5505899138643</v>
      </c>
      <c r="W19" s="10">
        <f t="shared" si="6"/>
        <v>0</v>
      </c>
      <c r="X19" s="10">
        <f t="shared" si="6"/>
        <v>4750.0600000000004</v>
      </c>
    </row>
    <row r="20" spans="1:24" hidden="1" x14ac:dyDescent="0.25">
      <c r="A20" s="12" t="s">
        <v>26</v>
      </c>
      <c r="B20" s="13" t="s">
        <v>27</v>
      </c>
      <c r="C20" s="9" t="s">
        <v>17</v>
      </c>
      <c r="D20" s="10">
        <f t="shared" si="7"/>
        <v>3603.8096738929298</v>
      </c>
      <c r="E20" s="10">
        <f t="shared" si="7"/>
        <v>3053.7810827095423</v>
      </c>
      <c r="F20" s="10">
        <f t="shared" si="7"/>
        <v>3603.8096738929298</v>
      </c>
      <c r="G20" s="10">
        <f t="shared" si="7"/>
        <v>3080.509</v>
      </c>
      <c r="H20" s="10">
        <f t="shared" si="7"/>
        <v>3484.8150230394072</v>
      </c>
      <c r="I20" s="10">
        <f t="shared" si="7"/>
        <v>3484.8150230394072</v>
      </c>
      <c r="J20" s="10">
        <f t="shared" si="7"/>
        <v>3484.8150230394072</v>
      </c>
      <c r="K20" s="10">
        <f t="shared" si="7"/>
        <v>3484.8150230394072</v>
      </c>
      <c r="L20" s="126">
        <f t="shared" si="7"/>
        <v>3704.2725996617769</v>
      </c>
      <c r="M20" s="10">
        <f t="shared" si="7"/>
        <v>6982.8420000000006</v>
      </c>
      <c r="N20" s="10">
        <f t="shared" si="7"/>
        <v>3484.8150230394072</v>
      </c>
      <c r="O20" s="10">
        <f t="shared" si="7"/>
        <v>3484.8150230394072</v>
      </c>
      <c r="P20" s="10">
        <f t="shared" si="7"/>
        <v>3484.8150230394072</v>
      </c>
      <c r="Q20" s="10">
        <f t="shared" si="7"/>
        <v>3484.8150230394072</v>
      </c>
      <c r="R20" s="10">
        <f t="shared" si="7"/>
        <v>3704.2725996617769</v>
      </c>
      <c r="S20" s="10">
        <f t="shared" si="7"/>
        <v>3484.8150230394072</v>
      </c>
      <c r="T20" s="10">
        <f t="shared" si="7"/>
        <v>3484.8150230394072</v>
      </c>
      <c r="U20" s="10">
        <f t="shared" si="7"/>
        <v>3484.8150230394072</v>
      </c>
      <c r="V20" s="10">
        <f t="shared" si="7"/>
        <v>3484.8150230394072</v>
      </c>
      <c r="W20" s="10">
        <f t="shared" si="6"/>
        <v>0</v>
      </c>
      <c r="X20" s="10">
        <f t="shared" si="6"/>
        <v>3438.54</v>
      </c>
    </row>
    <row r="21" spans="1:24" hidden="1" x14ac:dyDescent="0.25">
      <c r="A21" s="12" t="s">
        <v>28</v>
      </c>
      <c r="B21" s="13" t="s">
        <v>29</v>
      </c>
      <c r="C21" s="9" t="s">
        <v>17</v>
      </c>
      <c r="D21" s="10">
        <f t="shared" si="7"/>
        <v>563.33934707801279</v>
      </c>
      <c r="E21" s="10">
        <f t="shared" si="7"/>
        <v>1853.242650488846</v>
      </c>
      <c r="F21" s="10">
        <f t="shared" si="7"/>
        <v>563.33934707801279</v>
      </c>
      <c r="G21" s="10">
        <f t="shared" si="7"/>
        <v>1916.1469999999999</v>
      </c>
      <c r="H21" s="10">
        <f t="shared" si="7"/>
        <v>2291.8043354702268</v>
      </c>
      <c r="I21" s="10">
        <f t="shared" si="7"/>
        <v>2291.8043354702268</v>
      </c>
      <c r="J21" s="10">
        <f t="shared" si="7"/>
        <v>2291.8043354702268</v>
      </c>
      <c r="K21" s="10">
        <f t="shared" si="7"/>
        <v>2291.8043354702268</v>
      </c>
      <c r="L21" s="126">
        <f t="shared" si="7"/>
        <v>2355.464299208295</v>
      </c>
      <c r="M21" s="10">
        <f t="shared" ref="M21:X21" si="8">M34+M47</f>
        <v>0</v>
      </c>
      <c r="N21" s="10">
        <f t="shared" si="8"/>
        <v>2291.8043354702268</v>
      </c>
      <c r="O21" s="10">
        <f t="shared" si="8"/>
        <v>2291.8043354702268</v>
      </c>
      <c r="P21" s="10">
        <f t="shared" si="8"/>
        <v>2291.8043354702268</v>
      </c>
      <c r="Q21" s="10">
        <f t="shared" si="8"/>
        <v>2291.8043354702268</v>
      </c>
      <c r="R21" s="10">
        <f t="shared" si="8"/>
        <v>2355.464299208295</v>
      </c>
      <c r="S21" s="10">
        <f t="shared" si="8"/>
        <v>2291.8043354702268</v>
      </c>
      <c r="T21" s="10">
        <f t="shared" si="8"/>
        <v>2291.8043354702268</v>
      </c>
      <c r="U21" s="10">
        <f t="shared" si="8"/>
        <v>2291.8043354702268</v>
      </c>
      <c r="V21" s="10">
        <f t="shared" si="8"/>
        <v>2291.8043354702268</v>
      </c>
      <c r="W21" s="10">
        <f t="shared" si="8"/>
        <v>0</v>
      </c>
      <c r="X21" s="10">
        <f t="shared" si="8"/>
        <v>2234.7999999999997</v>
      </c>
    </row>
    <row r="22" spans="1:24" hidden="1" x14ac:dyDescent="0.25">
      <c r="A22" s="12" t="s">
        <v>30</v>
      </c>
      <c r="B22" s="13" t="s">
        <v>31</v>
      </c>
      <c r="C22" s="9" t="s">
        <v>17</v>
      </c>
      <c r="D22" s="10">
        <f t="shared" si="7"/>
        <v>0</v>
      </c>
      <c r="E22" s="10">
        <f t="shared" si="7"/>
        <v>1550.1907486305402</v>
      </c>
      <c r="F22" s="10">
        <f t="shared" si="7"/>
        <v>0</v>
      </c>
      <c r="G22" s="10">
        <f t="shared" si="7"/>
        <v>1786.2550000000001</v>
      </c>
      <c r="H22" s="10">
        <f t="shared" si="7"/>
        <v>2109.4008333333336</v>
      </c>
      <c r="I22" s="10">
        <f t="shared" si="7"/>
        <v>2109.4008333333336</v>
      </c>
      <c r="J22" s="10">
        <f t="shared" si="7"/>
        <v>2109.4008333333336</v>
      </c>
      <c r="K22" s="10">
        <f t="shared" si="7"/>
        <v>2109.4008333333336</v>
      </c>
      <c r="L22" s="126">
        <f t="shared" si="7"/>
        <v>2124.66</v>
      </c>
      <c r="M22" s="10">
        <f t="shared" si="7"/>
        <v>0</v>
      </c>
      <c r="N22" s="10">
        <f t="shared" si="7"/>
        <v>2109.4008333333336</v>
      </c>
      <c r="O22" s="10">
        <f t="shared" si="7"/>
        <v>2109.4008333333336</v>
      </c>
      <c r="P22" s="10">
        <f t="shared" si="7"/>
        <v>2109.4008333333336</v>
      </c>
      <c r="Q22" s="10">
        <f t="shared" si="7"/>
        <v>2109.4008333333336</v>
      </c>
      <c r="R22" s="10">
        <f t="shared" si="7"/>
        <v>2124.66</v>
      </c>
      <c r="S22" s="10">
        <f t="shared" si="7"/>
        <v>2109.4008333333336</v>
      </c>
      <c r="T22" s="10">
        <f t="shared" si="7"/>
        <v>2109.4008333333336</v>
      </c>
      <c r="U22" s="10">
        <f t="shared" si="7"/>
        <v>2109.4008333333336</v>
      </c>
      <c r="V22" s="10">
        <f t="shared" si="7"/>
        <v>2109.4008333333336</v>
      </c>
      <c r="W22" s="10">
        <f t="shared" si="6"/>
        <v>0</v>
      </c>
      <c r="X22" s="10">
        <f t="shared" si="6"/>
        <v>2026.51</v>
      </c>
    </row>
    <row r="23" spans="1:24" hidden="1" x14ac:dyDescent="0.25">
      <c r="A23" s="12" t="s">
        <v>32</v>
      </c>
      <c r="B23" s="13" t="s">
        <v>33</v>
      </c>
      <c r="C23" s="9" t="s">
        <v>17</v>
      </c>
      <c r="D23" s="10">
        <f t="shared" si="7"/>
        <v>0</v>
      </c>
      <c r="E23" s="10">
        <f t="shared" si="7"/>
        <v>1791.8235366689562</v>
      </c>
      <c r="F23" s="10">
        <f t="shared" si="7"/>
        <v>0</v>
      </c>
      <c r="G23" s="10">
        <f t="shared" si="7"/>
        <v>1790.5889999999999</v>
      </c>
      <c r="H23" s="10">
        <f t="shared" si="7"/>
        <v>2109.4008333333336</v>
      </c>
      <c r="I23" s="10">
        <f t="shared" si="7"/>
        <v>2109.4008333333336</v>
      </c>
      <c r="J23" s="10">
        <f t="shared" si="7"/>
        <v>2109.4008333333336</v>
      </c>
      <c r="K23" s="10">
        <f t="shared" si="7"/>
        <v>2109.4008333333336</v>
      </c>
      <c r="L23" s="126">
        <f t="shared" si="7"/>
        <v>2124.66</v>
      </c>
      <c r="M23" s="10">
        <f t="shared" si="7"/>
        <v>0</v>
      </c>
      <c r="N23" s="10">
        <f t="shared" si="7"/>
        <v>2109.4008333333336</v>
      </c>
      <c r="O23" s="10">
        <f t="shared" si="7"/>
        <v>2109.4008333333336</v>
      </c>
      <c r="P23" s="10">
        <f t="shared" si="7"/>
        <v>2109.4008333333336</v>
      </c>
      <c r="Q23" s="10">
        <f t="shared" si="7"/>
        <v>2109.4008333333336</v>
      </c>
      <c r="R23" s="10">
        <f t="shared" si="7"/>
        <v>2124.66</v>
      </c>
      <c r="S23" s="10">
        <f t="shared" si="7"/>
        <v>2109.4008333333336</v>
      </c>
      <c r="T23" s="10">
        <f t="shared" si="7"/>
        <v>2109.4008333333336</v>
      </c>
      <c r="U23" s="10">
        <f t="shared" si="7"/>
        <v>2109.4008333333336</v>
      </c>
      <c r="V23" s="10">
        <f t="shared" si="7"/>
        <v>2109.4008333333336</v>
      </c>
      <c r="W23" s="10">
        <f t="shared" si="6"/>
        <v>0</v>
      </c>
      <c r="X23" s="10">
        <f t="shared" si="6"/>
        <v>2026.51</v>
      </c>
    </row>
    <row r="24" spans="1:24" hidden="1" x14ac:dyDescent="0.25">
      <c r="A24" s="12" t="s">
        <v>34</v>
      </c>
      <c r="B24" s="13" t="s">
        <v>35</v>
      </c>
      <c r="C24" s="9" t="s">
        <v>17</v>
      </c>
      <c r="D24" s="10">
        <f t="shared" si="7"/>
        <v>0</v>
      </c>
      <c r="E24" s="10">
        <f t="shared" si="7"/>
        <v>1868.8981095005681</v>
      </c>
      <c r="F24" s="10">
        <f t="shared" si="7"/>
        <v>0</v>
      </c>
      <c r="G24" s="10">
        <f t="shared" si="7"/>
        <v>1800.605</v>
      </c>
      <c r="H24" s="10">
        <f t="shared" si="7"/>
        <v>2109.4008333333336</v>
      </c>
      <c r="I24" s="10">
        <f t="shared" si="7"/>
        <v>2109.4008333333336</v>
      </c>
      <c r="J24" s="10">
        <f t="shared" si="7"/>
        <v>2109.4008333333336</v>
      </c>
      <c r="K24" s="10">
        <f t="shared" si="7"/>
        <v>2109.4008333333336</v>
      </c>
      <c r="L24" s="126">
        <f t="shared" si="7"/>
        <v>2124.67</v>
      </c>
      <c r="M24" s="10">
        <f t="shared" si="7"/>
        <v>0</v>
      </c>
      <c r="N24" s="10">
        <f t="shared" si="7"/>
        <v>2109.4008333333336</v>
      </c>
      <c r="O24" s="10">
        <f t="shared" si="7"/>
        <v>2109.4008333333336</v>
      </c>
      <c r="P24" s="10">
        <f t="shared" si="7"/>
        <v>2109.4008333333336</v>
      </c>
      <c r="Q24" s="10">
        <f t="shared" ref="Q24:X24" si="9">Q37+Q50</f>
        <v>2109.4008333333336</v>
      </c>
      <c r="R24" s="10">
        <f t="shared" si="9"/>
        <v>2124.67</v>
      </c>
      <c r="S24" s="10">
        <f t="shared" si="9"/>
        <v>2109.4008333333336</v>
      </c>
      <c r="T24" s="10">
        <f t="shared" si="9"/>
        <v>2109.4008333333336</v>
      </c>
      <c r="U24" s="10">
        <f t="shared" si="9"/>
        <v>2109.4008333333336</v>
      </c>
      <c r="V24" s="10">
        <f t="shared" si="9"/>
        <v>2109.4008333333336</v>
      </c>
      <c r="W24" s="10">
        <f t="shared" si="9"/>
        <v>0</v>
      </c>
      <c r="X24" s="10">
        <f t="shared" si="9"/>
        <v>2026.51</v>
      </c>
    </row>
    <row r="25" spans="1:24" hidden="1" x14ac:dyDescent="0.25">
      <c r="A25" s="12" t="s">
        <v>36</v>
      </c>
      <c r="B25" s="13" t="s">
        <v>37</v>
      </c>
      <c r="C25" s="9" t="s">
        <v>17</v>
      </c>
      <c r="D25" s="10">
        <f t="shared" si="7"/>
        <v>243.0093815325348</v>
      </c>
      <c r="E25" s="10">
        <f t="shared" si="7"/>
        <v>1807.0871041782736</v>
      </c>
      <c r="F25" s="10">
        <f t="shared" si="7"/>
        <v>243.0093815325348</v>
      </c>
      <c r="G25" s="10">
        <f t="shared" si="7"/>
        <v>1866.7389999999998</v>
      </c>
      <c r="H25" s="10">
        <f t="shared" si="7"/>
        <v>2182.7218343476352</v>
      </c>
      <c r="I25" s="10">
        <f t="shared" si="7"/>
        <v>2182.7218343476352</v>
      </c>
      <c r="J25" s="10">
        <f t="shared" si="7"/>
        <v>2182.7218343476352</v>
      </c>
      <c r="K25" s="10">
        <f t="shared" si="7"/>
        <v>2182.7218343476352</v>
      </c>
      <c r="L25" s="126">
        <f t="shared" si="7"/>
        <v>2223.8889853749761</v>
      </c>
      <c r="M25" s="10">
        <f t="shared" si="7"/>
        <v>0</v>
      </c>
      <c r="N25" s="10">
        <f t="shared" ref="N25:X28" si="10">N38+N51</f>
        <v>2182.7218343476352</v>
      </c>
      <c r="O25" s="10">
        <f t="shared" si="10"/>
        <v>2182.7218343476352</v>
      </c>
      <c r="P25" s="10">
        <f t="shared" si="10"/>
        <v>2182.7218343476352</v>
      </c>
      <c r="Q25" s="10">
        <f t="shared" si="10"/>
        <v>2182.7218343476352</v>
      </c>
      <c r="R25" s="10">
        <f t="shared" si="10"/>
        <v>2223.8889853749761</v>
      </c>
      <c r="S25" s="10">
        <f t="shared" si="10"/>
        <v>2182.7218343476352</v>
      </c>
      <c r="T25" s="10">
        <f t="shared" si="10"/>
        <v>2182.7218343476352</v>
      </c>
      <c r="U25" s="10">
        <f t="shared" si="10"/>
        <v>2182.7218343476352</v>
      </c>
      <c r="V25" s="10">
        <f t="shared" si="10"/>
        <v>2182.7218343476352</v>
      </c>
      <c r="W25" s="10">
        <f t="shared" si="10"/>
        <v>0</v>
      </c>
      <c r="X25" s="10">
        <f t="shared" si="10"/>
        <v>2116.09</v>
      </c>
    </row>
    <row r="26" spans="1:24" hidden="1" x14ac:dyDescent="0.25">
      <c r="A26" s="12" t="s">
        <v>38</v>
      </c>
      <c r="B26" s="13" t="s">
        <v>39</v>
      </c>
      <c r="C26" s="9" t="s">
        <v>17</v>
      </c>
      <c r="D26" s="10">
        <f t="shared" si="7"/>
        <v>3786.4357270304945</v>
      </c>
      <c r="E26" s="10">
        <f t="shared" si="7"/>
        <v>2886.8865272000107</v>
      </c>
      <c r="F26" s="10">
        <f t="shared" si="7"/>
        <v>3786.4357270304945</v>
      </c>
      <c r="G26" s="10">
        <f t="shared" si="7"/>
        <v>2740.6534187196239</v>
      </c>
      <c r="H26" s="10">
        <f t="shared" si="7"/>
        <v>3577.1697838848991</v>
      </c>
      <c r="I26" s="10">
        <f t="shared" si="7"/>
        <v>3577.1697838848991</v>
      </c>
      <c r="J26" s="10">
        <f t="shared" si="7"/>
        <v>3577.1697838848991</v>
      </c>
      <c r="K26" s="10">
        <f t="shared" si="7"/>
        <v>3577.1697838848991</v>
      </c>
      <c r="L26" s="126">
        <f t="shared" si="7"/>
        <v>3788.5712754522406</v>
      </c>
      <c r="M26" s="10">
        <f t="shared" si="7"/>
        <v>0</v>
      </c>
      <c r="N26" s="10">
        <f t="shared" si="10"/>
        <v>3577.1697838848991</v>
      </c>
      <c r="O26" s="10">
        <f t="shared" si="10"/>
        <v>3577.1697838848991</v>
      </c>
      <c r="P26" s="10">
        <f t="shared" si="10"/>
        <v>3577.1697838848991</v>
      </c>
      <c r="Q26" s="10">
        <f t="shared" si="10"/>
        <v>3577.1697838848991</v>
      </c>
      <c r="R26" s="10">
        <f t="shared" si="10"/>
        <v>3788.5712754522406</v>
      </c>
      <c r="S26" s="10">
        <f t="shared" si="10"/>
        <v>3577.1697838848991</v>
      </c>
      <c r="T26" s="10">
        <f t="shared" si="10"/>
        <v>3577.1697838848991</v>
      </c>
      <c r="U26" s="10">
        <f t="shared" si="10"/>
        <v>3577.1697838848991</v>
      </c>
      <c r="V26" s="10">
        <f t="shared" si="10"/>
        <v>3577.1697838848991</v>
      </c>
      <c r="W26" s="10">
        <f t="shared" si="10"/>
        <v>0</v>
      </c>
      <c r="X26" s="10">
        <f t="shared" si="10"/>
        <v>3513.5099999999998</v>
      </c>
    </row>
    <row r="27" spans="1:24" hidden="1" x14ac:dyDescent="0.25">
      <c r="A27" s="12" t="s">
        <v>40</v>
      </c>
      <c r="B27" s="13" t="s">
        <v>41</v>
      </c>
      <c r="C27" s="9" t="s">
        <v>17</v>
      </c>
      <c r="D27" s="10">
        <f t="shared" si="7"/>
        <v>6527.1535903868007</v>
      </c>
      <c r="E27" s="10">
        <f t="shared" si="7"/>
        <v>4199.3195579963594</v>
      </c>
      <c r="F27" s="10">
        <f t="shared" si="7"/>
        <v>6527.1535903868007</v>
      </c>
      <c r="G27" s="10">
        <f t="shared" si="7"/>
        <v>3952.799</v>
      </c>
      <c r="H27" s="10">
        <f t="shared" si="7"/>
        <v>4818.9230141201733</v>
      </c>
      <c r="I27" s="10">
        <f t="shared" si="7"/>
        <v>4818.9230141201733</v>
      </c>
      <c r="J27" s="10">
        <f t="shared" si="7"/>
        <v>4818.9230141201733</v>
      </c>
      <c r="K27" s="10">
        <f t="shared" si="7"/>
        <v>4818.9230141201733</v>
      </c>
      <c r="L27" s="126">
        <f t="shared" si="7"/>
        <v>5183.7710430052211</v>
      </c>
      <c r="M27" s="10">
        <f t="shared" si="7"/>
        <v>0</v>
      </c>
      <c r="N27" s="10">
        <f t="shared" si="10"/>
        <v>4818.9230141201733</v>
      </c>
      <c r="O27" s="10">
        <f t="shared" si="10"/>
        <v>4818.9230141201733</v>
      </c>
      <c r="P27" s="10">
        <f t="shared" si="10"/>
        <v>4818.9230141201733</v>
      </c>
      <c r="Q27" s="10">
        <f t="shared" si="10"/>
        <v>4818.9230141201733</v>
      </c>
      <c r="R27" s="10">
        <f t="shared" si="10"/>
        <v>5183.7710430052211</v>
      </c>
      <c r="S27" s="10">
        <f t="shared" si="10"/>
        <v>4818.9230141201733</v>
      </c>
      <c r="T27" s="10">
        <f t="shared" si="10"/>
        <v>4818.9230141201733</v>
      </c>
      <c r="U27" s="10">
        <f t="shared" si="10"/>
        <v>4818.9230141201733</v>
      </c>
      <c r="V27" s="10">
        <f t="shared" si="10"/>
        <v>4818.9230141201733</v>
      </c>
      <c r="W27" s="10">
        <f t="shared" si="10"/>
        <v>0</v>
      </c>
      <c r="X27" s="10">
        <f t="shared" si="10"/>
        <v>4743.18</v>
      </c>
    </row>
    <row r="28" spans="1:24" hidden="1" x14ac:dyDescent="0.25">
      <c r="A28" s="12" t="s">
        <v>42</v>
      </c>
      <c r="B28" s="13" t="s">
        <v>43</v>
      </c>
      <c r="C28" s="9" t="s">
        <v>17</v>
      </c>
      <c r="D28" s="10">
        <f t="shared" si="7"/>
        <v>9098.8561676934914</v>
      </c>
      <c r="E28" s="10">
        <f t="shared" si="7"/>
        <v>4797.9021897910989</v>
      </c>
      <c r="F28" s="10">
        <f t="shared" si="7"/>
        <v>9098.8561676934914</v>
      </c>
      <c r="G28" s="10">
        <f t="shared" si="7"/>
        <v>4565.5591369999993</v>
      </c>
      <c r="H28" s="10">
        <f t="shared" si="7"/>
        <v>5958.773584917878</v>
      </c>
      <c r="I28" s="10">
        <f t="shared" si="7"/>
        <v>5958.773584917878</v>
      </c>
      <c r="J28" s="10">
        <f t="shared" si="7"/>
        <v>5958.773584917878</v>
      </c>
      <c r="K28" s="10">
        <f t="shared" si="7"/>
        <v>5958.773584917878</v>
      </c>
      <c r="L28" s="126">
        <f t="shared" si="7"/>
        <v>6477.1670150190621</v>
      </c>
      <c r="M28" s="10">
        <f t="shared" si="7"/>
        <v>17044.822</v>
      </c>
      <c r="N28" s="10">
        <f t="shared" si="10"/>
        <v>5958.773584917878</v>
      </c>
      <c r="O28" s="10">
        <f t="shared" si="10"/>
        <v>5958.773584917878</v>
      </c>
      <c r="P28" s="10">
        <f t="shared" si="10"/>
        <v>5958.773584917878</v>
      </c>
      <c r="Q28" s="10">
        <f t="shared" si="10"/>
        <v>5958.773584917878</v>
      </c>
      <c r="R28" s="10">
        <f t="shared" si="10"/>
        <v>6477.1670150190621</v>
      </c>
      <c r="S28" s="10">
        <f t="shared" si="10"/>
        <v>5958.773584917878</v>
      </c>
      <c r="T28" s="10">
        <f t="shared" si="10"/>
        <v>5958.773584917878</v>
      </c>
      <c r="U28" s="10">
        <f t="shared" si="10"/>
        <v>5958.773584917878</v>
      </c>
      <c r="V28" s="10">
        <f t="shared" si="10"/>
        <v>5958.773584917878</v>
      </c>
      <c r="W28" s="10">
        <f t="shared" si="10"/>
        <v>0</v>
      </c>
      <c r="X28" s="10">
        <f t="shared" si="10"/>
        <v>5884.3799999999992</v>
      </c>
    </row>
    <row r="29" spans="1:24" x14ac:dyDescent="0.25">
      <c r="A29" s="11" t="s">
        <v>20</v>
      </c>
      <c r="B29" s="8" t="s">
        <v>44</v>
      </c>
      <c r="C29" s="44" t="s">
        <v>17</v>
      </c>
      <c r="D29" s="27">
        <f>SUM(D30:D41)</f>
        <v>0</v>
      </c>
      <c r="E29" s="27">
        <f t="shared" ref="E29:X29" si="11">SUM(E30:E41)</f>
        <v>125.81</v>
      </c>
      <c r="F29" s="27">
        <f t="shared" si="11"/>
        <v>0</v>
      </c>
      <c r="G29" s="27">
        <f t="shared" si="11"/>
        <v>105.74</v>
      </c>
      <c r="H29" s="27">
        <f t="shared" si="11"/>
        <v>125.81</v>
      </c>
      <c r="I29" s="27">
        <f t="shared" si="11"/>
        <v>125.81</v>
      </c>
      <c r="J29" s="27">
        <f t="shared" si="11"/>
        <v>125.81</v>
      </c>
      <c r="K29" s="27">
        <f t="shared" si="11"/>
        <v>125.81</v>
      </c>
      <c r="L29" s="127">
        <f t="shared" si="11"/>
        <v>0</v>
      </c>
      <c r="M29" s="27">
        <f t="shared" si="11"/>
        <v>106.2</v>
      </c>
      <c r="N29" s="27">
        <f t="shared" si="11"/>
        <v>125.81</v>
      </c>
      <c r="O29" s="27">
        <f t="shared" si="11"/>
        <v>125.81</v>
      </c>
      <c r="P29" s="27">
        <f t="shared" si="11"/>
        <v>125.81</v>
      </c>
      <c r="Q29" s="27">
        <f t="shared" si="11"/>
        <v>125.81</v>
      </c>
      <c r="R29" s="27">
        <f t="shared" si="11"/>
        <v>0</v>
      </c>
      <c r="S29" s="27">
        <f t="shared" si="11"/>
        <v>125.81</v>
      </c>
      <c r="T29" s="27">
        <f t="shared" si="11"/>
        <v>125.81</v>
      </c>
      <c r="U29" s="27">
        <f t="shared" si="11"/>
        <v>125.81</v>
      </c>
      <c r="V29" s="27">
        <f t="shared" si="11"/>
        <v>125.81</v>
      </c>
      <c r="W29" s="27">
        <f t="shared" si="11"/>
        <v>0</v>
      </c>
      <c r="X29" s="27">
        <f t="shared" si="11"/>
        <v>0</v>
      </c>
    </row>
    <row r="30" spans="1:24" hidden="1" x14ac:dyDescent="0.25">
      <c r="A30" s="12" t="s">
        <v>45</v>
      </c>
      <c r="B30" s="13" t="s">
        <v>21</v>
      </c>
      <c r="C30" s="9" t="s">
        <v>17</v>
      </c>
      <c r="D30" s="7">
        <f>'Михайл посел'!D30+Поярково!D30</f>
        <v>0</v>
      </c>
      <c r="E30" s="7">
        <f>'Михайл посел'!E30+Поярково!E30</f>
        <v>28.87</v>
      </c>
      <c r="F30" s="7">
        <f>'Михайл посел'!F30+Поярково!F30</f>
        <v>0</v>
      </c>
      <c r="G30" s="7">
        <f>'Михайл посел'!G30+Поярково!G30</f>
        <v>105.74</v>
      </c>
      <c r="H30" s="7">
        <f>'Михайл посел'!H30+Поярково!H30</f>
        <v>28.87</v>
      </c>
      <c r="I30" s="7">
        <f>'Михайл посел'!I30+Поярково!I30</f>
        <v>28.87</v>
      </c>
      <c r="J30" s="7">
        <f>'Михайл посел'!J30+Поярково!J30</f>
        <v>28.87</v>
      </c>
      <c r="K30" s="7">
        <f>'Михайл посел'!K30+Поярково!K30</f>
        <v>28.87</v>
      </c>
      <c r="L30" s="125">
        <f>'Михайл посел'!L30+Поярково!L30</f>
        <v>0</v>
      </c>
      <c r="M30" s="7">
        <f>'Михайл посел'!M30+Поярково!M30</f>
        <v>106.2</v>
      </c>
      <c r="N30" s="7">
        <f>'Михайл посел'!N30+Поярково!N30</f>
        <v>28.87</v>
      </c>
      <c r="O30" s="7">
        <f>'Михайл посел'!O30+Поярково!O30</f>
        <v>28.87</v>
      </c>
      <c r="P30" s="7">
        <f>'Михайл посел'!P30+Поярково!P30</f>
        <v>28.87</v>
      </c>
      <c r="Q30" s="7">
        <f>'Михайл посел'!Q30+Поярково!Q30</f>
        <v>28.87</v>
      </c>
      <c r="R30" s="7">
        <f>'Михайл посел'!R30+Поярково!R30</f>
        <v>0</v>
      </c>
      <c r="S30" s="7">
        <f>'Михайл посел'!S30+Поярково!S30</f>
        <v>28.87</v>
      </c>
      <c r="T30" s="7">
        <f>'Михайл посел'!T30+Поярково!T30</f>
        <v>28.87</v>
      </c>
      <c r="U30" s="7">
        <f>'Михайл посел'!U30+Поярково!U30</f>
        <v>28.87</v>
      </c>
      <c r="V30" s="7">
        <f>'Михайл посел'!V30+Поярково!V30</f>
        <v>28.87</v>
      </c>
      <c r="W30" s="7">
        <f>'Михайл посел'!W30+Поярково!W30</f>
        <v>0</v>
      </c>
      <c r="X30" s="7">
        <f>'Михайл посел'!X30+Поярково!X30</f>
        <v>0</v>
      </c>
    </row>
    <row r="31" spans="1:24" hidden="1" x14ac:dyDescent="0.25">
      <c r="A31" s="12" t="s">
        <v>46</v>
      </c>
      <c r="B31" s="13" t="s">
        <v>23</v>
      </c>
      <c r="C31" s="9" t="s">
        <v>17</v>
      </c>
      <c r="D31" s="7">
        <f>'Михайл посел'!D31+Поярково!D31</f>
        <v>0</v>
      </c>
      <c r="E31" s="7">
        <f>'Михайл посел'!E31+Поярково!E31</f>
        <v>22.4</v>
      </c>
      <c r="F31" s="7">
        <f>'Михайл посел'!F31+Поярково!F31</f>
        <v>0</v>
      </c>
      <c r="G31" s="7">
        <f>'Михайл посел'!G31+Поярково!G31</f>
        <v>0</v>
      </c>
      <c r="H31" s="7">
        <f>'Михайл посел'!H31+Поярково!H31</f>
        <v>22.4</v>
      </c>
      <c r="I31" s="7">
        <f>'Михайл посел'!I31+Поярково!I31</f>
        <v>22.4</v>
      </c>
      <c r="J31" s="7">
        <f>'Михайл посел'!J31+Поярково!J31</f>
        <v>22.4</v>
      </c>
      <c r="K31" s="7">
        <f>'Михайл посел'!K31+Поярково!K31</f>
        <v>22.4</v>
      </c>
      <c r="L31" s="125">
        <f>'Михайл посел'!L31+Поярково!L31</f>
        <v>0</v>
      </c>
      <c r="M31" s="7">
        <f>'Михайл посел'!M31+Поярково!M31</f>
        <v>0</v>
      </c>
      <c r="N31" s="7">
        <f>'Михайл посел'!N31+Поярково!N31</f>
        <v>22.4</v>
      </c>
      <c r="O31" s="7">
        <f>'Михайл посел'!O31+Поярково!O31</f>
        <v>22.4</v>
      </c>
      <c r="P31" s="7">
        <f>'Михайл посел'!P31+Поярково!P31</f>
        <v>22.4</v>
      </c>
      <c r="Q31" s="7">
        <f>'Михайл посел'!Q31+Поярково!Q31</f>
        <v>22.4</v>
      </c>
      <c r="R31" s="7">
        <f>'Михайл посел'!R31+Поярково!R31</f>
        <v>0</v>
      </c>
      <c r="S31" s="7">
        <f>'Михайл посел'!S31+Поярково!S31</f>
        <v>22.4</v>
      </c>
      <c r="T31" s="7">
        <f>'Михайл посел'!T31+Поярково!T31</f>
        <v>22.4</v>
      </c>
      <c r="U31" s="7">
        <f>'Михайл посел'!U31+Поярково!U31</f>
        <v>22.4</v>
      </c>
      <c r="V31" s="7">
        <f>'Михайл посел'!V31+Поярково!V31</f>
        <v>22.4</v>
      </c>
      <c r="W31" s="7">
        <f>'Михайл посел'!W31+Поярково!W31</f>
        <v>0</v>
      </c>
      <c r="X31" s="7">
        <f>'Михайл посел'!X31+Поярково!X31</f>
        <v>0</v>
      </c>
    </row>
    <row r="32" spans="1:24" hidden="1" x14ac:dyDescent="0.25">
      <c r="A32" s="12" t="s">
        <v>47</v>
      </c>
      <c r="B32" s="13" t="s">
        <v>25</v>
      </c>
      <c r="C32" s="9" t="s">
        <v>17</v>
      </c>
      <c r="D32" s="7">
        <f>'Михайл посел'!D32+Поярково!D32</f>
        <v>0</v>
      </c>
      <c r="E32" s="7">
        <f>'Михайл посел'!E32+Поярково!E32</f>
        <v>17.05</v>
      </c>
      <c r="F32" s="7">
        <f>'Михайл посел'!F32+Поярково!F32</f>
        <v>0</v>
      </c>
      <c r="G32" s="7">
        <f>'Михайл посел'!G32+Поярково!G32</f>
        <v>0</v>
      </c>
      <c r="H32" s="7">
        <f>'Михайл посел'!H32+Поярково!H32</f>
        <v>17.05</v>
      </c>
      <c r="I32" s="7">
        <f>'Михайл посел'!I32+Поярково!I32</f>
        <v>17.05</v>
      </c>
      <c r="J32" s="7">
        <f>'Михайл посел'!J32+Поярково!J32</f>
        <v>17.05</v>
      </c>
      <c r="K32" s="7">
        <f>'Михайл посел'!K32+Поярково!K32</f>
        <v>17.05</v>
      </c>
      <c r="L32" s="125">
        <f>'Михайл посел'!L32+Поярково!L32</f>
        <v>0</v>
      </c>
      <c r="M32" s="7">
        <f>'Михайл посел'!M32+Поярково!M32</f>
        <v>0</v>
      </c>
      <c r="N32" s="7">
        <f>'Михайл посел'!N32+Поярково!N32</f>
        <v>17.05</v>
      </c>
      <c r="O32" s="7">
        <f>'Михайл посел'!O32+Поярково!O32</f>
        <v>17.05</v>
      </c>
      <c r="P32" s="7">
        <f>'Михайл посел'!P32+Поярково!P32</f>
        <v>17.05</v>
      </c>
      <c r="Q32" s="7">
        <f>'Михайл посел'!Q32+Поярково!Q32</f>
        <v>17.05</v>
      </c>
      <c r="R32" s="7">
        <f>'Михайл посел'!R32+Поярково!R32</f>
        <v>0</v>
      </c>
      <c r="S32" s="7">
        <f>'Михайл посел'!S32+Поярково!S32</f>
        <v>17.05</v>
      </c>
      <c r="T32" s="7">
        <f>'Михайл посел'!T32+Поярково!T32</f>
        <v>17.05</v>
      </c>
      <c r="U32" s="7">
        <f>'Михайл посел'!U32+Поярково!U32</f>
        <v>17.05</v>
      </c>
      <c r="V32" s="7">
        <f>'Михайл посел'!V32+Поярково!V32</f>
        <v>17.05</v>
      </c>
      <c r="W32" s="7">
        <f>'Михайл посел'!W32+Поярково!W32</f>
        <v>0</v>
      </c>
      <c r="X32" s="7">
        <f>'Михайл посел'!X32+Поярково!X32</f>
        <v>0</v>
      </c>
    </row>
    <row r="33" spans="1:24" hidden="1" x14ac:dyDescent="0.25">
      <c r="A33" s="12" t="s">
        <v>48</v>
      </c>
      <c r="B33" s="13" t="s">
        <v>27</v>
      </c>
      <c r="C33" s="9" t="s">
        <v>17</v>
      </c>
      <c r="D33" s="7">
        <f>'Михайл посел'!D33+Поярково!D33</f>
        <v>0</v>
      </c>
      <c r="E33" s="7">
        <f>'Михайл посел'!E33+Поярково!E33</f>
        <v>6.4</v>
      </c>
      <c r="F33" s="7">
        <f>'Михайл посел'!F33+Поярково!F33</f>
        <v>0</v>
      </c>
      <c r="G33" s="7">
        <f>'Михайл посел'!G33+Поярково!G33</f>
        <v>0</v>
      </c>
      <c r="H33" s="7">
        <f>'Михайл посел'!H33+Поярково!H33</f>
        <v>6.4</v>
      </c>
      <c r="I33" s="7">
        <f>'Михайл посел'!I33+Поярково!I33</f>
        <v>6.4</v>
      </c>
      <c r="J33" s="7">
        <f>'Михайл посел'!J33+Поярково!J33</f>
        <v>6.4</v>
      </c>
      <c r="K33" s="7">
        <f>'Михайл посел'!K33+Поярково!K33</f>
        <v>6.4</v>
      </c>
      <c r="L33" s="125">
        <f>'Михайл посел'!L33+Поярково!L33</f>
        <v>0</v>
      </c>
      <c r="M33" s="7">
        <f>'Михайл посел'!M33+Поярково!M33</f>
        <v>0</v>
      </c>
      <c r="N33" s="7">
        <f>'Михайл посел'!N33+Поярково!N33</f>
        <v>6.4</v>
      </c>
      <c r="O33" s="7">
        <f>'Михайл посел'!O33+Поярково!O33</f>
        <v>6.4</v>
      </c>
      <c r="P33" s="7">
        <f>'Михайл посел'!P33+Поярково!P33</f>
        <v>6.4</v>
      </c>
      <c r="Q33" s="7">
        <f>'Михайл посел'!Q33+Поярково!Q33</f>
        <v>6.4</v>
      </c>
      <c r="R33" s="7">
        <f>'Михайл посел'!R33+Поярково!R33</f>
        <v>0</v>
      </c>
      <c r="S33" s="7">
        <f>'Михайл посел'!S33+Поярково!S33</f>
        <v>6.4</v>
      </c>
      <c r="T33" s="7">
        <f>'Михайл посел'!T33+Поярково!T33</f>
        <v>6.4</v>
      </c>
      <c r="U33" s="7">
        <f>'Михайл посел'!U33+Поярково!U33</f>
        <v>6.4</v>
      </c>
      <c r="V33" s="7">
        <f>'Михайл посел'!V33+Поярково!V33</f>
        <v>6.4</v>
      </c>
      <c r="W33" s="7">
        <f>'Михайл посел'!W33+Поярково!W33</f>
        <v>0</v>
      </c>
      <c r="X33" s="7">
        <f>'Михайл посел'!X33+Поярково!X33</f>
        <v>0</v>
      </c>
    </row>
    <row r="34" spans="1:24" hidden="1" x14ac:dyDescent="0.25">
      <c r="A34" s="12" t="s">
        <v>49</v>
      </c>
      <c r="B34" s="13" t="s">
        <v>29</v>
      </c>
      <c r="C34" s="9" t="s">
        <v>17</v>
      </c>
      <c r="D34" s="7">
        <f>'Михайл посел'!D34+Поярково!D34</f>
        <v>0</v>
      </c>
      <c r="E34" s="7">
        <f>'Михайл посел'!E34+Поярково!E34</f>
        <v>0.47</v>
      </c>
      <c r="F34" s="7">
        <f>'Михайл посел'!F34+Поярково!F34</f>
        <v>0</v>
      </c>
      <c r="G34" s="7">
        <f>'Михайл посел'!G34+Поярково!G34</f>
        <v>0</v>
      </c>
      <c r="H34" s="7">
        <f>'Михайл посел'!H34+Поярково!H34</f>
        <v>0.47</v>
      </c>
      <c r="I34" s="7">
        <f>'Михайл посел'!I34+Поярково!I34</f>
        <v>0.47</v>
      </c>
      <c r="J34" s="7">
        <f>'Михайл посел'!J34+Поярково!J34</f>
        <v>0.47</v>
      </c>
      <c r="K34" s="7">
        <f>'Михайл посел'!K34+Поярково!K34</f>
        <v>0.47</v>
      </c>
      <c r="L34" s="125">
        <f>'Михайл посел'!L34+Поярково!L34</f>
        <v>0</v>
      </c>
      <c r="M34" s="7">
        <f>'Михайл посел'!M34+Поярково!M34</f>
        <v>0</v>
      </c>
      <c r="N34" s="7">
        <f>'Михайл посел'!N34+Поярково!N34</f>
        <v>0.47</v>
      </c>
      <c r="O34" s="7">
        <f>'Михайл посел'!O34+Поярково!O34</f>
        <v>0.47</v>
      </c>
      <c r="P34" s="7">
        <f>'Михайл посел'!P34+Поярково!P34</f>
        <v>0.47</v>
      </c>
      <c r="Q34" s="7">
        <f>'Михайл посел'!Q34+Поярково!Q34</f>
        <v>0.47</v>
      </c>
      <c r="R34" s="7">
        <f>'Михайл посел'!R34+Поярково!R34</f>
        <v>0</v>
      </c>
      <c r="S34" s="7">
        <f>'Михайл посел'!S34+Поярково!S34</f>
        <v>0.47</v>
      </c>
      <c r="T34" s="7">
        <f>'Михайл посел'!T34+Поярково!T34</f>
        <v>0.47</v>
      </c>
      <c r="U34" s="7">
        <f>'Михайл посел'!U34+Поярково!U34</f>
        <v>0.47</v>
      </c>
      <c r="V34" s="7">
        <f>'Михайл посел'!V34+Поярково!V34</f>
        <v>0.47</v>
      </c>
      <c r="W34" s="7">
        <f>'Михайл посел'!W34+Поярково!W34</f>
        <v>0</v>
      </c>
      <c r="X34" s="7">
        <f>'Михайл посел'!X34+Поярково!X34</f>
        <v>0</v>
      </c>
    </row>
    <row r="35" spans="1:24" hidden="1" x14ac:dyDescent="0.25">
      <c r="A35" s="12" t="s">
        <v>50</v>
      </c>
      <c r="B35" s="13" t="s">
        <v>31</v>
      </c>
      <c r="C35" s="9" t="s">
        <v>17</v>
      </c>
      <c r="D35" s="7">
        <f>'Михайл посел'!D35+Поярково!D35</f>
        <v>0</v>
      </c>
      <c r="E35" s="7">
        <f>'Михайл посел'!E35+Поярково!E35</f>
        <v>0</v>
      </c>
      <c r="F35" s="7">
        <f>'Михайл посел'!F35+Поярково!F35</f>
        <v>0</v>
      </c>
      <c r="G35" s="7">
        <f>'Михайл посел'!G35+Поярково!G35</f>
        <v>0</v>
      </c>
      <c r="H35" s="7">
        <f>'Михайл посел'!H35+Поярково!H35</f>
        <v>0</v>
      </c>
      <c r="I35" s="7">
        <f>'Михайл посел'!I35+Поярково!I35</f>
        <v>0</v>
      </c>
      <c r="J35" s="7">
        <f>'Михайл посел'!J35+Поярково!J35</f>
        <v>0</v>
      </c>
      <c r="K35" s="7">
        <f>'Михайл посел'!K35+Поярково!K35</f>
        <v>0</v>
      </c>
      <c r="L35" s="125">
        <f>'Михайл посел'!L35+Поярково!L35</f>
        <v>0</v>
      </c>
      <c r="M35" s="7">
        <f>'Михайл посел'!M35+Поярково!M35</f>
        <v>0</v>
      </c>
      <c r="N35" s="7">
        <f>'Михайл посел'!N35+Поярково!N35</f>
        <v>0</v>
      </c>
      <c r="O35" s="7">
        <f>'Михайл посел'!O35+Поярково!O35</f>
        <v>0</v>
      </c>
      <c r="P35" s="7">
        <f>'Михайл посел'!P35+Поярково!P35</f>
        <v>0</v>
      </c>
      <c r="Q35" s="7">
        <f>'Михайл посел'!Q35+Поярково!Q35</f>
        <v>0</v>
      </c>
      <c r="R35" s="7">
        <f>'Михайл посел'!R35+Поярково!R35</f>
        <v>0</v>
      </c>
      <c r="S35" s="7">
        <f>'Михайл посел'!S35+Поярково!S35</f>
        <v>0</v>
      </c>
      <c r="T35" s="7">
        <f>'Михайл посел'!T35+Поярково!T35</f>
        <v>0</v>
      </c>
      <c r="U35" s="7">
        <f>'Михайл посел'!U35+Поярково!U35</f>
        <v>0</v>
      </c>
      <c r="V35" s="7">
        <f>'Михайл посел'!V35+Поярково!V35</f>
        <v>0</v>
      </c>
      <c r="W35" s="7">
        <f>'Михайл посел'!W35+Поярково!W35</f>
        <v>0</v>
      </c>
      <c r="X35" s="7">
        <f>'Михайл посел'!X35+Поярково!X35</f>
        <v>0</v>
      </c>
    </row>
    <row r="36" spans="1:24" hidden="1" x14ac:dyDescent="0.25">
      <c r="A36" s="12" t="s">
        <v>51</v>
      </c>
      <c r="B36" s="13" t="s">
        <v>33</v>
      </c>
      <c r="C36" s="9" t="s">
        <v>17</v>
      </c>
      <c r="D36" s="7">
        <f>'Михайл посел'!D36+Поярково!D36</f>
        <v>0</v>
      </c>
      <c r="E36" s="7">
        <f>'Михайл посел'!E36+Поярково!E36</f>
        <v>0</v>
      </c>
      <c r="F36" s="7">
        <f>'Михайл посел'!F36+Поярково!F36</f>
        <v>0</v>
      </c>
      <c r="G36" s="7">
        <f>'Михайл посел'!G36+Поярково!G36</f>
        <v>0</v>
      </c>
      <c r="H36" s="7">
        <f>'Михайл посел'!H36+Поярково!H36</f>
        <v>0</v>
      </c>
      <c r="I36" s="7">
        <f>'Михайл посел'!I36+Поярково!I36</f>
        <v>0</v>
      </c>
      <c r="J36" s="7">
        <f>'Михайл посел'!J36+Поярково!J36</f>
        <v>0</v>
      </c>
      <c r="K36" s="7">
        <f>'Михайл посел'!K36+Поярково!K36</f>
        <v>0</v>
      </c>
      <c r="L36" s="125">
        <f>'Михайл посел'!L36+Поярково!L36</f>
        <v>0</v>
      </c>
      <c r="M36" s="7">
        <f>'Михайл посел'!M36+Поярково!M36</f>
        <v>0</v>
      </c>
      <c r="N36" s="7">
        <f>'Михайл посел'!N36+Поярково!N36</f>
        <v>0</v>
      </c>
      <c r="O36" s="7">
        <f>'Михайл посел'!O36+Поярково!O36</f>
        <v>0</v>
      </c>
      <c r="P36" s="7">
        <f>'Михайл посел'!P36+Поярково!P36</f>
        <v>0</v>
      </c>
      <c r="Q36" s="7">
        <f>'Михайл посел'!Q36+Поярково!Q36</f>
        <v>0</v>
      </c>
      <c r="R36" s="7">
        <f>'Михайл посел'!R36+Поярково!R36</f>
        <v>0</v>
      </c>
      <c r="S36" s="7">
        <f>'Михайл посел'!S36+Поярково!S36</f>
        <v>0</v>
      </c>
      <c r="T36" s="7">
        <f>'Михайл посел'!T36+Поярково!T36</f>
        <v>0</v>
      </c>
      <c r="U36" s="7">
        <f>'Михайл посел'!U36+Поярково!U36</f>
        <v>0</v>
      </c>
      <c r="V36" s="7">
        <f>'Михайл посел'!V36+Поярково!V36</f>
        <v>0</v>
      </c>
      <c r="W36" s="7">
        <f>'Михайл посел'!W36+Поярково!W36</f>
        <v>0</v>
      </c>
      <c r="X36" s="7">
        <f>'Михайл посел'!X36+Поярково!X36</f>
        <v>0</v>
      </c>
    </row>
    <row r="37" spans="1:24" hidden="1" x14ac:dyDescent="0.25">
      <c r="A37" s="12" t="s">
        <v>52</v>
      </c>
      <c r="B37" s="13" t="s">
        <v>35</v>
      </c>
      <c r="C37" s="9" t="s">
        <v>17</v>
      </c>
      <c r="D37" s="7">
        <f>'Михайл посел'!D37+Поярково!D37</f>
        <v>0</v>
      </c>
      <c r="E37" s="7">
        <f>'Михайл посел'!E37+Поярково!E37</f>
        <v>0</v>
      </c>
      <c r="F37" s="7">
        <f>'Михайл посел'!F37+Поярково!F37</f>
        <v>0</v>
      </c>
      <c r="G37" s="7">
        <f>'Михайл посел'!G37+Поярково!G37</f>
        <v>0</v>
      </c>
      <c r="H37" s="7">
        <f>'Михайл посел'!H37+Поярково!H37</f>
        <v>0</v>
      </c>
      <c r="I37" s="7">
        <f>'Михайл посел'!I37+Поярково!I37</f>
        <v>0</v>
      </c>
      <c r="J37" s="7">
        <f>'Михайл посел'!J37+Поярково!J37</f>
        <v>0</v>
      </c>
      <c r="K37" s="7">
        <f>'Михайл посел'!K37+Поярково!K37</f>
        <v>0</v>
      </c>
      <c r="L37" s="125">
        <f>'Михайл посел'!L37+Поярково!L37</f>
        <v>0</v>
      </c>
      <c r="M37" s="7">
        <f>'Михайл посел'!M37+Поярково!M37</f>
        <v>0</v>
      </c>
      <c r="N37" s="7">
        <f>'Михайл посел'!N37+Поярково!N37</f>
        <v>0</v>
      </c>
      <c r="O37" s="7">
        <f>'Михайл посел'!O37+Поярково!O37</f>
        <v>0</v>
      </c>
      <c r="P37" s="7">
        <f>'Михайл посел'!P37+Поярково!P37</f>
        <v>0</v>
      </c>
      <c r="Q37" s="7">
        <f>'Михайл посел'!Q37+Поярково!Q37</f>
        <v>0</v>
      </c>
      <c r="R37" s="7">
        <f>'Михайл посел'!R37+Поярково!R37</f>
        <v>0</v>
      </c>
      <c r="S37" s="7">
        <f>'Михайл посел'!S37+Поярково!S37</f>
        <v>0</v>
      </c>
      <c r="T37" s="7">
        <f>'Михайл посел'!T37+Поярково!T37</f>
        <v>0</v>
      </c>
      <c r="U37" s="7">
        <f>'Михайл посел'!U37+Поярково!U37</f>
        <v>0</v>
      </c>
      <c r="V37" s="7">
        <f>'Михайл посел'!V37+Поярково!V37</f>
        <v>0</v>
      </c>
      <c r="W37" s="7">
        <f>'Михайл посел'!W37+Поярково!W37</f>
        <v>0</v>
      </c>
      <c r="X37" s="7">
        <f>'Михайл посел'!X37+Поярково!X37</f>
        <v>0</v>
      </c>
    </row>
    <row r="38" spans="1:24" hidden="1" x14ac:dyDescent="0.25">
      <c r="A38" s="12" t="s">
        <v>53</v>
      </c>
      <c r="B38" s="13" t="s">
        <v>37</v>
      </c>
      <c r="C38" s="9" t="s">
        <v>17</v>
      </c>
      <c r="D38" s="7">
        <f>'Михайл посел'!D38+Поярково!D38</f>
        <v>0</v>
      </c>
      <c r="E38" s="7">
        <f>'Михайл посел'!E38+Поярково!E38</f>
        <v>0.2</v>
      </c>
      <c r="F38" s="7">
        <f>'Михайл посел'!F38+Поярково!F38</f>
        <v>0</v>
      </c>
      <c r="G38" s="7">
        <f>'Михайл посел'!G38+Поярково!G38</f>
        <v>0</v>
      </c>
      <c r="H38" s="7">
        <f>'Михайл посел'!H38+Поярково!H38</f>
        <v>0.2</v>
      </c>
      <c r="I38" s="7">
        <f>'Михайл посел'!I38+Поярково!I38</f>
        <v>0.2</v>
      </c>
      <c r="J38" s="7">
        <f>'Михайл посел'!J38+Поярково!J38</f>
        <v>0.2</v>
      </c>
      <c r="K38" s="7">
        <f>'Михайл посел'!K38+Поярково!K38</f>
        <v>0.2</v>
      </c>
      <c r="L38" s="125">
        <f>'Михайл посел'!L38+Поярково!L38</f>
        <v>0</v>
      </c>
      <c r="M38" s="7">
        <f>'Михайл посел'!M38+Поярково!M38</f>
        <v>0</v>
      </c>
      <c r="N38" s="7">
        <f>'Михайл посел'!N38+Поярково!N38</f>
        <v>0.2</v>
      </c>
      <c r="O38" s="7">
        <f>'Михайл посел'!O38+Поярково!O38</f>
        <v>0.2</v>
      </c>
      <c r="P38" s="7">
        <f>'Михайл посел'!P38+Поярково!P38</f>
        <v>0.2</v>
      </c>
      <c r="Q38" s="7">
        <f>'Михайл посел'!Q38+Поярково!Q38</f>
        <v>0.2</v>
      </c>
      <c r="R38" s="7">
        <f>'Михайл посел'!R38+Поярково!R38</f>
        <v>0</v>
      </c>
      <c r="S38" s="7">
        <f>'Михайл посел'!S38+Поярково!S38</f>
        <v>0.2</v>
      </c>
      <c r="T38" s="7">
        <f>'Михайл посел'!T38+Поярково!T38</f>
        <v>0.2</v>
      </c>
      <c r="U38" s="7">
        <f>'Михайл посел'!U38+Поярково!U38</f>
        <v>0.2</v>
      </c>
      <c r="V38" s="7">
        <f>'Михайл посел'!V38+Поярково!V38</f>
        <v>0.2</v>
      </c>
      <c r="W38" s="7">
        <f>'Михайл посел'!W38+Поярково!W38</f>
        <v>0</v>
      </c>
      <c r="X38" s="7">
        <f>'Михайл посел'!X38+Поярково!X38</f>
        <v>0</v>
      </c>
    </row>
    <row r="39" spans="1:24" hidden="1" x14ac:dyDescent="0.25">
      <c r="A39" s="12" t="s">
        <v>54</v>
      </c>
      <c r="B39" s="13" t="s">
        <v>39</v>
      </c>
      <c r="C39" s="9" t="s">
        <v>17</v>
      </c>
      <c r="D39" s="7">
        <f>'Михайл посел'!D39+Поярково!D39</f>
        <v>0</v>
      </c>
      <c r="E39" s="7">
        <f>'Михайл посел'!E39+Поярково!E39</f>
        <v>6.84</v>
      </c>
      <c r="F39" s="7">
        <f>'Михайл посел'!F39+Поярково!F39</f>
        <v>0</v>
      </c>
      <c r="G39" s="7">
        <f>'Михайл посел'!G39+Поярково!G39</f>
        <v>0</v>
      </c>
      <c r="H39" s="7">
        <f>'Михайл посел'!H39+Поярково!H39</f>
        <v>6.84</v>
      </c>
      <c r="I39" s="7">
        <f>'Михайл посел'!I39+Поярково!I39</f>
        <v>6.84</v>
      </c>
      <c r="J39" s="7">
        <f>'Михайл посел'!J39+Поярково!J39</f>
        <v>6.84</v>
      </c>
      <c r="K39" s="7">
        <f>'Михайл посел'!K39+Поярково!K39</f>
        <v>6.84</v>
      </c>
      <c r="L39" s="125">
        <f>'Михайл посел'!L39+Поярково!L39</f>
        <v>0</v>
      </c>
      <c r="M39" s="7">
        <f>'Михайл посел'!M39+Поярково!M39</f>
        <v>0</v>
      </c>
      <c r="N39" s="7">
        <f>'Михайл посел'!N39+Поярково!N39</f>
        <v>6.84</v>
      </c>
      <c r="O39" s="7">
        <f>'Михайл посел'!O39+Поярково!O39</f>
        <v>6.84</v>
      </c>
      <c r="P39" s="7">
        <f>'Михайл посел'!P39+Поярково!P39</f>
        <v>6.84</v>
      </c>
      <c r="Q39" s="7">
        <f>'Михайл посел'!Q39+Поярково!Q39</f>
        <v>6.84</v>
      </c>
      <c r="R39" s="7">
        <f>'Михайл посел'!R39+Поярково!R39</f>
        <v>0</v>
      </c>
      <c r="S39" s="7">
        <f>'Михайл посел'!S39+Поярково!S39</f>
        <v>6.84</v>
      </c>
      <c r="T39" s="7">
        <f>'Михайл посел'!T39+Поярково!T39</f>
        <v>6.84</v>
      </c>
      <c r="U39" s="7">
        <f>'Михайл посел'!U39+Поярково!U39</f>
        <v>6.84</v>
      </c>
      <c r="V39" s="7">
        <f>'Михайл посел'!V39+Поярково!V39</f>
        <v>6.84</v>
      </c>
      <c r="W39" s="7">
        <f>'Михайл посел'!W39+Поярково!W39</f>
        <v>0</v>
      </c>
      <c r="X39" s="7">
        <f>'Михайл посел'!X39+Поярково!X39</f>
        <v>0</v>
      </c>
    </row>
    <row r="40" spans="1:24" hidden="1" x14ac:dyDescent="0.25">
      <c r="A40" s="12" t="s">
        <v>55</v>
      </c>
      <c r="B40" s="13" t="s">
        <v>41</v>
      </c>
      <c r="C40" s="9" t="s">
        <v>17</v>
      </c>
      <c r="D40" s="7">
        <f>'Михайл посел'!D40+Поярково!D40</f>
        <v>0</v>
      </c>
      <c r="E40" s="7">
        <f>'Михайл посел'!E40+Поярково!E40</f>
        <v>17.170000000000002</v>
      </c>
      <c r="F40" s="7">
        <f>'Михайл посел'!F40+Поярково!F40</f>
        <v>0</v>
      </c>
      <c r="G40" s="7">
        <f>'Михайл посел'!G40+Поярково!G40</f>
        <v>0</v>
      </c>
      <c r="H40" s="7">
        <f>'Михайл посел'!H40+Поярково!H40</f>
        <v>17.170000000000002</v>
      </c>
      <c r="I40" s="7">
        <f>'Михайл посел'!I40+Поярково!I40</f>
        <v>17.170000000000002</v>
      </c>
      <c r="J40" s="7">
        <f>'Михайл посел'!J40+Поярково!J40</f>
        <v>17.170000000000002</v>
      </c>
      <c r="K40" s="7">
        <f>'Михайл посел'!K40+Поярково!K40</f>
        <v>17.170000000000002</v>
      </c>
      <c r="L40" s="125">
        <f>'Михайл посел'!L40+Поярково!L40</f>
        <v>0</v>
      </c>
      <c r="M40" s="7">
        <f>'Михайл посел'!M40+Поярково!M40</f>
        <v>0</v>
      </c>
      <c r="N40" s="7">
        <f>'Михайл посел'!N40+Поярково!N40</f>
        <v>17.170000000000002</v>
      </c>
      <c r="O40" s="7">
        <f>'Михайл посел'!O40+Поярково!O40</f>
        <v>17.170000000000002</v>
      </c>
      <c r="P40" s="7">
        <f>'Михайл посел'!P40+Поярково!P40</f>
        <v>17.170000000000002</v>
      </c>
      <c r="Q40" s="7">
        <f>'Михайл посел'!Q40+Поярково!Q40</f>
        <v>17.170000000000002</v>
      </c>
      <c r="R40" s="7">
        <f>'Михайл посел'!R40+Поярково!R40</f>
        <v>0</v>
      </c>
      <c r="S40" s="7">
        <f>'Михайл посел'!S40+Поярково!S40</f>
        <v>17.170000000000002</v>
      </c>
      <c r="T40" s="7">
        <f>'Михайл посел'!T40+Поярково!T40</f>
        <v>17.170000000000002</v>
      </c>
      <c r="U40" s="7">
        <f>'Михайл посел'!U40+Поярково!U40</f>
        <v>17.170000000000002</v>
      </c>
      <c r="V40" s="7">
        <f>'Михайл посел'!V40+Поярково!V40</f>
        <v>17.170000000000002</v>
      </c>
      <c r="W40" s="7">
        <f>'Михайл посел'!W40+Поярково!W40</f>
        <v>0</v>
      </c>
      <c r="X40" s="7">
        <f>'Михайл посел'!X40+Поярково!X40</f>
        <v>0</v>
      </c>
    </row>
    <row r="41" spans="1:24" hidden="1" x14ac:dyDescent="0.25">
      <c r="A41" s="12" t="s">
        <v>56</v>
      </c>
      <c r="B41" s="13" t="s">
        <v>43</v>
      </c>
      <c r="C41" s="9" t="s">
        <v>17</v>
      </c>
      <c r="D41" s="7">
        <f>'Михайл посел'!D41+Поярково!D41</f>
        <v>0</v>
      </c>
      <c r="E41" s="7">
        <f>'Михайл посел'!E41+Поярково!E41</f>
        <v>26.41</v>
      </c>
      <c r="F41" s="7">
        <f>'Михайл посел'!F41+Поярково!F41</f>
        <v>0</v>
      </c>
      <c r="G41" s="7">
        <f>'Михайл посел'!G41+Поярково!G41</f>
        <v>0</v>
      </c>
      <c r="H41" s="7">
        <f>'Михайл посел'!H41+Поярково!H41</f>
        <v>26.41</v>
      </c>
      <c r="I41" s="7">
        <f>'Михайл посел'!I41+Поярково!I41</f>
        <v>26.41</v>
      </c>
      <c r="J41" s="7">
        <f>'Михайл посел'!J41+Поярково!J41</f>
        <v>26.41</v>
      </c>
      <c r="K41" s="7">
        <f>'Михайл посел'!K41+Поярково!K41</f>
        <v>26.41</v>
      </c>
      <c r="L41" s="125">
        <f>'Михайл посел'!L41+Поярково!L41</f>
        <v>0</v>
      </c>
      <c r="M41" s="7">
        <f>'Михайл посел'!M41+Поярково!M41</f>
        <v>0</v>
      </c>
      <c r="N41" s="7">
        <f>'Михайл посел'!N41+Поярково!N41</f>
        <v>26.41</v>
      </c>
      <c r="O41" s="7">
        <f>'Михайл посел'!O41+Поярково!O41</f>
        <v>26.41</v>
      </c>
      <c r="P41" s="7">
        <f>'Михайл посел'!P41+Поярково!P41</f>
        <v>26.41</v>
      </c>
      <c r="Q41" s="7">
        <f>'Михайл посел'!Q41+Поярково!Q41</f>
        <v>26.41</v>
      </c>
      <c r="R41" s="7">
        <f>'Михайл посел'!R41+Поярково!R41</f>
        <v>0</v>
      </c>
      <c r="S41" s="7">
        <f>'Михайл посел'!S41+Поярково!S41</f>
        <v>26.41</v>
      </c>
      <c r="T41" s="7">
        <f>'Михайл посел'!T41+Поярково!T41</f>
        <v>26.41</v>
      </c>
      <c r="U41" s="7">
        <f>'Михайл посел'!U41+Поярково!U41</f>
        <v>26.41</v>
      </c>
      <c r="V41" s="7">
        <f>'Михайл посел'!V41+Поярково!V41</f>
        <v>26.41</v>
      </c>
      <c r="W41" s="7">
        <f>'Михайл посел'!W41+Поярково!W41</f>
        <v>0</v>
      </c>
      <c r="X41" s="7">
        <f>'Михайл посел'!X41+Поярково!X41</f>
        <v>0</v>
      </c>
    </row>
    <row r="42" spans="1:24" x14ac:dyDescent="0.25">
      <c r="A42" s="11" t="s">
        <v>22</v>
      </c>
      <c r="B42" s="8" t="s">
        <v>57</v>
      </c>
      <c r="C42" s="44" t="s">
        <v>17</v>
      </c>
      <c r="D42" s="27">
        <f>SUM(D43:D54)</f>
        <v>47968.508740200836</v>
      </c>
      <c r="E42" s="27">
        <f t="shared" ref="E42:X42" si="12">SUM(E43:E54)</f>
        <v>38992.799530423625</v>
      </c>
      <c r="F42" s="27">
        <f t="shared" si="12"/>
        <v>47968.508740200836</v>
      </c>
      <c r="G42" s="27">
        <f t="shared" si="12"/>
        <v>38303.552413411817</v>
      </c>
      <c r="H42" s="27">
        <f t="shared" si="12"/>
        <v>44965.643465593734</v>
      </c>
      <c r="I42" s="27">
        <f t="shared" si="12"/>
        <v>44965.643465593734</v>
      </c>
      <c r="J42" s="27">
        <f t="shared" si="12"/>
        <v>44965.643465593734</v>
      </c>
      <c r="K42" s="27">
        <f t="shared" si="12"/>
        <v>44965.643465593734</v>
      </c>
      <c r="L42" s="127">
        <f t="shared" si="12"/>
        <v>47968.511392066968</v>
      </c>
      <c r="M42" s="27">
        <f t="shared" si="12"/>
        <v>38357.732000000004</v>
      </c>
      <c r="N42" s="27">
        <f t="shared" si="12"/>
        <v>44965.643465593734</v>
      </c>
      <c r="O42" s="27">
        <f t="shared" si="12"/>
        <v>44965.643465593734</v>
      </c>
      <c r="P42" s="27">
        <f t="shared" si="12"/>
        <v>44965.643465593734</v>
      </c>
      <c r="Q42" s="27">
        <f t="shared" si="12"/>
        <v>44965.643465593734</v>
      </c>
      <c r="R42" s="27">
        <f t="shared" si="12"/>
        <v>47968.511392066968</v>
      </c>
      <c r="S42" s="27">
        <f t="shared" si="12"/>
        <v>44965.643465593734</v>
      </c>
      <c r="T42" s="27">
        <f t="shared" si="12"/>
        <v>44965.643465593734</v>
      </c>
      <c r="U42" s="27">
        <f t="shared" si="12"/>
        <v>44965.643465593734</v>
      </c>
      <c r="V42" s="27">
        <f t="shared" si="12"/>
        <v>44965.643465593734</v>
      </c>
      <c r="W42" s="27">
        <f t="shared" si="12"/>
        <v>0</v>
      </c>
      <c r="X42" s="27">
        <f t="shared" si="12"/>
        <v>44276.579999999994</v>
      </c>
    </row>
    <row r="43" spans="1:24" hidden="1" x14ac:dyDescent="0.25">
      <c r="A43" s="12" t="s">
        <v>58</v>
      </c>
      <c r="B43" s="13" t="s">
        <v>21</v>
      </c>
      <c r="C43" s="9" t="s">
        <v>17</v>
      </c>
      <c r="D43" s="10">
        <f>D56+D69+D82</f>
        <v>9765.5128504433924</v>
      </c>
      <c r="E43" s="10">
        <f t="shared" ref="E43:X46" si="13">E56+E69+E82</f>
        <v>5671.4424492491326</v>
      </c>
      <c r="F43" s="10">
        <f t="shared" si="13"/>
        <v>9765.5128504433924</v>
      </c>
      <c r="G43" s="10">
        <f t="shared" si="13"/>
        <v>5796.1497371409432</v>
      </c>
      <c r="H43" s="10">
        <f t="shared" si="13"/>
        <v>6246.5779442631938</v>
      </c>
      <c r="I43" s="10">
        <f t="shared" si="13"/>
        <v>6246.5779442631938</v>
      </c>
      <c r="J43" s="10">
        <f t="shared" si="13"/>
        <v>6246.5779442631938</v>
      </c>
      <c r="K43" s="10">
        <f t="shared" si="13"/>
        <v>6246.5779442631938</v>
      </c>
      <c r="L43" s="126">
        <f t="shared" si="13"/>
        <v>6814.5488025596233</v>
      </c>
      <c r="M43" s="10">
        <f t="shared" si="13"/>
        <v>14330.068000000001</v>
      </c>
      <c r="N43" s="10">
        <f t="shared" si="13"/>
        <v>6246.5779442631938</v>
      </c>
      <c r="O43" s="10">
        <f t="shared" si="13"/>
        <v>6246.5779442631938</v>
      </c>
      <c r="P43" s="10">
        <f t="shared" si="13"/>
        <v>6246.5779442631938</v>
      </c>
      <c r="Q43" s="10">
        <f t="shared" si="13"/>
        <v>6246.5779442631938</v>
      </c>
      <c r="R43" s="10">
        <f t="shared" si="13"/>
        <v>6814.5488025596233</v>
      </c>
      <c r="S43" s="10">
        <f t="shared" si="13"/>
        <v>6246.5779442631938</v>
      </c>
      <c r="T43" s="10">
        <f t="shared" si="13"/>
        <v>6246.5779442631938</v>
      </c>
      <c r="U43" s="10">
        <f t="shared" si="13"/>
        <v>6246.5779442631938</v>
      </c>
      <c r="V43" s="10">
        <f t="shared" si="13"/>
        <v>6246.5779442631938</v>
      </c>
      <c r="W43" s="10">
        <f t="shared" si="13"/>
        <v>0</v>
      </c>
      <c r="X43" s="10">
        <f t="shared" si="13"/>
        <v>6181.8400000000011</v>
      </c>
    </row>
    <row r="44" spans="1:24" hidden="1" x14ac:dyDescent="0.25">
      <c r="A44" s="12" t="s">
        <v>59</v>
      </c>
      <c r="B44" s="13" t="s">
        <v>23</v>
      </c>
      <c r="C44" s="9" t="s">
        <v>17</v>
      </c>
      <c r="D44" s="10">
        <f t="shared" ref="D44:V54" si="14">D57+D70+D83</f>
        <v>7823.1644274157743</v>
      </c>
      <c r="E44" s="10">
        <f t="shared" si="14"/>
        <v>5073.1813160697175</v>
      </c>
      <c r="F44" s="10">
        <f t="shared" si="14"/>
        <v>7823.1644274157743</v>
      </c>
      <c r="G44" s="10">
        <f t="shared" si="14"/>
        <v>4976.4937891982436</v>
      </c>
      <c r="H44" s="10">
        <f t="shared" si="14"/>
        <v>5383.6448556364649</v>
      </c>
      <c r="I44" s="10">
        <f t="shared" si="14"/>
        <v>5383.6448556364649</v>
      </c>
      <c r="J44" s="10">
        <f t="shared" si="14"/>
        <v>5383.6448556364649</v>
      </c>
      <c r="K44" s="10">
        <f t="shared" si="14"/>
        <v>5383.6448556364649</v>
      </c>
      <c r="L44" s="126">
        <f t="shared" si="14"/>
        <v>5855.9734217590358</v>
      </c>
      <c r="M44" s="10">
        <f t="shared" si="14"/>
        <v>0</v>
      </c>
      <c r="N44" s="10">
        <f t="shared" si="14"/>
        <v>5383.6448556364649</v>
      </c>
      <c r="O44" s="10">
        <f t="shared" si="14"/>
        <v>5383.6448556364649</v>
      </c>
      <c r="P44" s="10">
        <f t="shared" si="14"/>
        <v>5383.6448556364649</v>
      </c>
      <c r="Q44" s="10">
        <f t="shared" si="14"/>
        <v>5383.6448556364649</v>
      </c>
      <c r="R44" s="10">
        <f t="shared" si="14"/>
        <v>5855.9734217590358</v>
      </c>
      <c r="S44" s="10">
        <f t="shared" si="14"/>
        <v>5383.6448556364649</v>
      </c>
      <c r="T44" s="10">
        <f t="shared" si="14"/>
        <v>5383.6448556364649</v>
      </c>
      <c r="U44" s="10">
        <f t="shared" si="14"/>
        <v>5383.6448556364649</v>
      </c>
      <c r="V44" s="10">
        <f t="shared" si="14"/>
        <v>5383.6448556364649</v>
      </c>
      <c r="W44" s="10">
        <f t="shared" si="13"/>
        <v>0</v>
      </c>
      <c r="X44" s="10">
        <f t="shared" si="13"/>
        <v>5334.65</v>
      </c>
    </row>
    <row r="45" spans="1:24" hidden="1" x14ac:dyDescent="0.25">
      <c r="A45" s="12" t="s">
        <v>60</v>
      </c>
      <c r="B45" s="13" t="s">
        <v>25</v>
      </c>
      <c r="C45" s="9" t="s">
        <v>17</v>
      </c>
      <c r="D45" s="10">
        <f t="shared" si="14"/>
        <v>6557.2275747274089</v>
      </c>
      <c r="E45" s="10">
        <f t="shared" si="14"/>
        <v>4496.5342579405824</v>
      </c>
      <c r="F45" s="10">
        <f t="shared" si="14"/>
        <v>6557.2275747274089</v>
      </c>
      <c r="G45" s="10">
        <f t="shared" si="14"/>
        <v>4031.0533313530059</v>
      </c>
      <c r="H45" s="10">
        <f t="shared" si="14"/>
        <v>4750.5005899138641</v>
      </c>
      <c r="I45" s="10">
        <f t="shared" si="14"/>
        <v>4750.5005899138641</v>
      </c>
      <c r="J45" s="10">
        <f t="shared" si="14"/>
        <v>4750.5005899138641</v>
      </c>
      <c r="K45" s="10">
        <f t="shared" si="14"/>
        <v>4750.5005899138641</v>
      </c>
      <c r="L45" s="126">
        <f t="shared" si="14"/>
        <v>5190.8639500267291</v>
      </c>
      <c r="M45" s="10">
        <f t="shared" si="14"/>
        <v>0</v>
      </c>
      <c r="N45" s="10">
        <f t="shared" si="14"/>
        <v>4750.5005899138641</v>
      </c>
      <c r="O45" s="10">
        <f t="shared" si="14"/>
        <v>4750.5005899138641</v>
      </c>
      <c r="P45" s="10">
        <f t="shared" si="14"/>
        <v>4750.5005899138641</v>
      </c>
      <c r="Q45" s="10">
        <f t="shared" si="14"/>
        <v>4750.5005899138641</v>
      </c>
      <c r="R45" s="10">
        <f t="shared" si="14"/>
        <v>5190.8639500267291</v>
      </c>
      <c r="S45" s="10">
        <f t="shared" si="14"/>
        <v>4750.5005899138641</v>
      </c>
      <c r="T45" s="10">
        <f t="shared" si="14"/>
        <v>4750.5005899138641</v>
      </c>
      <c r="U45" s="10">
        <f t="shared" si="14"/>
        <v>4750.5005899138641</v>
      </c>
      <c r="V45" s="10">
        <f t="shared" si="14"/>
        <v>4750.5005899138641</v>
      </c>
      <c r="W45" s="10">
        <f t="shared" si="13"/>
        <v>0</v>
      </c>
      <c r="X45" s="10">
        <f t="shared" si="13"/>
        <v>4750.0600000000004</v>
      </c>
    </row>
    <row r="46" spans="1:24" hidden="1" x14ac:dyDescent="0.25">
      <c r="A46" s="12" t="s">
        <v>61</v>
      </c>
      <c r="B46" s="13" t="s">
        <v>27</v>
      </c>
      <c r="C46" s="9" t="s">
        <v>17</v>
      </c>
      <c r="D46" s="10">
        <f t="shared" si="14"/>
        <v>3603.8096738929298</v>
      </c>
      <c r="E46" s="10">
        <f t="shared" si="14"/>
        <v>3047.3810827095422</v>
      </c>
      <c r="F46" s="10">
        <f t="shared" si="14"/>
        <v>3603.8096738929298</v>
      </c>
      <c r="G46" s="10">
        <f t="shared" si="14"/>
        <v>3080.509</v>
      </c>
      <c r="H46" s="10">
        <f t="shared" si="14"/>
        <v>3478.4150230394071</v>
      </c>
      <c r="I46" s="10">
        <f t="shared" si="14"/>
        <v>3478.4150230394071</v>
      </c>
      <c r="J46" s="10">
        <f t="shared" si="14"/>
        <v>3478.4150230394071</v>
      </c>
      <c r="K46" s="10">
        <f t="shared" si="14"/>
        <v>3478.4150230394071</v>
      </c>
      <c r="L46" s="126">
        <f t="shared" si="14"/>
        <v>3704.2725996617769</v>
      </c>
      <c r="M46" s="10">
        <f t="shared" si="14"/>
        <v>6982.8420000000006</v>
      </c>
      <c r="N46" s="10">
        <f t="shared" si="14"/>
        <v>3478.4150230394071</v>
      </c>
      <c r="O46" s="10">
        <f t="shared" si="14"/>
        <v>3478.4150230394071</v>
      </c>
      <c r="P46" s="10">
        <f t="shared" si="14"/>
        <v>3478.4150230394071</v>
      </c>
      <c r="Q46" s="10">
        <f t="shared" si="14"/>
        <v>3478.4150230394071</v>
      </c>
      <c r="R46" s="10">
        <f t="shared" si="14"/>
        <v>3704.2725996617769</v>
      </c>
      <c r="S46" s="10">
        <f t="shared" si="14"/>
        <v>3478.4150230394071</v>
      </c>
      <c r="T46" s="10">
        <f t="shared" si="14"/>
        <v>3478.4150230394071</v>
      </c>
      <c r="U46" s="10">
        <f t="shared" si="14"/>
        <v>3478.4150230394071</v>
      </c>
      <c r="V46" s="10">
        <f t="shared" si="14"/>
        <v>3478.4150230394071</v>
      </c>
      <c r="W46" s="10">
        <f t="shared" si="13"/>
        <v>0</v>
      </c>
      <c r="X46" s="10">
        <f t="shared" si="13"/>
        <v>3438.54</v>
      </c>
    </row>
    <row r="47" spans="1:24" hidden="1" x14ac:dyDescent="0.25">
      <c r="A47" s="12" t="s">
        <v>62</v>
      </c>
      <c r="B47" s="13" t="s">
        <v>29</v>
      </c>
      <c r="C47" s="9" t="s">
        <v>17</v>
      </c>
      <c r="D47" s="10">
        <f t="shared" si="14"/>
        <v>563.33934707801279</v>
      </c>
      <c r="E47" s="10">
        <f t="shared" si="14"/>
        <v>1852.772650488846</v>
      </c>
      <c r="F47" s="10">
        <f t="shared" si="14"/>
        <v>563.33934707801279</v>
      </c>
      <c r="G47" s="10">
        <f t="shared" si="14"/>
        <v>1916.1469999999999</v>
      </c>
      <c r="H47" s="10">
        <f t="shared" si="14"/>
        <v>2291.334335470227</v>
      </c>
      <c r="I47" s="10">
        <f t="shared" si="14"/>
        <v>2291.334335470227</v>
      </c>
      <c r="J47" s="10">
        <f t="shared" si="14"/>
        <v>2291.334335470227</v>
      </c>
      <c r="K47" s="10">
        <f t="shared" si="14"/>
        <v>2291.334335470227</v>
      </c>
      <c r="L47" s="126">
        <f t="shared" si="14"/>
        <v>2355.464299208295</v>
      </c>
      <c r="M47" s="10">
        <f t="shared" ref="M47:R47" si="15">M60+M73+M86</f>
        <v>0</v>
      </c>
      <c r="N47" s="10">
        <f t="shared" si="15"/>
        <v>2291.334335470227</v>
      </c>
      <c r="O47" s="10">
        <f t="shared" si="15"/>
        <v>2291.334335470227</v>
      </c>
      <c r="P47" s="10">
        <f t="shared" si="15"/>
        <v>2291.334335470227</v>
      </c>
      <c r="Q47" s="10">
        <f t="shared" si="15"/>
        <v>2291.334335470227</v>
      </c>
      <c r="R47" s="10">
        <f t="shared" si="15"/>
        <v>2355.464299208295</v>
      </c>
      <c r="S47" s="10">
        <f t="shared" ref="S47:X50" si="16">S60+S73+S86</f>
        <v>2291.334335470227</v>
      </c>
      <c r="T47" s="10">
        <f t="shared" si="16"/>
        <v>2291.334335470227</v>
      </c>
      <c r="U47" s="10">
        <f t="shared" si="16"/>
        <v>2291.334335470227</v>
      </c>
      <c r="V47" s="10">
        <f t="shared" si="16"/>
        <v>2291.334335470227</v>
      </c>
      <c r="W47" s="10">
        <f t="shared" si="16"/>
        <v>0</v>
      </c>
      <c r="X47" s="10">
        <f t="shared" si="16"/>
        <v>2234.7999999999997</v>
      </c>
    </row>
    <row r="48" spans="1:24" hidden="1" x14ac:dyDescent="0.25">
      <c r="A48" s="12" t="s">
        <v>63</v>
      </c>
      <c r="B48" s="13" t="s">
        <v>31</v>
      </c>
      <c r="C48" s="9" t="s">
        <v>17</v>
      </c>
      <c r="D48" s="10">
        <f t="shared" si="14"/>
        <v>0</v>
      </c>
      <c r="E48" s="10">
        <f t="shared" si="14"/>
        <v>1550.1907486305402</v>
      </c>
      <c r="F48" s="10">
        <f t="shared" si="14"/>
        <v>0</v>
      </c>
      <c r="G48" s="10">
        <f t="shared" si="14"/>
        <v>1786.2550000000001</v>
      </c>
      <c r="H48" s="10">
        <f t="shared" si="14"/>
        <v>2109.4008333333336</v>
      </c>
      <c r="I48" s="10">
        <f t="shared" si="14"/>
        <v>2109.4008333333336</v>
      </c>
      <c r="J48" s="10">
        <f t="shared" si="14"/>
        <v>2109.4008333333336</v>
      </c>
      <c r="K48" s="10">
        <f t="shared" si="14"/>
        <v>2109.4008333333336</v>
      </c>
      <c r="L48" s="126">
        <f t="shared" si="14"/>
        <v>2124.66</v>
      </c>
      <c r="M48" s="10">
        <f t="shared" si="14"/>
        <v>0</v>
      </c>
      <c r="N48" s="10">
        <f t="shared" si="14"/>
        <v>2109.4008333333336</v>
      </c>
      <c r="O48" s="10">
        <f t="shared" si="14"/>
        <v>2109.4008333333336</v>
      </c>
      <c r="P48" s="10">
        <f t="shared" si="14"/>
        <v>2109.4008333333336</v>
      </c>
      <c r="Q48" s="10">
        <f t="shared" si="14"/>
        <v>2109.4008333333336</v>
      </c>
      <c r="R48" s="10">
        <f t="shared" si="14"/>
        <v>2124.66</v>
      </c>
      <c r="S48" s="10">
        <f t="shared" si="14"/>
        <v>2109.4008333333336</v>
      </c>
      <c r="T48" s="10">
        <f t="shared" si="14"/>
        <v>2109.4008333333336</v>
      </c>
      <c r="U48" s="10">
        <f t="shared" si="14"/>
        <v>2109.4008333333336</v>
      </c>
      <c r="V48" s="10">
        <f t="shared" si="14"/>
        <v>2109.4008333333336</v>
      </c>
      <c r="W48" s="10">
        <f t="shared" si="16"/>
        <v>0</v>
      </c>
      <c r="X48" s="10">
        <f t="shared" si="16"/>
        <v>2026.51</v>
      </c>
    </row>
    <row r="49" spans="1:24" hidden="1" x14ac:dyDescent="0.25">
      <c r="A49" s="12" t="s">
        <v>64</v>
      </c>
      <c r="B49" s="13" t="s">
        <v>33</v>
      </c>
      <c r="C49" s="9" t="s">
        <v>17</v>
      </c>
      <c r="D49" s="10">
        <f t="shared" si="14"/>
        <v>0</v>
      </c>
      <c r="E49" s="10">
        <f t="shared" si="14"/>
        <v>1791.8235366689562</v>
      </c>
      <c r="F49" s="10">
        <f t="shared" si="14"/>
        <v>0</v>
      </c>
      <c r="G49" s="10">
        <f t="shared" si="14"/>
        <v>1790.5889999999999</v>
      </c>
      <c r="H49" s="10">
        <f t="shared" si="14"/>
        <v>2109.4008333333336</v>
      </c>
      <c r="I49" s="10">
        <f t="shared" si="14"/>
        <v>2109.4008333333336</v>
      </c>
      <c r="J49" s="10">
        <f t="shared" si="14"/>
        <v>2109.4008333333336</v>
      </c>
      <c r="K49" s="10">
        <f t="shared" si="14"/>
        <v>2109.4008333333336</v>
      </c>
      <c r="L49" s="126">
        <f t="shared" si="14"/>
        <v>2124.66</v>
      </c>
      <c r="M49" s="10">
        <f t="shared" si="14"/>
        <v>0</v>
      </c>
      <c r="N49" s="10">
        <f t="shared" si="14"/>
        <v>2109.4008333333336</v>
      </c>
      <c r="O49" s="10">
        <f t="shared" si="14"/>
        <v>2109.4008333333336</v>
      </c>
      <c r="P49" s="10">
        <f t="shared" si="14"/>
        <v>2109.4008333333336</v>
      </c>
      <c r="Q49" s="10">
        <f t="shared" si="14"/>
        <v>2109.4008333333336</v>
      </c>
      <c r="R49" s="10">
        <f t="shared" si="14"/>
        <v>2124.66</v>
      </c>
      <c r="S49" s="10">
        <f t="shared" si="14"/>
        <v>2109.4008333333336</v>
      </c>
      <c r="T49" s="10">
        <f t="shared" si="14"/>
        <v>2109.4008333333336</v>
      </c>
      <c r="U49" s="10">
        <f t="shared" si="14"/>
        <v>2109.4008333333336</v>
      </c>
      <c r="V49" s="10">
        <f t="shared" si="14"/>
        <v>2109.4008333333336</v>
      </c>
      <c r="W49" s="10">
        <f t="shared" si="16"/>
        <v>0</v>
      </c>
      <c r="X49" s="10">
        <f t="shared" si="16"/>
        <v>2026.51</v>
      </c>
    </row>
    <row r="50" spans="1:24" hidden="1" x14ac:dyDescent="0.25">
      <c r="A50" s="12" t="s">
        <v>65</v>
      </c>
      <c r="B50" s="13" t="s">
        <v>35</v>
      </c>
      <c r="C50" s="9" t="s">
        <v>17</v>
      </c>
      <c r="D50" s="10">
        <f t="shared" si="14"/>
        <v>0</v>
      </c>
      <c r="E50" s="10">
        <f t="shared" si="14"/>
        <v>1868.8981095005681</v>
      </c>
      <c r="F50" s="10">
        <f t="shared" si="14"/>
        <v>0</v>
      </c>
      <c r="G50" s="10">
        <f t="shared" si="14"/>
        <v>1800.605</v>
      </c>
      <c r="H50" s="10">
        <f t="shared" si="14"/>
        <v>2109.4008333333336</v>
      </c>
      <c r="I50" s="10">
        <f t="shared" si="14"/>
        <v>2109.4008333333336</v>
      </c>
      <c r="J50" s="10">
        <f t="shared" si="14"/>
        <v>2109.4008333333336</v>
      </c>
      <c r="K50" s="10">
        <f t="shared" si="14"/>
        <v>2109.4008333333336</v>
      </c>
      <c r="L50" s="126">
        <f t="shared" si="14"/>
        <v>2124.67</v>
      </c>
      <c r="M50" s="10">
        <f t="shared" si="14"/>
        <v>0</v>
      </c>
      <c r="N50" s="10">
        <f t="shared" si="14"/>
        <v>2109.4008333333336</v>
      </c>
      <c r="O50" s="10">
        <f t="shared" si="14"/>
        <v>2109.4008333333336</v>
      </c>
      <c r="P50" s="10">
        <f t="shared" si="14"/>
        <v>2109.4008333333336</v>
      </c>
      <c r="Q50" s="10">
        <f t="shared" si="14"/>
        <v>2109.4008333333336</v>
      </c>
      <c r="R50" s="10">
        <f t="shared" si="14"/>
        <v>2124.67</v>
      </c>
      <c r="S50" s="10">
        <f t="shared" si="14"/>
        <v>2109.4008333333336</v>
      </c>
      <c r="T50" s="10">
        <f t="shared" si="14"/>
        <v>2109.4008333333336</v>
      </c>
      <c r="U50" s="10">
        <f t="shared" si="14"/>
        <v>2109.4008333333336</v>
      </c>
      <c r="V50" s="10">
        <f t="shared" si="14"/>
        <v>2109.4008333333336</v>
      </c>
      <c r="W50" s="10">
        <f t="shared" si="16"/>
        <v>0</v>
      </c>
      <c r="X50" s="10">
        <f t="shared" si="16"/>
        <v>2026.51</v>
      </c>
    </row>
    <row r="51" spans="1:24" hidden="1" x14ac:dyDescent="0.25">
      <c r="A51" s="12" t="s">
        <v>66</v>
      </c>
      <c r="B51" s="13" t="s">
        <v>37</v>
      </c>
      <c r="C51" s="9" t="s">
        <v>17</v>
      </c>
      <c r="D51" s="10">
        <f t="shared" si="14"/>
        <v>243.0093815325348</v>
      </c>
      <c r="E51" s="10">
        <f t="shared" si="14"/>
        <v>1806.8871041782736</v>
      </c>
      <c r="F51" s="10">
        <f t="shared" si="14"/>
        <v>243.0093815325348</v>
      </c>
      <c r="G51" s="10">
        <f t="shared" si="14"/>
        <v>1866.7389999999998</v>
      </c>
      <c r="H51" s="10">
        <f t="shared" si="14"/>
        <v>2182.5218343476354</v>
      </c>
      <c r="I51" s="10">
        <f t="shared" si="14"/>
        <v>2182.5218343476354</v>
      </c>
      <c r="J51" s="10">
        <f t="shared" si="14"/>
        <v>2182.5218343476354</v>
      </c>
      <c r="K51" s="10">
        <f t="shared" si="14"/>
        <v>2182.5218343476354</v>
      </c>
      <c r="L51" s="126">
        <f t="shared" si="14"/>
        <v>2223.8889853749761</v>
      </c>
      <c r="M51" s="10">
        <f t="shared" si="14"/>
        <v>0</v>
      </c>
      <c r="N51" s="10">
        <f t="shared" si="14"/>
        <v>2182.5218343476354</v>
      </c>
      <c r="O51" s="10">
        <f t="shared" si="14"/>
        <v>2182.5218343476354</v>
      </c>
      <c r="P51" s="10">
        <f t="shared" si="14"/>
        <v>2182.5218343476354</v>
      </c>
      <c r="Q51" s="10">
        <f t="shared" si="14"/>
        <v>2182.5218343476354</v>
      </c>
      <c r="R51" s="10">
        <f t="shared" ref="R51:X51" si="17">R64+R77+R90</f>
        <v>2223.8889853749761</v>
      </c>
      <c r="S51" s="10">
        <f t="shared" si="17"/>
        <v>2182.5218343476354</v>
      </c>
      <c r="T51" s="10">
        <f t="shared" si="17"/>
        <v>2182.5218343476354</v>
      </c>
      <c r="U51" s="10">
        <f t="shared" si="17"/>
        <v>2182.5218343476354</v>
      </c>
      <c r="V51" s="10">
        <f t="shared" si="17"/>
        <v>2182.5218343476354</v>
      </c>
      <c r="W51" s="10">
        <f t="shared" si="17"/>
        <v>0</v>
      </c>
      <c r="X51" s="10">
        <f t="shared" si="17"/>
        <v>2116.09</v>
      </c>
    </row>
    <row r="52" spans="1:24" hidden="1" x14ac:dyDescent="0.25">
      <c r="A52" s="12" t="s">
        <v>67</v>
      </c>
      <c r="B52" s="13" t="s">
        <v>39</v>
      </c>
      <c r="C52" s="9" t="s">
        <v>17</v>
      </c>
      <c r="D52" s="10">
        <f t="shared" si="14"/>
        <v>3786.4357270304945</v>
      </c>
      <c r="E52" s="10">
        <f t="shared" si="14"/>
        <v>2880.0465272000106</v>
      </c>
      <c r="F52" s="10">
        <f t="shared" si="14"/>
        <v>3786.4357270304945</v>
      </c>
      <c r="G52" s="10">
        <f t="shared" si="14"/>
        <v>2740.6534187196239</v>
      </c>
      <c r="H52" s="10">
        <f t="shared" si="14"/>
        <v>3570.3297838848989</v>
      </c>
      <c r="I52" s="10">
        <f t="shared" si="14"/>
        <v>3570.3297838848989</v>
      </c>
      <c r="J52" s="10">
        <f t="shared" si="14"/>
        <v>3570.3297838848989</v>
      </c>
      <c r="K52" s="10">
        <f t="shared" si="14"/>
        <v>3570.3297838848989</v>
      </c>
      <c r="L52" s="126">
        <f t="shared" si="14"/>
        <v>3788.5712754522406</v>
      </c>
      <c r="M52" s="10">
        <f t="shared" si="14"/>
        <v>0</v>
      </c>
      <c r="N52" s="10">
        <f t="shared" ref="N52:X54" si="18">N65+N78+N91</f>
        <v>3570.3297838848989</v>
      </c>
      <c r="O52" s="10">
        <f t="shared" si="18"/>
        <v>3570.3297838848989</v>
      </c>
      <c r="P52" s="10">
        <f t="shared" si="18"/>
        <v>3570.3297838848989</v>
      </c>
      <c r="Q52" s="10">
        <f t="shared" si="18"/>
        <v>3570.3297838848989</v>
      </c>
      <c r="R52" s="10">
        <f t="shared" si="18"/>
        <v>3788.5712754522406</v>
      </c>
      <c r="S52" s="10">
        <f t="shared" si="18"/>
        <v>3570.3297838848989</v>
      </c>
      <c r="T52" s="10">
        <f t="shared" si="18"/>
        <v>3570.3297838848989</v>
      </c>
      <c r="U52" s="10">
        <f t="shared" si="18"/>
        <v>3570.3297838848989</v>
      </c>
      <c r="V52" s="10">
        <f t="shared" si="18"/>
        <v>3570.3297838848989</v>
      </c>
      <c r="W52" s="10">
        <f t="shared" si="18"/>
        <v>0</v>
      </c>
      <c r="X52" s="10">
        <f t="shared" si="18"/>
        <v>3513.5099999999998</v>
      </c>
    </row>
    <row r="53" spans="1:24" hidden="1" x14ac:dyDescent="0.25">
      <c r="A53" s="12" t="s">
        <v>68</v>
      </c>
      <c r="B53" s="13" t="s">
        <v>41</v>
      </c>
      <c r="C53" s="9" t="s">
        <v>17</v>
      </c>
      <c r="D53" s="10">
        <f t="shared" si="14"/>
        <v>6527.1535903868007</v>
      </c>
      <c r="E53" s="10">
        <f t="shared" si="14"/>
        <v>4182.1495579963594</v>
      </c>
      <c r="F53" s="10">
        <f t="shared" si="14"/>
        <v>6527.1535903868007</v>
      </c>
      <c r="G53" s="10">
        <f t="shared" si="14"/>
        <v>3952.799</v>
      </c>
      <c r="H53" s="10">
        <f t="shared" si="14"/>
        <v>4801.7530141201732</v>
      </c>
      <c r="I53" s="10">
        <f t="shared" si="14"/>
        <v>4801.7530141201732</v>
      </c>
      <c r="J53" s="10">
        <f t="shared" si="14"/>
        <v>4801.7530141201732</v>
      </c>
      <c r="K53" s="10">
        <f t="shared" si="14"/>
        <v>4801.7530141201732</v>
      </c>
      <c r="L53" s="126">
        <f t="shared" si="14"/>
        <v>5183.7710430052211</v>
      </c>
      <c r="M53" s="10">
        <f t="shared" si="14"/>
        <v>0</v>
      </c>
      <c r="N53" s="10">
        <f t="shared" si="18"/>
        <v>4801.7530141201732</v>
      </c>
      <c r="O53" s="10">
        <f t="shared" si="18"/>
        <v>4801.7530141201732</v>
      </c>
      <c r="P53" s="10">
        <f t="shared" si="18"/>
        <v>4801.7530141201732</v>
      </c>
      <c r="Q53" s="10">
        <f t="shared" si="18"/>
        <v>4801.7530141201732</v>
      </c>
      <c r="R53" s="10">
        <f t="shared" si="18"/>
        <v>5183.7710430052211</v>
      </c>
      <c r="S53" s="10">
        <f t="shared" si="18"/>
        <v>4801.7530141201732</v>
      </c>
      <c r="T53" s="10">
        <f t="shared" si="18"/>
        <v>4801.7530141201732</v>
      </c>
      <c r="U53" s="10">
        <f t="shared" si="18"/>
        <v>4801.7530141201732</v>
      </c>
      <c r="V53" s="10">
        <f t="shared" si="18"/>
        <v>4801.7530141201732</v>
      </c>
      <c r="W53" s="10">
        <f t="shared" si="18"/>
        <v>0</v>
      </c>
      <c r="X53" s="10">
        <f t="shared" si="18"/>
        <v>4743.18</v>
      </c>
    </row>
    <row r="54" spans="1:24" hidden="1" x14ac:dyDescent="0.25">
      <c r="A54" s="12" t="s">
        <v>69</v>
      </c>
      <c r="B54" s="13" t="s">
        <v>43</v>
      </c>
      <c r="C54" s="9" t="s">
        <v>17</v>
      </c>
      <c r="D54" s="10">
        <f t="shared" si="14"/>
        <v>9098.8561676934914</v>
      </c>
      <c r="E54" s="10">
        <f t="shared" si="14"/>
        <v>4771.492189791099</v>
      </c>
      <c r="F54" s="10">
        <f t="shared" si="14"/>
        <v>9098.8561676934914</v>
      </c>
      <c r="G54" s="10">
        <f t="shared" si="14"/>
        <v>4565.5591369999993</v>
      </c>
      <c r="H54" s="10">
        <f t="shared" si="14"/>
        <v>5932.3635849178781</v>
      </c>
      <c r="I54" s="10">
        <f t="shared" si="14"/>
        <v>5932.3635849178781</v>
      </c>
      <c r="J54" s="10">
        <f t="shared" si="14"/>
        <v>5932.3635849178781</v>
      </c>
      <c r="K54" s="10">
        <f t="shared" si="14"/>
        <v>5932.3635849178781</v>
      </c>
      <c r="L54" s="126">
        <f t="shared" si="14"/>
        <v>6477.1670150190621</v>
      </c>
      <c r="M54" s="10">
        <f t="shared" si="14"/>
        <v>17044.822</v>
      </c>
      <c r="N54" s="10">
        <f t="shared" si="18"/>
        <v>5932.3635849178781</v>
      </c>
      <c r="O54" s="10">
        <f t="shared" si="18"/>
        <v>5932.3635849178781</v>
      </c>
      <c r="P54" s="10">
        <f t="shared" si="18"/>
        <v>5932.3635849178781</v>
      </c>
      <c r="Q54" s="10">
        <f t="shared" si="18"/>
        <v>5932.3635849178781</v>
      </c>
      <c r="R54" s="10">
        <f t="shared" si="18"/>
        <v>6477.1670150190621</v>
      </c>
      <c r="S54" s="10">
        <f t="shared" si="18"/>
        <v>5932.3635849178781</v>
      </c>
      <c r="T54" s="10">
        <f t="shared" si="18"/>
        <v>5932.3635849178781</v>
      </c>
      <c r="U54" s="10">
        <f t="shared" si="18"/>
        <v>5932.3635849178781</v>
      </c>
      <c r="V54" s="10">
        <f t="shared" si="18"/>
        <v>5932.3635849178781</v>
      </c>
      <c r="W54" s="10">
        <f t="shared" si="18"/>
        <v>0</v>
      </c>
      <c r="X54" s="10">
        <f t="shared" si="18"/>
        <v>5884.3799999999992</v>
      </c>
    </row>
    <row r="55" spans="1:24" x14ac:dyDescent="0.25">
      <c r="A55" s="11" t="s">
        <v>70</v>
      </c>
      <c r="B55" s="8" t="s">
        <v>71</v>
      </c>
      <c r="C55" s="9" t="s">
        <v>17</v>
      </c>
      <c r="D55" s="27">
        <f>SUM(D56:D67)</f>
        <v>20279.295000094342</v>
      </c>
      <c r="E55" s="27">
        <f t="shared" ref="E55:X55" si="19">SUM(E56:E67)</f>
        <v>15410.760798231171</v>
      </c>
      <c r="F55" s="27">
        <f t="shared" si="19"/>
        <v>20279.295000094342</v>
      </c>
      <c r="G55" s="27">
        <f t="shared" si="19"/>
        <v>14812.610537</v>
      </c>
      <c r="H55" s="27">
        <f t="shared" si="19"/>
        <v>18021.219251807637</v>
      </c>
      <c r="I55" s="27">
        <f t="shared" si="19"/>
        <v>18021.219251807637</v>
      </c>
      <c r="J55" s="27">
        <f t="shared" si="19"/>
        <v>18021.219251807637</v>
      </c>
      <c r="K55" s="27">
        <f t="shared" si="19"/>
        <v>18021.219251807637</v>
      </c>
      <c r="L55" s="127">
        <f t="shared" si="19"/>
        <v>20279.299999999996</v>
      </c>
      <c r="M55" s="27">
        <f t="shared" si="19"/>
        <v>15322.125</v>
      </c>
      <c r="N55" s="27">
        <f t="shared" si="19"/>
        <v>18021.219251807637</v>
      </c>
      <c r="O55" s="27">
        <f t="shared" si="19"/>
        <v>18021.219251807637</v>
      </c>
      <c r="P55" s="27">
        <f t="shared" si="19"/>
        <v>18021.219251807637</v>
      </c>
      <c r="Q55" s="27">
        <f t="shared" si="19"/>
        <v>18021.219251807637</v>
      </c>
      <c r="R55" s="27">
        <f t="shared" si="19"/>
        <v>20279.299999999996</v>
      </c>
      <c r="S55" s="27">
        <f t="shared" si="19"/>
        <v>18021.219251807637</v>
      </c>
      <c r="T55" s="27">
        <f t="shared" si="19"/>
        <v>18021.219251807637</v>
      </c>
      <c r="U55" s="27">
        <f t="shared" si="19"/>
        <v>18021.219251807637</v>
      </c>
      <c r="V55" s="27">
        <f t="shared" si="19"/>
        <v>18021.219251807637</v>
      </c>
      <c r="W55" s="27">
        <f t="shared" si="19"/>
        <v>0</v>
      </c>
      <c r="X55" s="27">
        <f t="shared" si="19"/>
        <v>17920.07</v>
      </c>
    </row>
    <row r="56" spans="1:24" hidden="1" x14ac:dyDescent="0.25">
      <c r="A56" s="12" t="s">
        <v>72</v>
      </c>
      <c r="B56" s="13" t="s">
        <v>21</v>
      </c>
      <c r="C56" s="9" t="s">
        <v>17</v>
      </c>
      <c r="D56" s="7">
        <f>'Михайл посел'!D56+Поярково!D56</f>
        <v>4230.2647853961598</v>
      </c>
      <c r="E56" s="7">
        <f>'Михайл посел'!E56+Поярково!E56</f>
        <v>3455.652</v>
      </c>
      <c r="F56" s="7">
        <f>'Михайл посел'!F56+Поярково!F56</f>
        <v>4230.2647853961598</v>
      </c>
      <c r="G56" s="7">
        <f>'Михайл посел'!G56+Поярково!G56</f>
        <v>3496.8783999999996</v>
      </c>
      <c r="H56" s="7">
        <f>'Михайл посел'!H56+Поярково!H56</f>
        <v>3794.4026449208804</v>
      </c>
      <c r="I56" s="7">
        <f>'Михайл посел'!I56+Поярково!I56</f>
        <v>3794.4026449208804</v>
      </c>
      <c r="J56" s="7">
        <f>'Михайл посел'!J56+Поярково!J56</f>
        <v>3794.4026449208804</v>
      </c>
      <c r="K56" s="7">
        <f>'Михайл посел'!K56+Поярково!K56</f>
        <v>3794.4026449208804</v>
      </c>
      <c r="L56" s="125">
        <f>'Михайл посел'!L56+Поярково!L56</f>
        <v>4230.26</v>
      </c>
      <c r="M56" s="7">
        <f>'Михайл посел'!M56+Поярково!M56</f>
        <v>7989.0480000000007</v>
      </c>
      <c r="N56" s="7">
        <f>'Михайл посел'!N56+Поярково!N56</f>
        <v>3794.4026449208804</v>
      </c>
      <c r="O56" s="7">
        <f>'Михайл посел'!O56+Поярково!O56</f>
        <v>3794.4026449208804</v>
      </c>
      <c r="P56" s="7">
        <f>'Михайл посел'!P56+Поярково!P56</f>
        <v>3794.4026449208804</v>
      </c>
      <c r="Q56" s="7">
        <f>'Михайл посел'!Q56+Поярково!Q56</f>
        <v>3794.4026449208804</v>
      </c>
      <c r="R56" s="7">
        <f>'Михайл посел'!R56+Поярково!R56</f>
        <v>4230.26</v>
      </c>
      <c r="S56" s="7">
        <f>'Михайл посел'!S56+Поярково!S56</f>
        <v>3794.4026449208804</v>
      </c>
      <c r="T56" s="7">
        <f>'Михайл посел'!T56+Поярково!T56</f>
        <v>3794.4026449208804</v>
      </c>
      <c r="U56" s="7">
        <f>'Михайл посел'!U56+Поярково!U56</f>
        <v>3794.4026449208804</v>
      </c>
      <c r="V56" s="7">
        <f>'Михайл посел'!V56+Поярково!V56</f>
        <v>3794.4026449208804</v>
      </c>
      <c r="W56" s="7">
        <f>'Михайл посел'!W56+Поярково!W56</f>
        <v>0</v>
      </c>
      <c r="X56" s="7">
        <f>'Михайл посел'!X56+Поярково!X56</f>
        <v>3730.9300000000003</v>
      </c>
    </row>
    <row r="57" spans="1:24" hidden="1" x14ac:dyDescent="0.25">
      <c r="A57" s="12" t="s">
        <v>73</v>
      </c>
      <c r="B57" s="13" t="s">
        <v>23</v>
      </c>
      <c r="C57" s="9" t="s">
        <v>17</v>
      </c>
      <c r="D57" s="7">
        <f>'Михайл посел'!D57+Поярково!D57</f>
        <v>3366.0690354018352</v>
      </c>
      <c r="E57" s="7">
        <f>'Михайл посел'!E57+Поярково!E57</f>
        <v>2904.9120000000003</v>
      </c>
      <c r="F57" s="7">
        <f>'Михайл посел'!F57+Поярково!F57</f>
        <v>3366.0690354018352</v>
      </c>
      <c r="G57" s="7">
        <f>'Михайл посел'!G57+Поярково!G57</f>
        <v>2800.1670000000004</v>
      </c>
      <c r="H57" s="7">
        <f>'Михайл посел'!H57+Поярково!H57</f>
        <v>3001.9774923423943</v>
      </c>
      <c r="I57" s="7">
        <f>'Михайл посел'!I57+Поярково!I57</f>
        <v>3001.9774923423943</v>
      </c>
      <c r="J57" s="7">
        <f>'Михайл посел'!J57+Поярково!J57</f>
        <v>3001.9774923423943</v>
      </c>
      <c r="K57" s="7">
        <f>'Михайл посел'!K57+Поярково!K57</f>
        <v>3001.9774923423943</v>
      </c>
      <c r="L57" s="125">
        <f>'Михайл посел'!L57+Поярково!L57</f>
        <v>3366.0699999999997</v>
      </c>
      <c r="M57" s="7">
        <f>'Михайл посел'!M57+Поярково!M57</f>
        <v>0</v>
      </c>
      <c r="N57" s="7">
        <f>'Михайл посел'!N57+Поярково!N57</f>
        <v>3001.9774923423943</v>
      </c>
      <c r="O57" s="7">
        <f>'Михайл посел'!O57+Поярково!O57</f>
        <v>3001.9774923423943</v>
      </c>
      <c r="P57" s="7">
        <f>'Михайл посел'!P57+Поярково!P57</f>
        <v>3001.9774923423943</v>
      </c>
      <c r="Q57" s="7">
        <f>'Михайл посел'!Q57+Поярково!Q57</f>
        <v>3001.9774923423943</v>
      </c>
      <c r="R57" s="7">
        <f>'Михайл посел'!R57+Поярково!R57</f>
        <v>3366.0699999999997</v>
      </c>
      <c r="S57" s="7">
        <f>'Михайл посел'!S57+Поярково!S57</f>
        <v>3001.9774923423943</v>
      </c>
      <c r="T57" s="7">
        <f>'Михайл посел'!T57+Поярково!T57</f>
        <v>3001.9774923423943</v>
      </c>
      <c r="U57" s="7">
        <f>'Михайл посел'!U57+Поярково!U57</f>
        <v>3001.9774923423943</v>
      </c>
      <c r="V57" s="7">
        <f>'Михайл посел'!V57+Поярково!V57</f>
        <v>3001.9774923423943</v>
      </c>
      <c r="W57" s="7">
        <f>'Михайл посел'!W57+Поярково!W57</f>
        <v>0</v>
      </c>
      <c r="X57" s="7">
        <f>'Михайл посел'!X57+Поярково!X57</f>
        <v>2970.29</v>
      </c>
    </row>
    <row r="58" spans="1:24" hidden="1" x14ac:dyDescent="0.25">
      <c r="A58" s="12" t="s">
        <v>74</v>
      </c>
      <c r="B58" s="13" t="s">
        <v>25</v>
      </c>
      <c r="C58" s="9" t="s">
        <v>17</v>
      </c>
      <c r="D58" s="7">
        <f>'Михайл посел'!D58+Поярково!D58</f>
        <v>2767.1325989046536</v>
      </c>
      <c r="E58" s="7">
        <f>'Михайл посел'!E58+Поярково!E58</f>
        <v>2292.152</v>
      </c>
      <c r="F58" s="7">
        <f>'Михайл посел'!F58+Поярково!F58</f>
        <v>2767.1325989046536</v>
      </c>
      <c r="G58" s="7">
        <f>'Михайл посел'!G58+Поярково!G58</f>
        <v>1916.4759999999997</v>
      </c>
      <c r="H58" s="7">
        <f>'Михайл посел'!H58+Поярково!H58</f>
        <v>2418.4967888182887</v>
      </c>
      <c r="I58" s="7">
        <f>'Михайл посел'!I58+Поярково!I58</f>
        <v>2418.4967888182887</v>
      </c>
      <c r="J58" s="7">
        <f>'Михайл посел'!J58+Поярково!J58</f>
        <v>2418.4967888182887</v>
      </c>
      <c r="K58" s="7">
        <f>'Михайл посел'!K58+Поярково!K58</f>
        <v>2418.4967888182887</v>
      </c>
      <c r="L58" s="125">
        <f>'Михайл посел'!L58+Поярково!L58</f>
        <v>2767.14</v>
      </c>
      <c r="M58" s="7">
        <f>'Михайл посел'!M58+Поярково!M58</f>
        <v>0</v>
      </c>
      <c r="N58" s="7">
        <f>'Михайл посел'!N58+Поярково!N58</f>
        <v>2418.4967888182887</v>
      </c>
      <c r="O58" s="7">
        <f>'Михайл посел'!O58+Поярково!O58</f>
        <v>2418.4967888182887</v>
      </c>
      <c r="P58" s="7">
        <f>'Михайл посел'!P58+Поярково!P58</f>
        <v>2418.4967888182887</v>
      </c>
      <c r="Q58" s="7">
        <f>'Михайл посел'!Q58+Поярково!Q58</f>
        <v>2418.4967888182887</v>
      </c>
      <c r="R58" s="7">
        <f>'Михайл посел'!R58+Поярково!R58</f>
        <v>2767.14</v>
      </c>
      <c r="S58" s="7">
        <f>'Михайл посел'!S58+Поярково!S58</f>
        <v>2418.4967888182887</v>
      </c>
      <c r="T58" s="7">
        <f>'Михайл посел'!T58+Поярково!T58</f>
        <v>2418.4967888182887</v>
      </c>
      <c r="U58" s="7">
        <f>'Михайл посел'!U58+Поярково!U58</f>
        <v>2418.4967888182887</v>
      </c>
      <c r="V58" s="7">
        <f>'Михайл посел'!V58+Поярково!V58</f>
        <v>2418.4967888182887</v>
      </c>
      <c r="W58" s="7">
        <f>'Михайл посел'!W58+Поярково!W58</f>
        <v>0</v>
      </c>
      <c r="X58" s="7">
        <f>'Михайл посел'!X58+Поярково!X58</f>
        <v>2445.5</v>
      </c>
    </row>
    <row r="59" spans="1:24" hidden="1" x14ac:dyDescent="0.25">
      <c r="A59" s="12" t="s">
        <v>75</v>
      </c>
      <c r="B59" s="13" t="s">
        <v>27</v>
      </c>
      <c r="C59" s="9" t="s">
        <v>17</v>
      </c>
      <c r="D59" s="7">
        <f>'Михайл посел'!D59+Поярково!D59</f>
        <v>1428.3046876622511</v>
      </c>
      <c r="E59" s="7">
        <f>'Михайл посел'!E59+Поярково!E59</f>
        <v>1143.7524000000001</v>
      </c>
      <c r="F59" s="7">
        <f>'Михайл посел'!F59+Поярково!F59</f>
        <v>1428.3046876622511</v>
      </c>
      <c r="G59" s="7">
        <f>'Михайл посел'!G59+Поярково!G59</f>
        <v>1162.9380000000001</v>
      </c>
      <c r="H59" s="7">
        <f>'Михайл посел'!H59+Поярково!H59</f>
        <v>1256.387654679917</v>
      </c>
      <c r="I59" s="7">
        <f>'Михайл посел'!I59+Поярково!I59</f>
        <v>1256.387654679917</v>
      </c>
      <c r="J59" s="7">
        <f>'Михайл посел'!J59+Поярково!J59</f>
        <v>1256.387654679917</v>
      </c>
      <c r="K59" s="7">
        <f>'Михайл посел'!K59+Поярково!K59</f>
        <v>1256.387654679917</v>
      </c>
      <c r="L59" s="125">
        <f>'Михайл посел'!L59+Поярково!L59</f>
        <v>1428.3</v>
      </c>
      <c r="M59" s="7">
        <f>'Михайл посел'!M59+Поярково!M59</f>
        <v>1538.5360000000001</v>
      </c>
      <c r="N59" s="7">
        <f>'Михайл посел'!N59+Поярково!N59</f>
        <v>1256.387654679917</v>
      </c>
      <c r="O59" s="7">
        <f>'Михайл посел'!O59+Поярково!O59</f>
        <v>1256.387654679917</v>
      </c>
      <c r="P59" s="7">
        <f>'Михайл посел'!P59+Поярково!P59</f>
        <v>1256.387654679917</v>
      </c>
      <c r="Q59" s="7">
        <f>'Михайл посел'!Q59+Поярково!Q59</f>
        <v>1256.387654679917</v>
      </c>
      <c r="R59" s="7">
        <f>'Михайл посел'!R59+Поярково!R59</f>
        <v>1428.3</v>
      </c>
      <c r="S59" s="7">
        <f>'Михайл посел'!S59+Поярково!S59</f>
        <v>1256.387654679917</v>
      </c>
      <c r="T59" s="7">
        <f>'Михайл посел'!T59+Поярково!T59</f>
        <v>1256.387654679917</v>
      </c>
      <c r="U59" s="7">
        <f>'Михайл посел'!U59+Поярково!U59</f>
        <v>1256.387654679917</v>
      </c>
      <c r="V59" s="7">
        <f>'Михайл посел'!V59+Поярково!V59</f>
        <v>1256.387654679917</v>
      </c>
      <c r="W59" s="7">
        <f>'Михайл посел'!W59+Поярково!W59</f>
        <v>0</v>
      </c>
      <c r="X59" s="7">
        <f>'Михайл посел'!X59+Поярково!X59</f>
        <v>1268.9099999999999</v>
      </c>
    </row>
    <row r="60" spans="1:24" hidden="1" x14ac:dyDescent="0.25">
      <c r="A60" s="12" t="s">
        <v>76</v>
      </c>
      <c r="B60" s="13" t="s">
        <v>29</v>
      </c>
      <c r="C60" s="9" t="s">
        <v>17</v>
      </c>
      <c r="D60" s="7">
        <f>'Михайл посел'!D60+Поярково!D60</f>
        <v>206.49217130392026</v>
      </c>
      <c r="E60" s="7">
        <f>'Михайл посел'!E60+Поярково!E60</f>
        <v>67.731399999999809</v>
      </c>
      <c r="F60" s="7">
        <f>'Михайл посел'!F60+Поярково!F60</f>
        <v>206.49217130392026</v>
      </c>
      <c r="G60" s="7">
        <f>'Михайл посел'!G60+Поярково!G60</f>
        <v>123.28700000000002</v>
      </c>
      <c r="H60" s="7">
        <f>'Михайл посел'!H60+Поярково!H60</f>
        <v>166.47967674195195</v>
      </c>
      <c r="I60" s="7">
        <f>'Михайл посел'!I60+Поярково!I60</f>
        <v>166.47967674195195</v>
      </c>
      <c r="J60" s="7">
        <f>'Михайл посел'!J60+Поярково!J60</f>
        <v>166.47967674195195</v>
      </c>
      <c r="K60" s="7">
        <f>'Михайл посел'!K60+Поярково!K60</f>
        <v>166.47967674195195</v>
      </c>
      <c r="L60" s="125">
        <f>'Михайл посел'!L60+Поярково!L60</f>
        <v>206.49</v>
      </c>
      <c r="M60" s="7">
        <f>'Михайл посел'!M60+Поярково!M60</f>
        <v>0</v>
      </c>
      <c r="N60" s="7">
        <f>'Михайл посел'!N60+Поярково!N60</f>
        <v>166.47967674195195</v>
      </c>
      <c r="O60" s="7">
        <f>'Михайл посел'!O60+Поярково!O60</f>
        <v>166.47967674195195</v>
      </c>
      <c r="P60" s="7">
        <f>'Михайл посел'!P60+Поярково!P60</f>
        <v>166.47967674195195</v>
      </c>
      <c r="Q60" s="7">
        <f>'Михайл посел'!Q60+Поярково!Q60</f>
        <v>166.47967674195195</v>
      </c>
      <c r="R60" s="7">
        <f>'Михайл посел'!R60+Поярково!R60</f>
        <v>206.49</v>
      </c>
      <c r="S60" s="7">
        <f>'Михайл посел'!S60+Поярково!S60</f>
        <v>166.47967674195195</v>
      </c>
      <c r="T60" s="7">
        <f>'Михайл посел'!T60+Поярково!T60</f>
        <v>166.47967674195195</v>
      </c>
      <c r="U60" s="7">
        <f>'Михайл посел'!U60+Поярково!U60</f>
        <v>166.47967674195195</v>
      </c>
      <c r="V60" s="7">
        <f>'Михайл посел'!V60+Поярково!V60</f>
        <v>166.47967674195195</v>
      </c>
      <c r="W60" s="7">
        <f>'Михайл посел'!W60+Поярково!W60</f>
        <v>0</v>
      </c>
      <c r="X60" s="7">
        <f>'Михайл посел'!X60+Поярково!X60</f>
        <v>184.67000000000002</v>
      </c>
    </row>
    <row r="61" spans="1:24" hidden="1" x14ac:dyDescent="0.25">
      <c r="A61" s="12" t="s">
        <v>77</v>
      </c>
      <c r="B61" s="13" t="s">
        <v>31</v>
      </c>
      <c r="C61" s="9" t="s">
        <v>17</v>
      </c>
      <c r="D61" s="7">
        <f>'Михайл посел'!D61+Поярково!D61</f>
        <v>0</v>
      </c>
      <c r="E61" s="7">
        <f>'Михайл посел'!E61+Поярково!E61</f>
        <v>0</v>
      </c>
      <c r="F61" s="7">
        <f>'Михайл посел'!F61+Поярково!F61</f>
        <v>0</v>
      </c>
      <c r="G61" s="7">
        <f>'Михайл посел'!G61+Поярково!G61</f>
        <v>0</v>
      </c>
      <c r="H61" s="7">
        <f>'Михайл посел'!H61+Поярково!H61</f>
        <v>0</v>
      </c>
      <c r="I61" s="7">
        <f>'Михайл посел'!I61+Поярково!I61</f>
        <v>0</v>
      </c>
      <c r="J61" s="7">
        <f>'Михайл посел'!J61+Поярково!J61</f>
        <v>0</v>
      </c>
      <c r="K61" s="7">
        <f>'Михайл посел'!K61+Поярково!K61</f>
        <v>0</v>
      </c>
      <c r="L61" s="125">
        <f>'Михайл посел'!L61+Поярково!L61</f>
        <v>0</v>
      </c>
      <c r="M61" s="7">
        <f>'Михайл посел'!M61+Поярково!M61</f>
        <v>0</v>
      </c>
      <c r="N61" s="7">
        <f>'Михайл посел'!N61+Поярково!N61</f>
        <v>0</v>
      </c>
      <c r="O61" s="7">
        <f>'Михайл посел'!O61+Поярково!O61</f>
        <v>0</v>
      </c>
      <c r="P61" s="7">
        <f>'Михайл посел'!P61+Поярково!P61</f>
        <v>0</v>
      </c>
      <c r="Q61" s="7">
        <f>'Михайл посел'!Q61+Поярково!Q61</f>
        <v>0</v>
      </c>
      <c r="R61" s="7">
        <f>'Михайл посел'!R61+Поярково!R61</f>
        <v>0</v>
      </c>
      <c r="S61" s="7">
        <f>'Михайл посел'!S61+Поярково!S61</f>
        <v>0</v>
      </c>
      <c r="T61" s="7">
        <f>'Михайл посел'!T61+Поярково!T61</f>
        <v>0</v>
      </c>
      <c r="U61" s="7">
        <f>'Михайл посел'!U61+Поярково!U61</f>
        <v>0</v>
      </c>
      <c r="V61" s="7">
        <f>'Михайл посел'!V61+Поярково!V61</f>
        <v>0</v>
      </c>
      <c r="W61" s="7">
        <f>'Михайл посел'!W61+Поярково!W61</f>
        <v>0</v>
      </c>
      <c r="X61" s="7">
        <f>'Михайл посел'!X61+Поярково!X61</f>
        <v>0</v>
      </c>
    </row>
    <row r="62" spans="1:24" hidden="1" x14ac:dyDescent="0.25">
      <c r="A62" s="12" t="s">
        <v>78</v>
      </c>
      <c r="B62" s="13" t="s">
        <v>33</v>
      </c>
      <c r="C62" s="9" t="s">
        <v>17</v>
      </c>
      <c r="D62" s="7">
        <f>'Михайл посел'!D62+Поярково!D62</f>
        <v>0</v>
      </c>
      <c r="E62" s="7">
        <f>'Михайл посел'!E62+Поярково!E62</f>
        <v>0</v>
      </c>
      <c r="F62" s="7">
        <f>'Михайл посел'!F62+Поярково!F62</f>
        <v>0</v>
      </c>
      <c r="G62" s="7">
        <f>'Михайл посел'!G62+Поярково!G62</f>
        <v>0</v>
      </c>
      <c r="H62" s="7">
        <f>'Михайл посел'!H62+Поярково!H62</f>
        <v>0</v>
      </c>
      <c r="I62" s="7">
        <f>'Михайл посел'!I62+Поярково!I62</f>
        <v>0</v>
      </c>
      <c r="J62" s="7">
        <f>'Михайл посел'!J62+Поярково!J62</f>
        <v>0</v>
      </c>
      <c r="K62" s="7">
        <f>'Михайл посел'!K62+Поярково!K62</f>
        <v>0</v>
      </c>
      <c r="L62" s="125">
        <f>'Михайл посел'!L62+Поярково!L62</f>
        <v>0</v>
      </c>
      <c r="M62" s="7">
        <f>'Михайл посел'!M62+Поярково!M62</f>
        <v>0</v>
      </c>
      <c r="N62" s="7">
        <f>'Михайл посел'!N62+Поярково!N62</f>
        <v>0</v>
      </c>
      <c r="O62" s="7">
        <f>'Михайл посел'!O62+Поярково!O62</f>
        <v>0</v>
      </c>
      <c r="P62" s="7">
        <f>'Михайл посел'!P62+Поярково!P62</f>
        <v>0</v>
      </c>
      <c r="Q62" s="7">
        <f>'Михайл посел'!Q62+Поярково!Q62</f>
        <v>0</v>
      </c>
      <c r="R62" s="7">
        <f>'Михайл посел'!R62+Поярково!R62</f>
        <v>0</v>
      </c>
      <c r="S62" s="7">
        <f>'Михайл посел'!S62+Поярково!S62</f>
        <v>0</v>
      </c>
      <c r="T62" s="7">
        <f>'Михайл посел'!T62+Поярково!T62</f>
        <v>0</v>
      </c>
      <c r="U62" s="7">
        <f>'Михайл посел'!U62+Поярково!U62</f>
        <v>0</v>
      </c>
      <c r="V62" s="7">
        <f>'Михайл посел'!V62+Поярково!V62</f>
        <v>0</v>
      </c>
      <c r="W62" s="7">
        <f>'Михайл посел'!W62+Поярково!W62</f>
        <v>0</v>
      </c>
      <c r="X62" s="7">
        <f>'Михайл посел'!X62+Поярково!X62</f>
        <v>0</v>
      </c>
    </row>
    <row r="63" spans="1:24" hidden="1" x14ac:dyDescent="0.25">
      <c r="A63" s="12" t="s">
        <v>79</v>
      </c>
      <c r="B63" s="13" t="s">
        <v>35</v>
      </c>
      <c r="C63" s="9" t="s">
        <v>17</v>
      </c>
      <c r="D63" s="7">
        <f>'Михайл посел'!D63+Поярково!D63</f>
        <v>0</v>
      </c>
      <c r="E63" s="7">
        <f>'Михайл посел'!E63+Поярково!E63</f>
        <v>0</v>
      </c>
      <c r="F63" s="7">
        <f>'Михайл посел'!F63+Поярково!F63</f>
        <v>0</v>
      </c>
      <c r="G63" s="7">
        <f>'Михайл посел'!G63+Поярково!G63</f>
        <v>18.5</v>
      </c>
      <c r="H63" s="7">
        <f>'Михайл посел'!H63+Поярково!H63</f>
        <v>0</v>
      </c>
      <c r="I63" s="7">
        <f>'Михайл посел'!I63+Поярково!I63</f>
        <v>0</v>
      </c>
      <c r="J63" s="7">
        <f>'Михайл посел'!J63+Поярково!J63</f>
        <v>0</v>
      </c>
      <c r="K63" s="7">
        <f>'Михайл посел'!K63+Поярково!K63</f>
        <v>0</v>
      </c>
      <c r="L63" s="125">
        <f>'Михайл посел'!L63+Поярково!L63</f>
        <v>0</v>
      </c>
      <c r="M63" s="7">
        <f>'Михайл посел'!M63+Поярково!M63</f>
        <v>0</v>
      </c>
      <c r="N63" s="7">
        <f>'Михайл посел'!N63+Поярково!N63</f>
        <v>0</v>
      </c>
      <c r="O63" s="7">
        <f>'Михайл посел'!O63+Поярково!O63</f>
        <v>0</v>
      </c>
      <c r="P63" s="7">
        <f>'Михайл посел'!P63+Поярково!P63</f>
        <v>0</v>
      </c>
      <c r="Q63" s="7">
        <f>'Михайл посел'!Q63+Поярково!Q63</f>
        <v>0</v>
      </c>
      <c r="R63" s="7">
        <f>'Михайл посел'!R63+Поярково!R63</f>
        <v>0</v>
      </c>
      <c r="S63" s="7">
        <f>'Михайл посел'!S63+Поярково!S63</f>
        <v>0</v>
      </c>
      <c r="T63" s="7">
        <f>'Михайл посел'!T63+Поярково!T63</f>
        <v>0</v>
      </c>
      <c r="U63" s="7">
        <f>'Михайл посел'!U63+Поярково!U63</f>
        <v>0</v>
      </c>
      <c r="V63" s="7">
        <f>'Михайл посел'!V63+Поярково!V63</f>
        <v>0</v>
      </c>
      <c r="W63" s="7">
        <f>'Михайл посел'!W63+Поярково!W63</f>
        <v>0</v>
      </c>
      <c r="X63" s="7">
        <f>'Михайл посел'!X63+Поярково!X63</f>
        <v>0</v>
      </c>
    </row>
    <row r="64" spans="1:24" hidden="1" x14ac:dyDescent="0.25">
      <c r="A64" s="12" t="s">
        <v>80</v>
      </c>
      <c r="B64" s="13" t="s">
        <v>37</v>
      </c>
      <c r="C64" s="9" t="s">
        <v>17</v>
      </c>
      <c r="D64" s="7">
        <f>'Михайл посел'!D64+Поярково!D64</f>
        <v>89.948606800616801</v>
      </c>
      <c r="E64" s="7">
        <f>'Михайл посел'!E64+Поярково!E64</f>
        <v>0</v>
      </c>
      <c r="F64" s="7">
        <f>'Михайл посел'!F64+Поярково!F64</f>
        <v>89.948606800616801</v>
      </c>
      <c r="G64" s="7">
        <f>'Михайл посел'!G64+Поярково!G64</f>
        <v>98.974999999999923</v>
      </c>
      <c r="H64" s="7">
        <f>'Михайл посел'!H64+Поярково!H64</f>
        <v>65.984718603693679</v>
      </c>
      <c r="I64" s="7">
        <f>'Михайл посел'!I64+Поярково!I64</f>
        <v>65.984718603693679</v>
      </c>
      <c r="J64" s="7">
        <f>'Михайл посел'!J64+Поярково!J64</f>
        <v>65.984718603693679</v>
      </c>
      <c r="K64" s="7">
        <f>'Михайл посел'!K64+Поярково!K64</f>
        <v>65.984718603693679</v>
      </c>
      <c r="L64" s="125">
        <f>'Михайл посел'!L64+Поярково!L64</f>
        <v>89.95</v>
      </c>
      <c r="M64" s="7">
        <f>'Михайл посел'!M64+Поярково!M64</f>
        <v>0</v>
      </c>
      <c r="N64" s="7">
        <f>'Михайл посел'!N64+Поярково!N64</f>
        <v>65.984718603693679</v>
      </c>
      <c r="O64" s="7">
        <f>'Михайл посел'!O64+Поярково!O64</f>
        <v>65.984718603693679</v>
      </c>
      <c r="P64" s="7">
        <f>'Михайл посел'!P64+Поярково!P64</f>
        <v>65.984718603693679</v>
      </c>
      <c r="Q64" s="7">
        <f>'Михайл посел'!Q64+Поярково!Q64</f>
        <v>65.984718603693679</v>
      </c>
      <c r="R64" s="7">
        <f>'Михайл посел'!R64+Поярково!R64</f>
        <v>89.95</v>
      </c>
      <c r="S64" s="7">
        <f>'Михайл посел'!S64+Поярково!S64</f>
        <v>65.984718603693679</v>
      </c>
      <c r="T64" s="7">
        <f>'Михайл посел'!T64+Поярково!T64</f>
        <v>65.984718603693679</v>
      </c>
      <c r="U64" s="7">
        <f>'Михайл посел'!U64+Поярково!U64</f>
        <v>65.984718603693679</v>
      </c>
      <c r="V64" s="7">
        <f>'Михайл посел'!V64+Поярково!V64</f>
        <v>65.984718603693679</v>
      </c>
      <c r="W64" s="7">
        <f>'Михайл посел'!W64+Поярково!W64</f>
        <v>0</v>
      </c>
      <c r="X64" s="7">
        <f>'Михайл посел'!X64+Поярково!X64</f>
        <v>80.569999999999993</v>
      </c>
    </row>
    <row r="65" spans="1:24" hidden="1" x14ac:dyDescent="0.25">
      <c r="A65" s="12" t="s">
        <v>81</v>
      </c>
      <c r="B65" s="13" t="s">
        <v>39</v>
      </c>
      <c r="C65" s="9" t="s">
        <v>17</v>
      </c>
      <c r="D65" s="7">
        <f>'Михайл посел'!D65+Поярково!D65</f>
        <v>1504.2255392879188</v>
      </c>
      <c r="E65" s="7">
        <f>'Михайл посел'!E65+Поярково!E65</f>
        <v>937.44000000000028</v>
      </c>
      <c r="F65" s="7">
        <f>'Михайл посел'!F65+Поярково!F65</f>
        <v>1504.2255392879188</v>
      </c>
      <c r="G65" s="7">
        <f>'Михайл посел'!G65+Поярково!G65</f>
        <v>899.66399999999999</v>
      </c>
      <c r="H65" s="7">
        <f>'Михайл посел'!H65+Поярково!H65</f>
        <v>1342.2590949115054</v>
      </c>
      <c r="I65" s="7">
        <f>'Михайл посел'!I65+Поярково!I65</f>
        <v>1342.2590949115054</v>
      </c>
      <c r="J65" s="7">
        <f>'Михайл посел'!J65+Поярково!J65</f>
        <v>1342.2590949115054</v>
      </c>
      <c r="K65" s="7">
        <f>'Михайл посел'!K65+Поярково!K65</f>
        <v>1342.2590949115054</v>
      </c>
      <c r="L65" s="125">
        <f>'Михайл посел'!L65+Поярково!L65</f>
        <v>1504.23</v>
      </c>
      <c r="M65" s="7">
        <f>'Михайл посел'!M65+Поярково!M65</f>
        <v>0</v>
      </c>
      <c r="N65" s="7">
        <f>'Михайл посел'!N65+Поярково!N65</f>
        <v>1342.2590949115054</v>
      </c>
      <c r="O65" s="7">
        <f>'Михайл посел'!O65+Поярково!O65</f>
        <v>1342.2590949115054</v>
      </c>
      <c r="P65" s="7">
        <f>'Михайл посел'!P65+Поярково!P65</f>
        <v>1342.2590949115054</v>
      </c>
      <c r="Q65" s="7">
        <f>'Михайл посел'!Q65+Поярково!Q65</f>
        <v>1342.2590949115054</v>
      </c>
      <c r="R65" s="7">
        <f>'Михайл посел'!R65+Поярково!R65</f>
        <v>1504.23</v>
      </c>
      <c r="S65" s="7">
        <f>'Михайл посел'!S65+Поярково!S65</f>
        <v>1342.2590949115054</v>
      </c>
      <c r="T65" s="7">
        <f>'Михайл посел'!T65+Поярково!T65</f>
        <v>1342.2590949115054</v>
      </c>
      <c r="U65" s="7">
        <f>'Михайл посел'!U65+Поярково!U65</f>
        <v>1342.2590949115054</v>
      </c>
      <c r="V65" s="7">
        <f>'Михайл посел'!V65+Поярково!V65</f>
        <v>1342.2590949115054</v>
      </c>
      <c r="W65" s="7">
        <f>'Михайл посел'!W65+Поярково!W65</f>
        <v>0</v>
      </c>
      <c r="X65" s="7">
        <f>'Михайл посел'!X65+Поярково!X65</f>
        <v>1336.06</v>
      </c>
    </row>
    <row r="66" spans="1:24" hidden="1" x14ac:dyDescent="0.25">
      <c r="A66" s="12" t="s">
        <v>82</v>
      </c>
      <c r="B66" s="13" t="s">
        <v>41</v>
      </c>
      <c r="C66" s="9" t="s">
        <v>17</v>
      </c>
      <c r="D66" s="7">
        <f>'Михайл посел'!D66+Поярково!D66</f>
        <v>2760.62025934538</v>
      </c>
      <c r="E66" s="7">
        <f>'Михайл посел'!E66+Поярково!E66</f>
        <v>2029.56</v>
      </c>
      <c r="F66" s="7">
        <f>'Михайл посел'!F66+Поярково!F66</f>
        <v>2760.62025934538</v>
      </c>
      <c r="G66" s="7">
        <f>'Михайл посел'!G66+Поярково!G66</f>
        <v>1879.1759999999999</v>
      </c>
      <c r="H66" s="7">
        <f>'Михайл посел'!H66+Поярково!H66</f>
        <v>2470.1586877855452</v>
      </c>
      <c r="I66" s="7">
        <f>'Михайл посел'!I66+Поярково!I66</f>
        <v>2470.1586877855452</v>
      </c>
      <c r="J66" s="7">
        <f>'Михайл посел'!J66+Поярково!J66</f>
        <v>2470.1586877855452</v>
      </c>
      <c r="K66" s="7">
        <f>'Михайл посел'!K66+Поярково!K66</f>
        <v>2470.1586877855452</v>
      </c>
      <c r="L66" s="125">
        <f>'Михайл посел'!L66+Поярково!L66</f>
        <v>2760.62</v>
      </c>
      <c r="M66" s="7">
        <f>'Михайл посел'!M66+Поярково!M66</f>
        <v>0</v>
      </c>
      <c r="N66" s="7">
        <f>'Михайл посел'!N66+Поярково!N66</f>
        <v>2470.1586877855452</v>
      </c>
      <c r="O66" s="7">
        <f>'Михайл посел'!O66+Поярково!O66</f>
        <v>2470.1586877855452</v>
      </c>
      <c r="P66" s="7">
        <f>'Михайл посел'!P66+Поярково!P66</f>
        <v>2470.1586877855452</v>
      </c>
      <c r="Q66" s="7">
        <f>'Михайл посел'!Q66+Поярково!Q66</f>
        <v>2470.1586877855452</v>
      </c>
      <c r="R66" s="7">
        <f>'Михайл посел'!R66+Поярково!R66</f>
        <v>2760.62</v>
      </c>
      <c r="S66" s="7">
        <f>'Михайл посел'!S66+Поярково!S66</f>
        <v>2470.1586877855452</v>
      </c>
      <c r="T66" s="7">
        <f>'Михайл посел'!T66+Поярково!T66</f>
        <v>2470.1586877855452</v>
      </c>
      <c r="U66" s="7">
        <f>'Михайл посел'!U66+Поярково!U66</f>
        <v>2470.1586877855452</v>
      </c>
      <c r="V66" s="7">
        <f>'Михайл посел'!V66+Поярково!V66</f>
        <v>2470.1586877855452</v>
      </c>
      <c r="W66" s="7">
        <f>'Михайл посел'!W66+Поярково!W66</f>
        <v>0</v>
      </c>
      <c r="X66" s="7">
        <f>'Михайл посел'!X66+Поярково!X66</f>
        <v>2439.3199999999997</v>
      </c>
    </row>
    <row r="67" spans="1:24" hidden="1" x14ac:dyDescent="0.25">
      <c r="A67" s="12" t="s">
        <v>83</v>
      </c>
      <c r="B67" s="13" t="s">
        <v>43</v>
      </c>
      <c r="C67" s="9" t="s">
        <v>17</v>
      </c>
      <c r="D67" s="7">
        <f>'Михайл посел'!D67+Поярково!D67</f>
        <v>3926.2373159916051</v>
      </c>
      <c r="E67" s="7">
        <f>'Михайл посел'!E67+Поярково!E67</f>
        <v>2579.5609982311698</v>
      </c>
      <c r="F67" s="7">
        <f>'Михайл посел'!F67+Поярково!F67</f>
        <v>3926.2373159916051</v>
      </c>
      <c r="G67" s="7">
        <f>'Михайл посел'!G67+Поярково!G67</f>
        <v>2416.549137</v>
      </c>
      <c r="H67" s="7">
        <f>'Михайл посел'!H67+Поярково!H67</f>
        <v>3505.0724930034585</v>
      </c>
      <c r="I67" s="7">
        <f>'Михайл посел'!I67+Поярково!I67</f>
        <v>3505.0724930034585</v>
      </c>
      <c r="J67" s="7">
        <f>'Михайл посел'!J67+Поярково!J67</f>
        <v>3505.0724930034585</v>
      </c>
      <c r="K67" s="7">
        <f>'Михайл посел'!K67+Поярково!K67</f>
        <v>3505.0724930034585</v>
      </c>
      <c r="L67" s="125">
        <f>'Михайл посел'!L67+Поярково!L67</f>
        <v>3926.24</v>
      </c>
      <c r="M67" s="7">
        <f>'Михайл посел'!M67+Поярково!M67</f>
        <v>5794.5410000000002</v>
      </c>
      <c r="N67" s="7">
        <f>'Михайл посел'!N67+Поярково!N67</f>
        <v>3505.0724930034585</v>
      </c>
      <c r="O67" s="7">
        <f>'Михайл посел'!O67+Поярково!O67</f>
        <v>3505.0724930034585</v>
      </c>
      <c r="P67" s="7">
        <f>'Михайл посел'!P67+Поярково!P67</f>
        <v>3505.0724930034585</v>
      </c>
      <c r="Q67" s="7">
        <f>'Михайл посел'!Q67+Поярково!Q67</f>
        <v>3505.0724930034585</v>
      </c>
      <c r="R67" s="7">
        <f>'Михайл посел'!R67+Поярково!R67</f>
        <v>3926.24</v>
      </c>
      <c r="S67" s="7">
        <f>'Михайл посел'!S67+Поярково!S67</f>
        <v>3505.0724930034585</v>
      </c>
      <c r="T67" s="7">
        <f>'Михайл посел'!T67+Поярково!T67</f>
        <v>3505.0724930034585</v>
      </c>
      <c r="U67" s="7">
        <f>'Михайл посел'!U67+Поярково!U67</f>
        <v>3505.0724930034585</v>
      </c>
      <c r="V67" s="7">
        <f>'Михайл посел'!V67+Поярково!V67</f>
        <v>3505.0724930034585</v>
      </c>
      <c r="W67" s="7">
        <f>'Михайл посел'!W67+Поярково!W67</f>
        <v>0</v>
      </c>
      <c r="X67" s="7">
        <f>'Михайл посел'!X67+Поярково!X67</f>
        <v>3463.8199999999997</v>
      </c>
    </row>
    <row r="68" spans="1:24" x14ac:dyDescent="0.25">
      <c r="A68" s="11" t="s">
        <v>84</v>
      </c>
      <c r="B68" s="8" t="s">
        <v>85</v>
      </c>
      <c r="C68" s="9" t="s">
        <v>17</v>
      </c>
      <c r="D68" s="27">
        <f>SUM(D69:D80)</f>
        <v>25496.104902728704</v>
      </c>
      <c r="E68" s="27">
        <f t="shared" ref="E68:X68" si="20">SUM(E69:E80)</f>
        <v>21871.931732192457</v>
      </c>
      <c r="F68" s="27">
        <f t="shared" si="20"/>
        <v>25496.104902728704</v>
      </c>
      <c r="G68" s="27">
        <f t="shared" si="20"/>
        <v>21955.447876411818</v>
      </c>
      <c r="H68" s="27">
        <f t="shared" si="20"/>
        <v>25312.81</v>
      </c>
      <c r="I68" s="27">
        <f t="shared" si="20"/>
        <v>25312.81</v>
      </c>
      <c r="J68" s="27">
        <f t="shared" si="20"/>
        <v>25312.81</v>
      </c>
      <c r="K68" s="27">
        <f t="shared" si="20"/>
        <v>25312.81</v>
      </c>
      <c r="L68" s="127">
        <f t="shared" si="20"/>
        <v>25496.1</v>
      </c>
      <c r="M68" s="27">
        <f t="shared" si="20"/>
        <v>21831.967000000001</v>
      </c>
      <c r="N68" s="27">
        <f t="shared" si="20"/>
        <v>25312.81</v>
      </c>
      <c r="O68" s="27">
        <f t="shared" si="20"/>
        <v>25312.81</v>
      </c>
      <c r="P68" s="27">
        <f t="shared" si="20"/>
        <v>25312.81</v>
      </c>
      <c r="Q68" s="27">
        <f t="shared" si="20"/>
        <v>25312.81</v>
      </c>
      <c r="R68" s="27">
        <f t="shared" si="20"/>
        <v>25496.1</v>
      </c>
      <c r="S68" s="27">
        <f t="shared" si="20"/>
        <v>25312.81</v>
      </c>
      <c r="T68" s="27">
        <f t="shared" si="20"/>
        <v>25312.81</v>
      </c>
      <c r="U68" s="27">
        <f t="shared" si="20"/>
        <v>25312.81</v>
      </c>
      <c r="V68" s="27">
        <f t="shared" si="20"/>
        <v>25312.81</v>
      </c>
      <c r="W68" s="27">
        <f t="shared" si="20"/>
        <v>0</v>
      </c>
      <c r="X68" s="27">
        <f t="shared" si="20"/>
        <v>24318.240000000002</v>
      </c>
    </row>
    <row r="69" spans="1:24" hidden="1" x14ac:dyDescent="0.25">
      <c r="A69" s="12" t="s">
        <v>86</v>
      </c>
      <c r="B69" s="13" t="s">
        <v>21</v>
      </c>
      <c r="C69" s="9" t="s">
        <v>17</v>
      </c>
      <c r="D69" s="7">
        <f>'Михайл посел'!D69+Поярково!D69</f>
        <v>5075.6368314355477</v>
      </c>
      <c r="E69" s="7">
        <f>'Михайл посел'!E69+Поярково!E69</f>
        <v>1881.897449249132</v>
      </c>
      <c r="F69" s="7">
        <f>'Михайл посел'!F69+Поярково!F69</f>
        <v>5075.6368314355477</v>
      </c>
      <c r="G69" s="7">
        <f>'Михайл посел'!G69+Поярково!G69</f>
        <v>1904.3173371409439</v>
      </c>
      <c r="H69" s="7">
        <f>'Михайл посел'!H69+Поярково!H69</f>
        <v>2109.4008333333336</v>
      </c>
      <c r="I69" s="7">
        <f>'Михайл посел'!I69+Поярково!I69</f>
        <v>2109.4008333333336</v>
      </c>
      <c r="J69" s="7">
        <f>'Михайл посел'!J69+Поярково!J69</f>
        <v>2109.4008333333336</v>
      </c>
      <c r="K69" s="7">
        <f>'Михайл посел'!K69+Поярково!K69</f>
        <v>2109.4008333333336</v>
      </c>
      <c r="L69" s="125">
        <f>'Михайл посел'!L69+Поярково!L69</f>
        <v>2124.6799999999998</v>
      </c>
      <c r="M69" s="7">
        <f>'Михайл посел'!M69+Поярково!M69</f>
        <v>5671.5390000000007</v>
      </c>
      <c r="N69" s="7">
        <f>'Михайл посел'!N69+Поярково!N69</f>
        <v>2109.4008333333336</v>
      </c>
      <c r="O69" s="7">
        <f>'Михайл посел'!O69+Поярково!O69</f>
        <v>2109.4008333333336</v>
      </c>
      <c r="P69" s="7">
        <f>'Михайл посел'!P69+Поярково!P69</f>
        <v>2109.4008333333336</v>
      </c>
      <c r="Q69" s="7">
        <f>'Михайл посел'!Q69+Поярково!Q69</f>
        <v>2109.4008333333336</v>
      </c>
      <c r="R69" s="7">
        <f>'Михайл посел'!R69+Поярково!R69</f>
        <v>2124.6799999999998</v>
      </c>
      <c r="S69" s="7">
        <f>'Михайл посел'!S69+Поярково!S69</f>
        <v>2109.4008333333336</v>
      </c>
      <c r="T69" s="7">
        <f>'Михайл посел'!T69+Поярково!T69</f>
        <v>2109.4008333333336</v>
      </c>
      <c r="U69" s="7">
        <f>'Михайл посел'!U69+Поярково!U69</f>
        <v>2109.4008333333336</v>
      </c>
      <c r="V69" s="7">
        <f>'Михайл посел'!V69+Поярково!V69</f>
        <v>2109.4008333333336</v>
      </c>
      <c r="W69" s="7">
        <f>'Михайл посел'!W69+Поярково!W69</f>
        <v>0</v>
      </c>
      <c r="X69" s="7">
        <f>'Михайл посел'!X69+Поярково!X69</f>
        <v>2026.52</v>
      </c>
    </row>
    <row r="70" spans="1:24" hidden="1" x14ac:dyDescent="0.25">
      <c r="A70" s="12" t="s">
        <v>87</v>
      </c>
      <c r="B70" s="13" t="s">
        <v>23</v>
      </c>
      <c r="C70" s="9" t="s">
        <v>17</v>
      </c>
      <c r="D70" s="7">
        <f>'Михайл посел'!D70+Поярково!D70</f>
        <v>4091.876381848735</v>
      </c>
      <c r="E70" s="7">
        <f>'Михайл посел'!E70+Поярково!E70</f>
        <v>1838.5613160697178</v>
      </c>
      <c r="F70" s="7">
        <f>'Михайл посел'!F70+Поярково!F70</f>
        <v>4091.876381848735</v>
      </c>
      <c r="G70" s="7">
        <f>'Михайл посел'!G70+Поярково!G70</f>
        <v>1909.6007891982431</v>
      </c>
      <c r="H70" s="7">
        <f>'Михайл посел'!H70+Поярково!H70</f>
        <v>2109.4008333333336</v>
      </c>
      <c r="I70" s="7">
        <f>'Михайл посел'!I70+Поярково!I70</f>
        <v>2109.4008333333336</v>
      </c>
      <c r="J70" s="7">
        <f>'Михайл посел'!J70+Поярково!J70</f>
        <v>2109.4008333333336</v>
      </c>
      <c r="K70" s="7">
        <f>'Михайл посел'!K70+Поярково!K70</f>
        <v>2109.4008333333336</v>
      </c>
      <c r="L70" s="125">
        <f>'Михайл посел'!L70+Поярково!L70</f>
        <v>2124.6799999999998</v>
      </c>
      <c r="M70" s="7">
        <f>'Михайл посел'!M70+Поярково!M70</f>
        <v>0</v>
      </c>
      <c r="N70" s="7">
        <f>'Михайл посел'!N70+Поярково!N70</f>
        <v>2109.4008333333336</v>
      </c>
      <c r="O70" s="7">
        <f>'Михайл посел'!O70+Поярково!O70</f>
        <v>2109.4008333333336</v>
      </c>
      <c r="P70" s="7">
        <f>'Михайл посел'!P70+Поярково!P70</f>
        <v>2109.4008333333336</v>
      </c>
      <c r="Q70" s="7">
        <f>'Михайл посел'!Q70+Поярково!Q70</f>
        <v>2109.4008333333336</v>
      </c>
      <c r="R70" s="7">
        <f>'Михайл посел'!R70+Поярково!R70</f>
        <v>2124.6799999999998</v>
      </c>
      <c r="S70" s="7">
        <f>'Михайл посел'!S70+Поярково!S70</f>
        <v>2109.4008333333336</v>
      </c>
      <c r="T70" s="7">
        <f>'Михайл посел'!T70+Поярково!T70</f>
        <v>2109.4008333333336</v>
      </c>
      <c r="U70" s="7">
        <f>'Михайл посел'!U70+Поярково!U70</f>
        <v>2109.4008333333336</v>
      </c>
      <c r="V70" s="7">
        <f>'Михайл посел'!V70+Поярково!V70</f>
        <v>2109.4008333333336</v>
      </c>
      <c r="W70" s="7">
        <f>'Михайл посел'!W70+Поярково!W70</f>
        <v>0</v>
      </c>
      <c r="X70" s="7">
        <f>'Михайл посел'!X70+Поярково!X70</f>
        <v>2026.52</v>
      </c>
    </row>
    <row r="71" spans="1:24" hidden="1" x14ac:dyDescent="0.25">
      <c r="A71" s="12" t="s">
        <v>88</v>
      </c>
      <c r="B71" s="13" t="s">
        <v>25</v>
      </c>
      <c r="C71" s="9" t="s">
        <v>17</v>
      </c>
      <c r="D71" s="7">
        <f>'Михайл посел'!D71+Поярково!D71</f>
        <v>3491.0552279282265</v>
      </c>
      <c r="E71" s="7">
        <f>'Михайл посел'!E71+Поярково!E71</f>
        <v>1938.9892579405825</v>
      </c>
      <c r="F71" s="7">
        <f>'Михайл посел'!F71+Поярково!F71</f>
        <v>3491.0552279282265</v>
      </c>
      <c r="G71" s="7">
        <f>'Михайл посел'!G71+Поярково!G71</f>
        <v>1909.7913313530059</v>
      </c>
      <c r="H71" s="7">
        <f>'Михайл посел'!H71+Поярково!H71</f>
        <v>2109.4008333333336</v>
      </c>
      <c r="I71" s="7">
        <f>'Михайл посел'!I71+Поярково!I71</f>
        <v>2109.4008333333336</v>
      </c>
      <c r="J71" s="7">
        <f>'Михайл посел'!J71+Поярково!J71</f>
        <v>2109.4008333333336</v>
      </c>
      <c r="K71" s="7">
        <f>'Михайл посел'!K71+Поярково!K71</f>
        <v>2109.4008333333336</v>
      </c>
      <c r="L71" s="125">
        <f>'Михайл посел'!L71+Поярково!L71</f>
        <v>2124.6799999999998</v>
      </c>
      <c r="M71" s="7">
        <f>'Михайл посел'!M71+Поярково!M71</f>
        <v>0</v>
      </c>
      <c r="N71" s="7">
        <f>'Михайл посел'!N71+Поярково!N71</f>
        <v>2109.4008333333336</v>
      </c>
      <c r="O71" s="7">
        <f>'Михайл посел'!O71+Поярково!O71</f>
        <v>2109.4008333333336</v>
      </c>
      <c r="P71" s="7">
        <f>'Михайл посел'!P71+Поярково!P71</f>
        <v>2109.4008333333336</v>
      </c>
      <c r="Q71" s="7">
        <f>'Михайл посел'!Q71+Поярково!Q71</f>
        <v>2109.4008333333336</v>
      </c>
      <c r="R71" s="7">
        <f>'Михайл посел'!R71+Поярково!R71</f>
        <v>2124.6799999999998</v>
      </c>
      <c r="S71" s="7">
        <f>'Михайл посел'!S71+Поярково!S71</f>
        <v>2109.4008333333336</v>
      </c>
      <c r="T71" s="7">
        <f>'Михайл посел'!T71+Поярково!T71</f>
        <v>2109.4008333333336</v>
      </c>
      <c r="U71" s="7">
        <f>'Михайл посел'!U71+Поярково!U71</f>
        <v>2109.4008333333336</v>
      </c>
      <c r="V71" s="7">
        <f>'Михайл посел'!V71+Поярково!V71</f>
        <v>2109.4008333333336</v>
      </c>
      <c r="W71" s="7">
        <f>'Михайл посел'!W71+Поярково!W71</f>
        <v>0</v>
      </c>
      <c r="X71" s="7">
        <f>'Михайл посел'!X71+Поярково!X71</f>
        <v>2026.52</v>
      </c>
    </row>
    <row r="72" spans="1:24" hidden="1" x14ac:dyDescent="0.25">
      <c r="A72" s="12" t="s">
        <v>89</v>
      </c>
      <c r="B72" s="13" t="s">
        <v>27</v>
      </c>
      <c r="C72" s="9" t="s">
        <v>17</v>
      </c>
      <c r="D72" s="7">
        <f>'Михайл посел'!D72+Поярково!D72</f>
        <v>2024.2107688987207</v>
      </c>
      <c r="E72" s="7">
        <f>'Михайл посел'!E72+Поярково!E72</f>
        <v>1774.9586827095418</v>
      </c>
      <c r="F72" s="7">
        <f>'Михайл посел'!F72+Поярково!F72</f>
        <v>2024.2107688987207</v>
      </c>
      <c r="G72" s="7">
        <f>'Михайл посел'!G72+Поярково!G72</f>
        <v>1810.4490000000001</v>
      </c>
      <c r="H72" s="7">
        <f>'Михайл посел'!H72+Поярково!H72</f>
        <v>2109.4008333333336</v>
      </c>
      <c r="I72" s="7">
        <f>'Михайл посел'!I72+Поярково!I72</f>
        <v>2109.4008333333336</v>
      </c>
      <c r="J72" s="7">
        <f>'Михайл посел'!J72+Поярково!J72</f>
        <v>2109.4008333333336</v>
      </c>
      <c r="K72" s="7">
        <f>'Михайл посел'!K72+Поярково!K72</f>
        <v>2109.4008333333336</v>
      </c>
      <c r="L72" s="125">
        <f>'Михайл посел'!L72+Поярково!L72</f>
        <v>2124.6799999999998</v>
      </c>
      <c r="M72" s="7">
        <f>'Михайл посел'!M72+Поярково!M72</f>
        <v>5323.527</v>
      </c>
      <c r="N72" s="7">
        <f>'Михайл посел'!N72+Поярково!N72</f>
        <v>2109.4008333333336</v>
      </c>
      <c r="O72" s="7">
        <f>'Михайл посел'!O72+Поярково!O72</f>
        <v>2109.4008333333336</v>
      </c>
      <c r="P72" s="7">
        <f>'Михайл посел'!P72+Поярково!P72</f>
        <v>2109.4008333333336</v>
      </c>
      <c r="Q72" s="7">
        <f>'Михайл посел'!Q72+Поярково!Q72</f>
        <v>2109.4008333333336</v>
      </c>
      <c r="R72" s="7">
        <f>'Михайл посел'!R72+Поярково!R72</f>
        <v>2124.6799999999998</v>
      </c>
      <c r="S72" s="7">
        <f>'Михайл посел'!S72+Поярково!S72</f>
        <v>2109.4008333333336</v>
      </c>
      <c r="T72" s="7">
        <f>'Михайл посел'!T72+Поярково!T72</f>
        <v>2109.4008333333336</v>
      </c>
      <c r="U72" s="7">
        <f>'Михайл посел'!U72+Поярково!U72</f>
        <v>2109.4008333333336</v>
      </c>
      <c r="V72" s="7">
        <f>'Михайл посел'!V72+Поярково!V72</f>
        <v>2109.4008333333336</v>
      </c>
      <c r="W72" s="7">
        <f>'Михайл посел'!W72+Поярково!W72</f>
        <v>0</v>
      </c>
      <c r="X72" s="7">
        <f>'Михайл посел'!X72+Поярково!X72</f>
        <v>2026.52</v>
      </c>
    </row>
    <row r="73" spans="1:24" hidden="1" x14ac:dyDescent="0.25">
      <c r="A73" s="12" t="s">
        <v>90</v>
      </c>
      <c r="B73" s="13" t="s">
        <v>29</v>
      </c>
      <c r="C73" s="9" t="s">
        <v>17</v>
      </c>
      <c r="D73" s="7">
        <f>'Михайл посел'!D73+Поярково!D73</f>
        <v>332.54327333895003</v>
      </c>
      <c r="E73" s="7">
        <f>'Михайл посел'!E73+Поярково!E73</f>
        <v>1781.8872504888461</v>
      </c>
      <c r="F73" s="7">
        <f>'Михайл посел'!F73+Поярково!F73</f>
        <v>332.54327333895003</v>
      </c>
      <c r="G73" s="7">
        <f>'Михайл посел'!G73+Поярково!G73</f>
        <v>1784.3929999999998</v>
      </c>
      <c r="H73" s="7">
        <f>'Михайл посел'!H73+Поярково!H73</f>
        <v>2109.4008333333336</v>
      </c>
      <c r="I73" s="7">
        <f>'Михайл посел'!I73+Поярково!I73</f>
        <v>2109.4008333333336</v>
      </c>
      <c r="J73" s="7">
        <f>'Михайл посел'!J73+Поярково!J73</f>
        <v>2109.4008333333336</v>
      </c>
      <c r="K73" s="7">
        <f>'Михайл посел'!K73+Поярково!K73</f>
        <v>2109.4008333333336</v>
      </c>
      <c r="L73" s="125">
        <f>'Михайл посел'!L73+Поярково!L73</f>
        <v>2124.67</v>
      </c>
      <c r="M73" s="7">
        <f>'Михайл посел'!M73+Поярково!M73</f>
        <v>0</v>
      </c>
      <c r="N73" s="7">
        <f>'Михайл посел'!N73+Поярково!N73</f>
        <v>2109.4008333333336</v>
      </c>
      <c r="O73" s="7">
        <f>'Михайл посел'!O73+Поярково!O73</f>
        <v>2109.4008333333336</v>
      </c>
      <c r="P73" s="7">
        <f>'Михайл посел'!P73+Поярково!P73</f>
        <v>2109.4008333333336</v>
      </c>
      <c r="Q73" s="7">
        <f>'Михайл посел'!Q73+Поярково!Q73</f>
        <v>2109.4008333333336</v>
      </c>
      <c r="R73" s="7">
        <f>'Михайл посел'!R73+Поярково!R73</f>
        <v>2124.67</v>
      </c>
      <c r="S73" s="7">
        <f>'Михайл посел'!S73+Поярково!S73</f>
        <v>2109.4008333333336</v>
      </c>
      <c r="T73" s="7">
        <f>'Михайл посел'!T73+Поярково!T73</f>
        <v>2109.4008333333336</v>
      </c>
      <c r="U73" s="7">
        <f>'Михайл посел'!U73+Поярково!U73</f>
        <v>2109.4008333333336</v>
      </c>
      <c r="V73" s="7">
        <f>'Михайл посел'!V73+Поярково!V73</f>
        <v>2109.4008333333336</v>
      </c>
      <c r="W73" s="7">
        <f>'Михайл посел'!W73+Поярково!W73</f>
        <v>0</v>
      </c>
      <c r="X73" s="7">
        <f>'Михайл посел'!X73+Поярково!X73</f>
        <v>2026.51</v>
      </c>
    </row>
    <row r="74" spans="1:24" hidden="1" x14ac:dyDescent="0.25">
      <c r="A74" s="12" t="s">
        <v>91</v>
      </c>
      <c r="B74" s="13" t="s">
        <v>31</v>
      </c>
      <c r="C74" s="9" t="s">
        <v>17</v>
      </c>
      <c r="D74" s="7">
        <f>'Михайл посел'!D74+Поярково!D74</f>
        <v>0</v>
      </c>
      <c r="E74" s="7">
        <f>'Михайл посел'!E74+Поярково!E74</f>
        <v>1550.1907486305402</v>
      </c>
      <c r="F74" s="7">
        <f>'Михайл посел'!F74+Поярково!F74</f>
        <v>0</v>
      </c>
      <c r="G74" s="7">
        <f>'Михайл посел'!G74+Поярково!G74</f>
        <v>1786.2550000000001</v>
      </c>
      <c r="H74" s="7">
        <f>'Михайл посел'!H74+Поярково!H74</f>
        <v>2109.4008333333336</v>
      </c>
      <c r="I74" s="7">
        <f>'Михайл посел'!I74+Поярково!I74</f>
        <v>2109.4008333333336</v>
      </c>
      <c r="J74" s="7">
        <f>'Михайл посел'!J74+Поярково!J74</f>
        <v>2109.4008333333336</v>
      </c>
      <c r="K74" s="7">
        <f>'Михайл посел'!K74+Поярково!K74</f>
        <v>2109.4008333333336</v>
      </c>
      <c r="L74" s="125">
        <f>'Михайл посел'!L74+Поярково!L74</f>
        <v>2124.66</v>
      </c>
      <c r="M74" s="7">
        <f>'Михайл посел'!M74+Поярково!M74</f>
        <v>0</v>
      </c>
      <c r="N74" s="7">
        <f>'Михайл посел'!N74+Поярково!N74</f>
        <v>2109.4008333333336</v>
      </c>
      <c r="O74" s="7">
        <f>'Михайл посел'!O74+Поярково!O74</f>
        <v>2109.4008333333336</v>
      </c>
      <c r="P74" s="7">
        <f>'Михайл посел'!P74+Поярково!P74</f>
        <v>2109.4008333333336</v>
      </c>
      <c r="Q74" s="7">
        <f>'Михайл посел'!Q74+Поярково!Q74</f>
        <v>2109.4008333333336</v>
      </c>
      <c r="R74" s="7">
        <f>'Михайл посел'!R74+Поярково!R74</f>
        <v>2124.66</v>
      </c>
      <c r="S74" s="7">
        <f>'Михайл посел'!S74+Поярково!S74</f>
        <v>2109.4008333333336</v>
      </c>
      <c r="T74" s="7">
        <f>'Михайл посел'!T74+Поярково!T74</f>
        <v>2109.4008333333336</v>
      </c>
      <c r="U74" s="7">
        <f>'Михайл посел'!U74+Поярково!U74</f>
        <v>2109.4008333333336</v>
      </c>
      <c r="V74" s="7">
        <f>'Михайл посел'!V74+Поярково!V74</f>
        <v>2109.4008333333336</v>
      </c>
      <c r="W74" s="7">
        <f>'Михайл посел'!W74+Поярково!W74</f>
        <v>0</v>
      </c>
      <c r="X74" s="7">
        <f>'Михайл посел'!X74+Поярково!X74</f>
        <v>2026.51</v>
      </c>
    </row>
    <row r="75" spans="1:24" hidden="1" x14ac:dyDescent="0.25">
      <c r="A75" s="12" t="s">
        <v>92</v>
      </c>
      <c r="B75" s="13" t="s">
        <v>33</v>
      </c>
      <c r="C75" s="9" t="s">
        <v>17</v>
      </c>
      <c r="D75" s="7">
        <f>'Михайл посел'!D75+Поярково!D75</f>
        <v>0</v>
      </c>
      <c r="E75" s="7">
        <f>'Михайл посел'!E75+Поярково!E75</f>
        <v>1791.8235366689562</v>
      </c>
      <c r="F75" s="7">
        <f>'Михайл посел'!F75+Поярково!F75</f>
        <v>0</v>
      </c>
      <c r="G75" s="7">
        <f>'Михайл посел'!G75+Поярково!G75</f>
        <v>1790.5889999999999</v>
      </c>
      <c r="H75" s="7">
        <f>'Михайл посел'!H75+Поярково!H75</f>
        <v>2109.4008333333336</v>
      </c>
      <c r="I75" s="7">
        <f>'Михайл посел'!I75+Поярково!I75</f>
        <v>2109.4008333333336</v>
      </c>
      <c r="J75" s="7">
        <f>'Михайл посел'!J75+Поярково!J75</f>
        <v>2109.4008333333336</v>
      </c>
      <c r="K75" s="7">
        <f>'Михайл посел'!K75+Поярково!K75</f>
        <v>2109.4008333333336</v>
      </c>
      <c r="L75" s="125">
        <f>'Михайл посел'!L75+Поярково!L75</f>
        <v>2124.66</v>
      </c>
      <c r="M75" s="7">
        <f>'Михайл посел'!M75+Поярково!M75</f>
        <v>0</v>
      </c>
      <c r="N75" s="7">
        <f>'Михайл посел'!N75+Поярково!N75</f>
        <v>2109.4008333333336</v>
      </c>
      <c r="O75" s="7">
        <f>'Михайл посел'!O75+Поярково!O75</f>
        <v>2109.4008333333336</v>
      </c>
      <c r="P75" s="7">
        <f>'Михайл посел'!P75+Поярково!P75</f>
        <v>2109.4008333333336</v>
      </c>
      <c r="Q75" s="7">
        <f>'Михайл посел'!Q75+Поярково!Q75</f>
        <v>2109.4008333333336</v>
      </c>
      <c r="R75" s="7">
        <f>'Михайл посел'!R75+Поярково!R75</f>
        <v>2124.66</v>
      </c>
      <c r="S75" s="7">
        <f>'Михайл посел'!S75+Поярково!S75</f>
        <v>2109.4008333333336</v>
      </c>
      <c r="T75" s="7">
        <f>'Михайл посел'!T75+Поярково!T75</f>
        <v>2109.4008333333336</v>
      </c>
      <c r="U75" s="7">
        <f>'Михайл посел'!U75+Поярково!U75</f>
        <v>2109.4008333333336</v>
      </c>
      <c r="V75" s="7">
        <f>'Михайл посел'!V75+Поярково!V75</f>
        <v>2109.4008333333336</v>
      </c>
      <c r="W75" s="7">
        <f>'Михайл посел'!W75+Поярково!W75</f>
        <v>0</v>
      </c>
      <c r="X75" s="7">
        <f>'Михайл посел'!X75+Поярково!X75</f>
        <v>2026.51</v>
      </c>
    </row>
    <row r="76" spans="1:24" hidden="1" x14ac:dyDescent="0.25">
      <c r="A76" s="12" t="s">
        <v>93</v>
      </c>
      <c r="B76" s="13" t="s">
        <v>35</v>
      </c>
      <c r="C76" s="9" t="s">
        <v>17</v>
      </c>
      <c r="D76" s="7">
        <f>'Михайл посел'!D76+Поярково!D76</f>
        <v>0</v>
      </c>
      <c r="E76" s="7">
        <f>'Михайл посел'!E76+Поярково!E76</f>
        <v>1862.0381095005682</v>
      </c>
      <c r="F76" s="7">
        <f>'Михайл посел'!F76+Поярково!F76</f>
        <v>0</v>
      </c>
      <c r="G76" s="7">
        <f>'Михайл посел'!G76+Поярково!G76</f>
        <v>1782.105</v>
      </c>
      <c r="H76" s="7">
        <f>'Михайл посел'!H76+Поярково!H76</f>
        <v>2109.4008333333336</v>
      </c>
      <c r="I76" s="7">
        <f>'Михайл посел'!I76+Поярково!I76</f>
        <v>2109.4008333333336</v>
      </c>
      <c r="J76" s="7">
        <f>'Михайл посел'!J76+Поярково!J76</f>
        <v>2109.4008333333336</v>
      </c>
      <c r="K76" s="7">
        <f>'Михайл посел'!K76+Поярково!K76</f>
        <v>2109.4008333333336</v>
      </c>
      <c r="L76" s="125">
        <f>'Михайл посел'!L76+Поярково!L76</f>
        <v>2124.67</v>
      </c>
      <c r="M76" s="7">
        <f>'Михайл посел'!M76+Поярково!M76</f>
        <v>0</v>
      </c>
      <c r="N76" s="7">
        <f>'Михайл посел'!N76+Поярково!N76</f>
        <v>2109.4008333333336</v>
      </c>
      <c r="O76" s="7">
        <f>'Михайл посел'!O76+Поярково!O76</f>
        <v>2109.4008333333336</v>
      </c>
      <c r="P76" s="7">
        <f>'Михайл посел'!P76+Поярково!P76</f>
        <v>2109.4008333333336</v>
      </c>
      <c r="Q76" s="7">
        <f>'Михайл посел'!Q76+Поярково!Q76</f>
        <v>2109.4008333333336</v>
      </c>
      <c r="R76" s="7">
        <f>'Михайл посел'!R76+Поярково!R76</f>
        <v>2124.67</v>
      </c>
      <c r="S76" s="7">
        <f>'Михайл посел'!S76+Поярково!S76</f>
        <v>2109.4008333333336</v>
      </c>
      <c r="T76" s="7">
        <f>'Михайл посел'!T76+Поярково!T76</f>
        <v>2109.4008333333336</v>
      </c>
      <c r="U76" s="7">
        <f>'Михайл посел'!U76+Поярково!U76</f>
        <v>2109.4008333333336</v>
      </c>
      <c r="V76" s="7">
        <f>'Михайл посел'!V76+Поярково!V76</f>
        <v>2109.4008333333336</v>
      </c>
      <c r="W76" s="7">
        <f>'Михайл посел'!W76+Поярково!W76</f>
        <v>0</v>
      </c>
      <c r="X76" s="7">
        <f>'Михайл посел'!X76+Поярково!X76</f>
        <v>2026.51</v>
      </c>
    </row>
    <row r="77" spans="1:24" hidden="1" x14ac:dyDescent="0.25">
      <c r="A77" s="12" t="s">
        <v>94</v>
      </c>
      <c r="B77" s="13" t="s">
        <v>37</v>
      </c>
      <c r="C77" s="9" t="s">
        <v>17</v>
      </c>
      <c r="D77" s="7">
        <f>'Михайл посел'!D77+Поярково!D77</f>
        <v>143.79767368829263</v>
      </c>
      <c r="E77" s="7">
        <f>'Михайл посел'!E77+Поярково!E77</f>
        <v>1805.5371041782737</v>
      </c>
      <c r="F77" s="7">
        <f>'Михайл посел'!F77+Поярково!F77</f>
        <v>143.79767368829263</v>
      </c>
      <c r="G77" s="7">
        <f>'Михайл посел'!G77+Поярково!G77</f>
        <v>1763.2339999999999</v>
      </c>
      <c r="H77" s="7">
        <f>'Михайл посел'!H77+Поярково!H77</f>
        <v>2109.4008333333336</v>
      </c>
      <c r="I77" s="7">
        <f>'Михайл посел'!I77+Поярково!I77</f>
        <v>2109.4008333333336</v>
      </c>
      <c r="J77" s="7">
        <f>'Михайл посел'!J77+Поярково!J77</f>
        <v>2109.4008333333336</v>
      </c>
      <c r="K77" s="7">
        <f>'Михайл посел'!K77+Поярково!K77</f>
        <v>2109.4008333333336</v>
      </c>
      <c r="L77" s="125">
        <f>'Михайл посел'!L77+Поярково!L77</f>
        <v>2124.6799999999998</v>
      </c>
      <c r="M77" s="7">
        <f>'Михайл посел'!M77+Поярково!M77</f>
        <v>0</v>
      </c>
      <c r="N77" s="7">
        <f>'Михайл посел'!N77+Поярково!N77</f>
        <v>2109.4008333333336</v>
      </c>
      <c r="O77" s="7">
        <f>'Михайл посел'!O77+Поярково!O77</f>
        <v>2109.4008333333336</v>
      </c>
      <c r="P77" s="7">
        <f>'Михайл посел'!P77+Поярково!P77</f>
        <v>2109.4008333333336</v>
      </c>
      <c r="Q77" s="7">
        <f>'Михайл посел'!Q77+Поярково!Q77</f>
        <v>2109.4008333333336</v>
      </c>
      <c r="R77" s="7">
        <f>'Михайл посел'!R77+Поярково!R77</f>
        <v>2124.6799999999998</v>
      </c>
      <c r="S77" s="7">
        <f>'Михайл посел'!S77+Поярково!S77</f>
        <v>2109.4008333333336</v>
      </c>
      <c r="T77" s="7">
        <f>'Михайл посел'!T77+Поярково!T77</f>
        <v>2109.4008333333336</v>
      </c>
      <c r="U77" s="7">
        <f>'Михайл посел'!U77+Поярково!U77</f>
        <v>2109.4008333333336</v>
      </c>
      <c r="V77" s="7">
        <f>'Михайл посел'!V77+Поярково!V77</f>
        <v>2109.4008333333336</v>
      </c>
      <c r="W77" s="7">
        <f>'Михайл посел'!W77+Поярково!W77</f>
        <v>0</v>
      </c>
      <c r="X77" s="7">
        <f>'Михайл посел'!X77+Поярково!X77</f>
        <v>2026.52</v>
      </c>
    </row>
    <row r="78" spans="1:24" hidden="1" x14ac:dyDescent="0.25">
      <c r="A78" s="12" t="s">
        <v>95</v>
      </c>
      <c r="B78" s="13" t="s">
        <v>39</v>
      </c>
      <c r="C78" s="9" t="s">
        <v>17</v>
      </c>
      <c r="D78" s="7">
        <f>'Михайл посел'!D78+Поярково!D78</f>
        <v>2122.5529339907625</v>
      </c>
      <c r="E78" s="7">
        <f>'Михайл посел'!E78+Поярково!E78</f>
        <v>1826.3635272000106</v>
      </c>
      <c r="F78" s="7">
        <f>'Михайл посел'!F78+Поярково!F78</f>
        <v>2122.5529339907625</v>
      </c>
      <c r="G78" s="7">
        <f>'Михайл посел'!G78+Поярково!G78</f>
        <v>1746.3374187196237</v>
      </c>
      <c r="H78" s="7">
        <f>'Михайл посел'!H78+Поярково!H78</f>
        <v>2109.4008333333336</v>
      </c>
      <c r="I78" s="7">
        <f>'Михайл посел'!I78+Поярково!I78</f>
        <v>2109.4008333333336</v>
      </c>
      <c r="J78" s="7">
        <f>'Михайл посел'!J78+Поярково!J78</f>
        <v>2109.4008333333336</v>
      </c>
      <c r="K78" s="7">
        <f>'Михайл посел'!K78+Поярково!K78</f>
        <v>2109.4008333333336</v>
      </c>
      <c r="L78" s="125">
        <f>'Михайл посел'!L78+Поярково!L78</f>
        <v>2124.6799999999998</v>
      </c>
      <c r="M78" s="7">
        <f>'Михайл посел'!M78+Поярково!M78</f>
        <v>0</v>
      </c>
      <c r="N78" s="7">
        <f>'Михайл посел'!N78+Поярково!N78</f>
        <v>2109.4008333333336</v>
      </c>
      <c r="O78" s="7">
        <f>'Михайл посел'!O78+Поярково!O78</f>
        <v>2109.4008333333336</v>
      </c>
      <c r="P78" s="7">
        <f>'Михайл посел'!P78+Поярково!P78</f>
        <v>2109.4008333333336</v>
      </c>
      <c r="Q78" s="7">
        <f>'Михайл посел'!Q78+Поярково!Q78</f>
        <v>2109.4008333333336</v>
      </c>
      <c r="R78" s="7">
        <f>'Михайл посел'!R78+Поярково!R78</f>
        <v>2124.6799999999998</v>
      </c>
      <c r="S78" s="7">
        <f>'Михайл посел'!S78+Поярково!S78</f>
        <v>2109.4008333333336</v>
      </c>
      <c r="T78" s="7">
        <f>'Михайл посел'!T78+Поярково!T78</f>
        <v>2109.4008333333336</v>
      </c>
      <c r="U78" s="7">
        <f>'Михайл посел'!U78+Поярково!U78</f>
        <v>2109.4008333333336</v>
      </c>
      <c r="V78" s="7">
        <f>'Михайл посел'!V78+Поярково!V78</f>
        <v>2109.4008333333336</v>
      </c>
      <c r="W78" s="7">
        <f>'Михайл посел'!W78+Поярково!W78</f>
        <v>0</v>
      </c>
      <c r="X78" s="7">
        <f>'Михайл посел'!X78+Поярково!X78</f>
        <v>2026.52</v>
      </c>
    </row>
    <row r="79" spans="1:24" hidden="1" x14ac:dyDescent="0.25">
      <c r="A79" s="12" t="s">
        <v>96</v>
      </c>
      <c r="B79" s="13" t="s">
        <v>41</v>
      </c>
      <c r="C79" s="9" t="s">
        <v>17</v>
      </c>
      <c r="D79" s="7">
        <f>'Михайл посел'!D79+Поярково!D79</f>
        <v>3468.0586899823679</v>
      </c>
      <c r="E79" s="7">
        <f>'Михайл посел'!E79+Поярково!E79</f>
        <v>1909.4495579963591</v>
      </c>
      <c r="F79" s="7">
        <f>'Михайл посел'!F79+Поярково!F79</f>
        <v>3468.0586899823679</v>
      </c>
      <c r="G79" s="7">
        <f>'Михайл посел'!G79+Поярково!G79</f>
        <v>1873.441</v>
      </c>
      <c r="H79" s="7">
        <f>'Михайл посел'!H79+Поярково!H79</f>
        <v>2109.4008333333336</v>
      </c>
      <c r="I79" s="7">
        <f>'Михайл посел'!I79+Поярково!I79</f>
        <v>2109.4008333333336</v>
      </c>
      <c r="J79" s="7">
        <f>'Михайл посел'!J79+Поярково!J79</f>
        <v>2109.4008333333336</v>
      </c>
      <c r="K79" s="7">
        <f>'Михайл посел'!K79+Поярково!K79</f>
        <v>2109.4008333333336</v>
      </c>
      <c r="L79" s="125">
        <f>'Михайл посел'!L79+Поярково!L79</f>
        <v>2124.6799999999998</v>
      </c>
      <c r="M79" s="7">
        <f>'Михайл посел'!M79+Поярково!M79</f>
        <v>0</v>
      </c>
      <c r="N79" s="7">
        <f>'Михайл посел'!N79+Поярково!N79</f>
        <v>2109.4008333333336</v>
      </c>
      <c r="O79" s="7">
        <f>'Михайл посел'!O79+Поярково!O79</f>
        <v>2109.4008333333336</v>
      </c>
      <c r="P79" s="7">
        <f>'Михайл посел'!P79+Поярково!P79</f>
        <v>2109.4008333333336</v>
      </c>
      <c r="Q79" s="7">
        <f>'Михайл посел'!Q79+Поярково!Q79</f>
        <v>2109.4008333333336</v>
      </c>
      <c r="R79" s="7">
        <f>'Михайл посел'!R79+Поярково!R79</f>
        <v>2124.6799999999998</v>
      </c>
      <c r="S79" s="7">
        <f>'Михайл посел'!S79+Поярково!S79</f>
        <v>2109.4008333333336</v>
      </c>
      <c r="T79" s="7">
        <f>'Михайл посел'!T79+Поярково!T79</f>
        <v>2109.4008333333336</v>
      </c>
      <c r="U79" s="7">
        <f>'Михайл посел'!U79+Поярково!U79</f>
        <v>2109.4008333333336</v>
      </c>
      <c r="V79" s="7">
        <f>'Михайл посел'!V79+Поярково!V79</f>
        <v>2109.4008333333336</v>
      </c>
      <c r="W79" s="7">
        <f>'Михайл посел'!W79+Поярково!W79</f>
        <v>0</v>
      </c>
      <c r="X79" s="7">
        <f>'Михайл посел'!X79+Поярково!X79</f>
        <v>2026.52</v>
      </c>
    </row>
    <row r="80" spans="1:24" hidden="1" x14ac:dyDescent="0.25">
      <c r="A80" s="12" t="s">
        <v>97</v>
      </c>
      <c r="B80" s="13" t="s">
        <v>43</v>
      </c>
      <c r="C80" s="9" t="s">
        <v>17</v>
      </c>
      <c r="D80" s="7">
        <f>'Михайл посел'!D80+Поярково!D80</f>
        <v>4746.3731216171027</v>
      </c>
      <c r="E80" s="7">
        <f>'Михайл посел'!E80+Поярково!E80</f>
        <v>1910.2351915599295</v>
      </c>
      <c r="F80" s="7">
        <f>'Михайл посел'!F80+Поярково!F80</f>
        <v>4746.3731216171027</v>
      </c>
      <c r="G80" s="7">
        <f>'Михайл посел'!G80+Поярково!G80</f>
        <v>1894.9349999999999</v>
      </c>
      <c r="H80" s="7">
        <f>'Михайл посел'!H80+Поярково!H80</f>
        <v>2109.4008333333336</v>
      </c>
      <c r="I80" s="7">
        <f>'Михайл посел'!I80+Поярково!I80</f>
        <v>2109.4008333333336</v>
      </c>
      <c r="J80" s="7">
        <f>'Михайл посел'!J80+Поярково!J80</f>
        <v>2109.4008333333336</v>
      </c>
      <c r="K80" s="7">
        <f>'Михайл посел'!K80+Поярково!K80</f>
        <v>2109.4008333333336</v>
      </c>
      <c r="L80" s="125">
        <f>'Михайл посел'!L80+Поярково!L80</f>
        <v>2124.6799999999998</v>
      </c>
      <c r="M80" s="7">
        <f>'Михайл посел'!M80+Поярково!M80</f>
        <v>10836.901</v>
      </c>
      <c r="N80" s="7">
        <f>'Михайл посел'!N80+Поярково!N80</f>
        <v>2109.4008333333336</v>
      </c>
      <c r="O80" s="7">
        <f>'Михайл посел'!O80+Поярково!O80</f>
        <v>2109.4008333333336</v>
      </c>
      <c r="P80" s="7">
        <f>'Михайл посел'!P80+Поярково!P80</f>
        <v>2109.4008333333336</v>
      </c>
      <c r="Q80" s="7">
        <f>'Михайл посел'!Q80+Поярково!Q80</f>
        <v>2109.4008333333336</v>
      </c>
      <c r="R80" s="7">
        <f>'Михайл посел'!R80+Поярково!R80</f>
        <v>2124.6799999999998</v>
      </c>
      <c r="S80" s="7">
        <f>'Михайл посел'!S80+Поярково!S80</f>
        <v>2109.4008333333336</v>
      </c>
      <c r="T80" s="7">
        <f>'Михайл посел'!T80+Поярково!T80</f>
        <v>2109.4008333333336</v>
      </c>
      <c r="U80" s="7">
        <f>'Михайл посел'!U80+Поярково!U80</f>
        <v>2109.4008333333336</v>
      </c>
      <c r="V80" s="7">
        <f>'Михайл посел'!V80+Поярково!V80</f>
        <v>2109.4008333333336</v>
      </c>
      <c r="W80" s="7">
        <f>'Михайл посел'!W80+Поярково!W80</f>
        <v>0</v>
      </c>
      <c r="X80" s="7">
        <f>'Михайл посел'!X80+Поярково!X80</f>
        <v>2026.56</v>
      </c>
    </row>
    <row r="81" spans="1:24" x14ac:dyDescent="0.25">
      <c r="A81" s="11" t="s">
        <v>98</v>
      </c>
      <c r="B81" s="8" t="s">
        <v>99</v>
      </c>
      <c r="C81" s="9" t="s">
        <v>17</v>
      </c>
      <c r="D81" s="27">
        <f>SUM(D82:D93)</f>
        <v>2193.108837377792</v>
      </c>
      <c r="E81" s="27">
        <f t="shared" ref="E81:X81" si="21">SUM(E82:E93)</f>
        <v>1710.1069999999997</v>
      </c>
      <c r="F81" s="27">
        <f t="shared" si="21"/>
        <v>2193.108837377792</v>
      </c>
      <c r="G81" s="27">
        <f t="shared" si="21"/>
        <v>1535.4940000000001</v>
      </c>
      <c r="H81" s="27">
        <f t="shared" si="21"/>
        <v>1631.6142137861038</v>
      </c>
      <c r="I81" s="27">
        <f t="shared" si="21"/>
        <v>1631.6142137861038</v>
      </c>
      <c r="J81" s="27">
        <f t="shared" si="21"/>
        <v>1631.6142137861038</v>
      </c>
      <c r="K81" s="27">
        <f t="shared" si="21"/>
        <v>1631.6142137861038</v>
      </c>
      <c r="L81" s="127">
        <f t="shared" si="21"/>
        <v>2193.1113920669609</v>
      </c>
      <c r="M81" s="27">
        <f t="shared" si="21"/>
        <v>1203.6399999999999</v>
      </c>
      <c r="N81" s="27">
        <f t="shared" si="21"/>
        <v>1631.6142137861038</v>
      </c>
      <c r="O81" s="27">
        <f t="shared" si="21"/>
        <v>1631.6142137861038</v>
      </c>
      <c r="P81" s="27">
        <f t="shared" si="21"/>
        <v>1631.6142137861038</v>
      </c>
      <c r="Q81" s="27">
        <f t="shared" si="21"/>
        <v>1631.6142137861038</v>
      </c>
      <c r="R81" s="27">
        <f t="shared" si="21"/>
        <v>2193.1113920669609</v>
      </c>
      <c r="S81" s="27">
        <f t="shared" si="21"/>
        <v>1631.6142137861038</v>
      </c>
      <c r="T81" s="27">
        <f t="shared" si="21"/>
        <v>1631.6142137861038</v>
      </c>
      <c r="U81" s="27">
        <f t="shared" si="21"/>
        <v>1631.6142137861038</v>
      </c>
      <c r="V81" s="27">
        <f t="shared" si="21"/>
        <v>1631.6142137861038</v>
      </c>
      <c r="W81" s="27">
        <f t="shared" si="21"/>
        <v>0</v>
      </c>
      <c r="X81" s="27">
        <f t="shared" si="21"/>
        <v>2038.27</v>
      </c>
    </row>
    <row r="82" spans="1:24" hidden="1" x14ac:dyDescent="0.25">
      <c r="A82" s="12" t="s">
        <v>100</v>
      </c>
      <c r="B82" s="13" t="s">
        <v>21</v>
      </c>
      <c r="C82" s="9" t="s">
        <v>17</v>
      </c>
      <c r="D82" s="7">
        <f>'Михайл посел'!D82+Поярково!D82</f>
        <v>459.61123361168501</v>
      </c>
      <c r="E82" s="7">
        <f>'Михайл посел'!E82+Поярково!E82</f>
        <v>333.89300000000003</v>
      </c>
      <c r="F82" s="7">
        <f>'Михайл посел'!F82+Поярково!F82</f>
        <v>459.61123361168501</v>
      </c>
      <c r="G82" s="7">
        <f>'Михайл посел'!G82+Поярково!G82</f>
        <v>394.95400000000001</v>
      </c>
      <c r="H82" s="7">
        <f>'Михайл посел'!H82+Поярково!H82</f>
        <v>342.77446600897883</v>
      </c>
      <c r="I82" s="7">
        <f>'Михайл посел'!I82+Поярково!I82</f>
        <v>342.77446600897883</v>
      </c>
      <c r="J82" s="7">
        <f>'Михайл посел'!J82+Поярково!J82</f>
        <v>342.77446600897883</v>
      </c>
      <c r="K82" s="7">
        <f>'Михайл посел'!K82+Поярково!K82</f>
        <v>342.77446600897883</v>
      </c>
      <c r="L82" s="125">
        <f>'Михайл посел'!L82+Поярково!L82</f>
        <v>459.60880255962263</v>
      </c>
      <c r="M82" s="7">
        <f>'Михайл посел'!M82+Поярково!M82</f>
        <v>669.48099999999999</v>
      </c>
      <c r="N82" s="7">
        <f>'Михайл посел'!N82+Поярково!N82</f>
        <v>342.77446600897883</v>
      </c>
      <c r="O82" s="7">
        <f>'Михайл посел'!O82+Поярково!O82</f>
        <v>342.77446600897883</v>
      </c>
      <c r="P82" s="7">
        <f>'Михайл посел'!P82+Поярково!P82</f>
        <v>342.77446600897883</v>
      </c>
      <c r="Q82" s="7">
        <f>'Михайл посел'!Q82+Поярково!Q82</f>
        <v>342.77446600897883</v>
      </c>
      <c r="R82" s="7">
        <f>'Михайл посел'!R82+Поярково!R82</f>
        <v>459.60880255962263</v>
      </c>
      <c r="S82" s="7">
        <f>'Михайл посел'!S82+Поярково!S82</f>
        <v>342.77446600897883</v>
      </c>
      <c r="T82" s="7">
        <f>'Михайл посел'!T82+Поярково!T82</f>
        <v>342.77446600897883</v>
      </c>
      <c r="U82" s="7">
        <f>'Михайл посел'!U82+Поярково!U82</f>
        <v>342.77446600897883</v>
      </c>
      <c r="V82" s="7">
        <f>'Михайл посел'!V82+Поярково!V82</f>
        <v>342.77446600897883</v>
      </c>
      <c r="W82" s="7">
        <f>'Михайл посел'!W82+Поярково!W82</f>
        <v>0</v>
      </c>
      <c r="X82" s="7">
        <f>'Михайл посел'!X82+Поярково!X82</f>
        <v>424.39</v>
      </c>
    </row>
    <row r="83" spans="1:24" hidden="1" x14ac:dyDescent="0.25">
      <c r="A83" s="12" t="s">
        <v>101</v>
      </c>
      <c r="B83" s="13" t="s">
        <v>23</v>
      </c>
      <c r="C83" s="9" t="s">
        <v>17</v>
      </c>
      <c r="D83" s="7">
        <f>'Михайл посел'!D83+Поярково!D83</f>
        <v>365.21901016520388</v>
      </c>
      <c r="E83" s="7">
        <f>'Михайл посел'!E83+Поярково!E83</f>
        <v>329.70799999999997</v>
      </c>
      <c r="F83" s="7">
        <f>'Михайл посел'!F83+Поярково!F83</f>
        <v>365.21901016520388</v>
      </c>
      <c r="G83" s="7">
        <f>'Михайл посел'!G83+Поярково!G83</f>
        <v>266.726</v>
      </c>
      <c r="H83" s="7">
        <f>'Михайл посел'!H83+Поярково!H83</f>
        <v>272.26652996073722</v>
      </c>
      <c r="I83" s="7">
        <f>'Михайл посел'!I83+Поярково!I83</f>
        <v>272.26652996073722</v>
      </c>
      <c r="J83" s="7">
        <f>'Михайл посел'!J83+Поярково!J83</f>
        <v>272.26652996073722</v>
      </c>
      <c r="K83" s="7">
        <f>'Михайл посел'!K83+Поярково!K83</f>
        <v>272.26652996073722</v>
      </c>
      <c r="L83" s="125">
        <f>'Михайл посел'!L83+Поярково!L83</f>
        <v>365.22342175903566</v>
      </c>
      <c r="M83" s="7">
        <f>'Михайл посел'!M83+Поярково!M83</f>
        <v>0</v>
      </c>
      <c r="N83" s="7">
        <f>'Михайл посел'!N83+Поярково!N83</f>
        <v>272.26652996073722</v>
      </c>
      <c r="O83" s="7">
        <f>'Михайл посел'!O83+Поярково!O83</f>
        <v>272.26652996073722</v>
      </c>
      <c r="P83" s="7">
        <f>'Михайл посел'!P83+Поярково!P83</f>
        <v>272.26652996073722</v>
      </c>
      <c r="Q83" s="7">
        <f>'Михайл посел'!Q83+Поярково!Q83</f>
        <v>272.26652996073722</v>
      </c>
      <c r="R83" s="7">
        <f>'Михайл посел'!R83+Поярково!R83</f>
        <v>365.22342175903566</v>
      </c>
      <c r="S83" s="7">
        <f>'Михайл посел'!S83+Поярково!S83</f>
        <v>272.26652996073722</v>
      </c>
      <c r="T83" s="7">
        <f>'Михайл посел'!T83+Поярково!T83</f>
        <v>272.26652996073722</v>
      </c>
      <c r="U83" s="7">
        <f>'Михайл посел'!U83+Поярково!U83</f>
        <v>272.26652996073722</v>
      </c>
      <c r="V83" s="7">
        <f>'Михайл посел'!V83+Поярково!V83</f>
        <v>272.26652996073722</v>
      </c>
      <c r="W83" s="7">
        <f>'Михайл посел'!W83+Поярково!W83</f>
        <v>0</v>
      </c>
      <c r="X83" s="7">
        <f>'Михайл посел'!X83+Поярково!X83</f>
        <v>337.84</v>
      </c>
    </row>
    <row r="84" spans="1:24" hidden="1" x14ac:dyDescent="0.25">
      <c r="A84" s="12" t="s">
        <v>102</v>
      </c>
      <c r="B84" s="13" t="s">
        <v>25</v>
      </c>
      <c r="C84" s="9" t="s">
        <v>17</v>
      </c>
      <c r="D84" s="7">
        <f>'Михайл посел'!D84+Поярково!D84</f>
        <v>299.03974789452866</v>
      </c>
      <c r="E84" s="7">
        <f>'Михайл посел'!E84+Поярково!E84</f>
        <v>265.39300000000003</v>
      </c>
      <c r="F84" s="7">
        <f>'Михайл посел'!F84+Поярково!F84</f>
        <v>299.03974789452866</v>
      </c>
      <c r="G84" s="7">
        <f>'Михайл посел'!G84+Поярково!G84</f>
        <v>204.78600000000003</v>
      </c>
      <c r="H84" s="7">
        <f>'Михайл посел'!H84+Поярково!H84</f>
        <v>222.602967762242</v>
      </c>
      <c r="I84" s="7">
        <f>'Михайл посел'!I84+Поярково!I84</f>
        <v>222.602967762242</v>
      </c>
      <c r="J84" s="7">
        <f>'Михайл посел'!J84+Поярково!J84</f>
        <v>222.602967762242</v>
      </c>
      <c r="K84" s="7">
        <f>'Михайл посел'!K84+Поярково!K84</f>
        <v>222.602967762242</v>
      </c>
      <c r="L84" s="125">
        <f>'Михайл посел'!L84+Поярково!L84</f>
        <v>299.04395002672914</v>
      </c>
      <c r="M84" s="7">
        <f>'Михайл посел'!M84+Поярково!M84</f>
        <v>0</v>
      </c>
      <c r="N84" s="7">
        <f>'Михайл посел'!N84+Поярково!N84</f>
        <v>222.602967762242</v>
      </c>
      <c r="O84" s="7">
        <f>'Михайл посел'!O84+Поярково!O84</f>
        <v>222.602967762242</v>
      </c>
      <c r="P84" s="7">
        <f>'Михайл посел'!P84+Поярково!P84</f>
        <v>222.602967762242</v>
      </c>
      <c r="Q84" s="7">
        <f>'Михайл посел'!Q84+Поярково!Q84</f>
        <v>222.602967762242</v>
      </c>
      <c r="R84" s="7">
        <f>'Михайл посел'!R84+Поярково!R84</f>
        <v>299.04395002672914</v>
      </c>
      <c r="S84" s="7">
        <f>'Михайл посел'!S84+Поярково!S84</f>
        <v>222.602967762242</v>
      </c>
      <c r="T84" s="7">
        <f>'Михайл посел'!T84+Поярково!T84</f>
        <v>222.602967762242</v>
      </c>
      <c r="U84" s="7">
        <f>'Михайл посел'!U84+Поярково!U84</f>
        <v>222.602967762242</v>
      </c>
      <c r="V84" s="7">
        <f>'Михайл посел'!V84+Поярково!V84</f>
        <v>222.602967762242</v>
      </c>
      <c r="W84" s="7">
        <f>'Михайл посел'!W84+Поярково!W84</f>
        <v>0</v>
      </c>
      <c r="X84" s="7">
        <f>'Михайл посел'!X84+Поярково!X84</f>
        <v>278.03999999999996</v>
      </c>
    </row>
    <row r="85" spans="1:24" hidden="1" x14ac:dyDescent="0.25">
      <c r="A85" s="12" t="s">
        <v>103</v>
      </c>
      <c r="B85" s="13" t="s">
        <v>27</v>
      </c>
      <c r="C85" s="9" t="s">
        <v>17</v>
      </c>
      <c r="D85" s="7">
        <f>'Михайл посел'!D85+Поярково!D85</f>
        <v>151.29421733195773</v>
      </c>
      <c r="E85" s="7">
        <f>'Михайл посел'!E85+Поярково!E85</f>
        <v>128.66999999999996</v>
      </c>
      <c r="F85" s="7">
        <f>'Михайл посел'!F85+Поярково!F85</f>
        <v>151.29421733195773</v>
      </c>
      <c r="G85" s="7">
        <f>'Михайл посел'!G85+Поярково!G85</f>
        <v>107.12200000000001</v>
      </c>
      <c r="H85" s="7">
        <f>'Михайл посел'!H85+Поярково!H85</f>
        <v>112.6265350261566</v>
      </c>
      <c r="I85" s="7">
        <f>'Михайл посел'!I85+Поярково!I85</f>
        <v>112.6265350261566</v>
      </c>
      <c r="J85" s="7">
        <f>'Михайл посел'!J85+Поярково!J85</f>
        <v>112.6265350261566</v>
      </c>
      <c r="K85" s="7">
        <f>'Михайл посел'!K85+Поярково!K85</f>
        <v>112.6265350261566</v>
      </c>
      <c r="L85" s="125">
        <f>'Михайл посел'!L85+Поярково!L85</f>
        <v>151.29259966177742</v>
      </c>
      <c r="M85" s="7">
        <f>'Михайл посел'!M85+Поярково!M85</f>
        <v>120.779</v>
      </c>
      <c r="N85" s="7">
        <f>'Михайл посел'!N85+Поярково!N85</f>
        <v>112.6265350261566</v>
      </c>
      <c r="O85" s="7">
        <f>'Михайл посел'!O85+Поярково!O85</f>
        <v>112.6265350261566</v>
      </c>
      <c r="P85" s="7">
        <f>'Михайл посел'!P85+Поярково!P85</f>
        <v>112.6265350261566</v>
      </c>
      <c r="Q85" s="7">
        <f>'Михайл посел'!Q85+Поярково!Q85</f>
        <v>112.6265350261566</v>
      </c>
      <c r="R85" s="7">
        <f>'Михайл посел'!R85+Поярково!R85</f>
        <v>151.29259966177742</v>
      </c>
      <c r="S85" s="7">
        <f>'Михайл посел'!S85+Поярково!S85</f>
        <v>112.6265350261566</v>
      </c>
      <c r="T85" s="7">
        <f>'Михайл посел'!T85+Поярково!T85</f>
        <v>112.6265350261566</v>
      </c>
      <c r="U85" s="7">
        <f>'Михайл посел'!U85+Поярково!U85</f>
        <v>112.6265350261566</v>
      </c>
      <c r="V85" s="7">
        <f>'Михайл посел'!V85+Поярково!V85</f>
        <v>112.6265350261566</v>
      </c>
      <c r="W85" s="7">
        <f>'Михайл посел'!W85+Поярково!W85</f>
        <v>0</v>
      </c>
      <c r="X85" s="7">
        <f>'Михайл посел'!X85+Поярково!X85</f>
        <v>143.11000000000001</v>
      </c>
    </row>
    <row r="86" spans="1:24" hidden="1" x14ac:dyDescent="0.25">
      <c r="A86" s="12" t="s">
        <v>104</v>
      </c>
      <c r="B86" s="13" t="s">
        <v>29</v>
      </c>
      <c r="C86" s="9" t="s">
        <v>17</v>
      </c>
      <c r="D86" s="7">
        <f>'Михайл посел'!D86+Поярково!D86</f>
        <v>24.30390243514254</v>
      </c>
      <c r="E86" s="7">
        <f>'Михайл посел'!E86+Поярково!E86</f>
        <v>3.1539999999999999</v>
      </c>
      <c r="F86" s="7">
        <f>'Михайл посел'!F86+Поярково!F86</f>
        <v>24.30390243514254</v>
      </c>
      <c r="G86" s="7">
        <f>'Михайл посел'!G86+Поярково!G86</f>
        <v>8.4669999999999987</v>
      </c>
      <c r="H86" s="7">
        <f>'Михайл посел'!H86+Поярково!H86</f>
        <v>15.453825394941195</v>
      </c>
      <c r="I86" s="7">
        <f>'Михайл посел'!I86+Поярково!I86</f>
        <v>15.453825394941195</v>
      </c>
      <c r="J86" s="7">
        <f>'Михайл посел'!J86+Поярково!J86</f>
        <v>15.453825394941195</v>
      </c>
      <c r="K86" s="7">
        <f>'Михайл посел'!K86+Поярково!K86</f>
        <v>15.453825394941195</v>
      </c>
      <c r="L86" s="125">
        <f>'Михайл посел'!L86+Поярково!L86</f>
        <v>24.304299208295252</v>
      </c>
      <c r="M86" s="7">
        <f>'Михайл посел'!M86+Поярково!M86</f>
        <v>0</v>
      </c>
      <c r="N86" s="7">
        <f>'Михайл посел'!N86+Поярково!N86</f>
        <v>15.453825394941195</v>
      </c>
      <c r="O86" s="7">
        <f>'Михайл посел'!O86+Поярково!O86</f>
        <v>15.453825394941195</v>
      </c>
      <c r="P86" s="7">
        <f>'Михайл посел'!P86+Поярково!P86</f>
        <v>15.453825394941195</v>
      </c>
      <c r="Q86" s="7">
        <f>'Михайл посел'!Q86+Поярково!Q86</f>
        <v>15.453825394941195</v>
      </c>
      <c r="R86" s="7">
        <f>'Михайл посел'!R86+Поярково!R86</f>
        <v>24.304299208295252</v>
      </c>
      <c r="S86" s="7">
        <f>'Михайл посел'!S86+Поярково!S86</f>
        <v>15.453825394941195</v>
      </c>
      <c r="T86" s="7">
        <f>'Михайл посел'!T86+Поярково!T86</f>
        <v>15.453825394941195</v>
      </c>
      <c r="U86" s="7">
        <f>'Михайл посел'!U86+Поярково!U86</f>
        <v>15.453825394941195</v>
      </c>
      <c r="V86" s="7">
        <f>'Михайл посел'!V86+Поярково!V86</f>
        <v>15.453825394941195</v>
      </c>
      <c r="W86" s="7">
        <f>'Михайл посел'!W86+Поярково!W86</f>
        <v>0</v>
      </c>
      <c r="X86" s="7">
        <f>'Михайл посел'!X86+Поярково!X86</f>
        <v>23.62</v>
      </c>
    </row>
    <row r="87" spans="1:24" hidden="1" x14ac:dyDescent="0.25">
      <c r="A87" s="12" t="s">
        <v>105</v>
      </c>
      <c r="B87" s="13" t="s">
        <v>31</v>
      </c>
      <c r="C87" s="9" t="s">
        <v>17</v>
      </c>
      <c r="D87" s="7">
        <f>'Михайл посел'!D87+Поярково!D87</f>
        <v>0</v>
      </c>
      <c r="E87" s="7">
        <f>'Михайл посел'!E87+Поярково!E87</f>
        <v>0</v>
      </c>
      <c r="F87" s="7">
        <f>'Михайл посел'!F87+Поярково!F87</f>
        <v>0</v>
      </c>
      <c r="G87" s="7">
        <f>'Михайл посел'!G87+Поярково!G87</f>
        <v>0</v>
      </c>
      <c r="H87" s="7">
        <f>'Михайл посел'!H87+Поярково!H87</f>
        <v>0</v>
      </c>
      <c r="I87" s="7">
        <f>'Михайл посел'!I87+Поярково!I87</f>
        <v>0</v>
      </c>
      <c r="J87" s="7">
        <f>'Михайл посел'!J87+Поярково!J87</f>
        <v>0</v>
      </c>
      <c r="K87" s="7">
        <f>'Михайл посел'!K87+Поярково!K87</f>
        <v>0</v>
      </c>
      <c r="L87" s="125">
        <f>'Михайл посел'!L87+Поярково!L87</f>
        <v>0</v>
      </c>
      <c r="M87" s="7">
        <f>'Михайл посел'!M87+Поярково!M87</f>
        <v>0</v>
      </c>
      <c r="N87" s="7">
        <f>'Михайл посел'!N87+Поярково!N87</f>
        <v>0</v>
      </c>
      <c r="O87" s="7">
        <f>'Михайл посел'!O87+Поярково!O87</f>
        <v>0</v>
      </c>
      <c r="P87" s="7">
        <f>'Михайл посел'!P87+Поярково!P87</f>
        <v>0</v>
      </c>
      <c r="Q87" s="7">
        <f>'Михайл посел'!Q87+Поярково!Q87</f>
        <v>0</v>
      </c>
      <c r="R87" s="7">
        <f>'Михайл посел'!R87+Поярково!R87</f>
        <v>0</v>
      </c>
      <c r="S87" s="7">
        <f>'Михайл посел'!S87+Поярково!S87</f>
        <v>0</v>
      </c>
      <c r="T87" s="7">
        <f>'Михайл посел'!T87+Поярково!T87</f>
        <v>0</v>
      </c>
      <c r="U87" s="7">
        <f>'Михайл посел'!U87+Поярково!U87</f>
        <v>0</v>
      </c>
      <c r="V87" s="7">
        <f>'Михайл посел'!V87+Поярково!V87</f>
        <v>0</v>
      </c>
      <c r="W87" s="7">
        <f>'Михайл посел'!W87+Поярково!W87</f>
        <v>0</v>
      </c>
      <c r="X87" s="7">
        <f>'Михайл посел'!X87+Поярково!X87</f>
        <v>0</v>
      </c>
    </row>
    <row r="88" spans="1:24" hidden="1" x14ac:dyDescent="0.25">
      <c r="A88" s="12" t="s">
        <v>106</v>
      </c>
      <c r="B88" s="13" t="s">
        <v>33</v>
      </c>
      <c r="C88" s="9" t="s">
        <v>17</v>
      </c>
      <c r="D88" s="7">
        <f>'Михайл посел'!D88+Поярково!D88</f>
        <v>0</v>
      </c>
      <c r="E88" s="7">
        <f>'Михайл посел'!E88+Поярково!E88</f>
        <v>0</v>
      </c>
      <c r="F88" s="7">
        <f>'Михайл посел'!F88+Поярково!F88</f>
        <v>0</v>
      </c>
      <c r="G88" s="7">
        <f>'Михайл посел'!G88+Поярково!G88</f>
        <v>0</v>
      </c>
      <c r="H88" s="7">
        <f>'Михайл посел'!H88+Поярково!H88</f>
        <v>0</v>
      </c>
      <c r="I88" s="7">
        <f>'Михайл посел'!I88+Поярково!I88</f>
        <v>0</v>
      </c>
      <c r="J88" s="7">
        <f>'Михайл посел'!J88+Поярково!J88</f>
        <v>0</v>
      </c>
      <c r="K88" s="7">
        <f>'Михайл посел'!K88+Поярково!K88</f>
        <v>0</v>
      </c>
      <c r="L88" s="125">
        <f>'Михайл посел'!L88+Поярково!L88</f>
        <v>0</v>
      </c>
      <c r="M88" s="7">
        <f>'Михайл посел'!M88+Поярково!M88</f>
        <v>0</v>
      </c>
      <c r="N88" s="7">
        <f>'Михайл посел'!N88+Поярково!N88</f>
        <v>0</v>
      </c>
      <c r="O88" s="7">
        <f>'Михайл посел'!O88+Поярково!O88</f>
        <v>0</v>
      </c>
      <c r="P88" s="7">
        <f>'Михайл посел'!P88+Поярково!P88</f>
        <v>0</v>
      </c>
      <c r="Q88" s="7">
        <f>'Михайл посел'!Q88+Поярково!Q88</f>
        <v>0</v>
      </c>
      <c r="R88" s="7">
        <f>'Михайл посел'!R88+Поярково!R88</f>
        <v>0</v>
      </c>
      <c r="S88" s="7">
        <f>'Михайл посел'!S88+Поярково!S88</f>
        <v>0</v>
      </c>
      <c r="T88" s="7">
        <f>'Михайл посел'!T88+Поярково!T88</f>
        <v>0</v>
      </c>
      <c r="U88" s="7">
        <f>'Михайл посел'!U88+Поярково!U88</f>
        <v>0</v>
      </c>
      <c r="V88" s="7">
        <f>'Михайл посел'!V88+Поярково!V88</f>
        <v>0</v>
      </c>
      <c r="W88" s="7">
        <f>'Михайл посел'!W88+Поярково!W88</f>
        <v>0</v>
      </c>
      <c r="X88" s="7">
        <f>'Михайл посел'!X88+Поярково!X88</f>
        <v>0</v>
      </c>
    </row>
    <row r="89" spans="1:24" hidden="1" x14ac:dyDescent="0.25">
      <c r="A89" s="12" t="s">
        <v>107</v>
      </c>
      <c r="B89" s="13" t="s">
        <v>35</v>
      </c>
      <c r="C89" s="9" t="s">
        <v>17</v>
      </c>
      <c r="D89" s="7">
        <f>'Михайл посел'!D89+Поярково!D89</f>
        <v>0</v>
      </c>
      <c r="E89" s="7">
        <f>'Михайл посел'!E89+Поярково!E89</f>
        <v>6.86</v>
      </c>
      <c r="F89" s="7">
        <f>'Михайл посел'!F89+Поярково!F89</f>
        <v>0</v>
      </c>
      <c r="G89" s="7">
        <f>'Михайл посел'!G89+Поярково!G89</f>
        <v>0</v>
      </c>
      <c r="H89" s="7">
        <f>'Михайл посел'!H89+Поярково!H89</f>
        <v>0</v>
      </c>
      <c r="I89" s="7">
        <f>'Михайл посел'!I89+Поярково!I89</f>
        <v>0</v>
      </c>
      <c r="J89" s="7">
        <f>'Михайл посел'!J89+Поярково!J89</f>
        <v>0</v>
      </c>
      <c r="K89" s="7">
        <f>'Михайл посел'!K89+Поярково!K89</f>
        <v>0</v>
      </c>
      <c r="L89" s="125">
        <f>'Михайл посел'!L89+Поярково!L89</f>
        <v>0</v>
      </c>
      <c r="M89" s="7">
        <f>'Михайл посел'!M89+Поярково!M89</f>
        <v>0</v>
      </c>
      <c r="N89" s="7">
        <f>'Михайл посел'!N89+Поярково!N89</f>
        <v>0</v>
      </c>
      <c r="O89" s="7">
        <f>'Михайл посел'!O89+Поярково!O89</f>
        <v>0</v>
      </c>
      <c r="P89" s="7">
        <f>'Михайл посел'!P89+Поярково!P89</f>
        <v>0</v>
      </c>
      <c r="Q89" s="7">
        <f>'Михайл посел'!Q89+Поярково!Q89</f>
        <v>0</v>
      </c>
      <c r="R89" s="7">
        <f>'Михайл посел'!R89+Поярково!R89</f>
        <v>0</v>
      </c>
      <c r="S89" s="7">
        <f>'Михайл посел'!S89+Поярково!S89</f>
        <v>0</v>
      </c>
      <c r="T89" s="7">
        <f>'Михайл посел'!T89+Поярково!T89</f>
        <v>0</v>
      </c>
      <c r="U89" s="7">
        <f>'Михайл посел'!U89+Поярково!U89</f>
        <v>0</v>
      </c>
      <c r="V89" s="7">
        <f>'Михайл посел'!V89+Поярково!V89</f>
        <v>0</v>
      </c>
      <c r="W89" s="7">
        <f>'Михайл посел'!W89+Поярково!W89</f>
        <v>0</v>
      </c>
      <c r="X89" s="7">
        <f>'Михайл посел'!X89+Поярково!X89</f>
        <v>0</v>
      </c>
    </row>
    <row r="90" spans="1:24" hidden="1" x14ac:dyDescent="0.25">
      <c r="A90" s="12" t="s">
        <v>108</v>
      </c>
      <c r="B90" s="13" t="s">
        <v>37</v>
      </c>
      <c r="C90" s="9" t="s">
        <v>17</v>
      </c>
      <c r="D90" s="7">
        <f>'Михайл посел'!D90+Поярково!D90</f>
        <v>9.2631010436253742</v>
      </c>
      <c r="E90" s="7">
        <f>'Михайл посел'!E90+Поярково!E90</f>
        <v>1.35</v>
      </c>
      <c r="F90" s="7">
        <f>'Михайл посел'!F90+Поярково!F90</f>
        <v>9.2631010436253742</v>
      </c>
      <c r="G90" s="7">
        <f>'Михайл посел'!G90+Поярково!G90</f>
        <v>4.5299999999999994</v>
      </c>
      <c r="H90" s="7">
        <f>'Михайл посел'!H90+Поярково!H90</f>
        <v>7.1362824106083398</v>
      </c>
      <c r="I90" s="7">
        <f>'Михайл посел'!I90+Поярково!I90</f>
        <v>7.1362824106083398</v>
      </c>
      <c r="J90" s="7">
        <f>'Михайл посел'!J90+Поярково!J90</f>
        <v>7.1362824106083398</v>
      </c>
      <c r="K90" s="7">
        <f>'Михайл посел'!K90+Поярково!K90</f>
        <v>7.1362824106083398</v>
      </c>
      <c r="L90" s="125">
        <f>'Михайл посел'!L90+Поярково!L90</f>
        <v>9.2589853749765361</v>
      </c>
      <c r="M90" s="7">
        <f>'Михайл посел'!M90+Поярково!M90</f>
        <v>0</v>
      </c>
      <c r="N90" s="7">
        <f>'Михайл посел'!N90+Поярково!N90</f>
        <v>7.1362824106083398</v>
      </c>
      <c r="O90" s="7">
        <f>'Михайл посел'!O90+Поярково!O90</f>
        <v>7.1362824106083398</v>
      </c>
      <c r="P90" s="7">
        <f>'Михайл посел'!P90+Поярково!P90</f>
        <v>7.1362824106083398</v>
      </c>
      <c r="Q90" s="7">
        <f>'Михайл посел'!Q90+Поярково!Q90</f>
        <v>7.1362824106083398</v>
      </c>
      <c r="R90" s="7">
        <f>'Михайл посел'!R90+Поярково!R90</f>
        <v>9.2589853749765361</v>
      </c>
      <c r="S90" s="7">
        <f>'Михайл посел'!S90+Поярково!S90</f>
        <v>7.1362824106083398</v>
      </c>
      <c r="T90" s="7">
        <f>'Михайл посел'!T90+Поярково!T90</f>
        <v>7.1362824106083398</v>
      </c>
      <c r="U90" s="7">
        <f>'Михайл посел'!U90+Поярково!U90</f>
        <v>7.1362824106083398</v>
      </c>
      <c r="V90" s="7">
        <f>'Михайл посел'!V90+Поярково!V90</f>
        <v>7.1362824106083398</v>
      </c>
      <c r="W90" s="7">
        <f>'Михайл посел'!W90+Поярково!W90</f>
        <v>0</v>
      </c>
      <c r="X90" s="7">
        <f>'Михайл посел'!X90+Поярково!X90</f>
        <v>9</v>
      </c>
    </row>
    <row r="91" spans="1:24" hidden="1" x14ac:dyDescent="0.25">
      <c r="A91" s="12" t="s">
        <v>109</v>
      </c>
      <c r="B91" s="13" t="s">
        <v>39</v>
      </c>
      <c r="C91" s="9" t="s">
        <v>17</v>
      </c>
      <c r="D91" s="7">
        <f>'Михайл посел'!D91+Поярково!D91</f>
        <v>159.65725375181296</v>
      </c>
      <c r="E91" s="7">
        <f>'Михайл посел'!E91+Поярково!E91</f>
        <v>116.24299999999999</v>
      </c>
      <c r="F91" s="7">
        <f>'Михайл посел'!F91+Поярково!F91</f>
        <v>159.65725375181296</v>
      </c>
      <c r="G91" s="7">
        <f>'Михайл посел'!G91+Поярково!G91</f>
        <v>94.652000000000015</v>
      </c>
      <c r="H91" s="7">
        <f>'Михайл посел'!H91+Поярково!H91</f>
        <v>118.66985564006016</v>
      </c>
      <c r="I91" s="7">
        <f>'Михайл посел'!I91+Поярково!I91</f>
        <v>118.66985564006016</v>
      </c>
      <c r="J91" s="7">
        <f>'Михайл посел'!J91+Поярково!J91</f>
        <v>118.66985564006016</v>
      </c>
      <c r="K91" s="7">
        <f>'Михайл посел'!K91+Поярково!K91</f>
        <v>118.66985564006016</v>
      </c>
      <c r="L91" s="125">
        <f>'Михайл посел'!L91+Поярково!L91</f>
        <v>159.66127545224055</v>
      </c>
      <c r="M91" s="7">
        <f>'Михайл посел'!M91+Поярково!M91</f>
        <v>0</v>
      </c>
      <c r="N91" s="7">
        <f>'Михайл посел'!N91+Поярково!N91</f>
        <v>118.66985564006016</v>
      </c>
      <c r="O91" s="7">
        <f>'Михайл посел'!O91+Поярково!O91</f>
        <v>118.66985564006016</v>
      </c>
      <c r="P91" s="7">
        <f>'Михайл посел'!P91+Поярково!P91</f>
        <v>118.66985564006016</v>
      </c>
      <c r="Q91" s="7">
        <f>'Михайл посел'!Q91+Поярково!Q91</f>
        <v>118.66985564006016</v>
      </c>
      <c r="R91" s="7">
        <f>'Михайл посел'!R91+Поярково!R91</f>
        <v>159.66127545224055</v>
      </c>
      <c r="S91" s="7">
        <f>'Михайл посел'!S91+Поярково!S91</f>
        <v>118.66985564006016</v>
      </c>
      <c r="T91" s="7">
        <f>'Михайл посел'!T91+Поярково!T91</f>
        <v>118.66985564006016</v>
      </c>
      <c r="U91" s="7">
        <f>'Михайл посел'!U91+Поярково!U91</f>
        <v>118.66985564006016</v>
      </c>
      <c r="V91" s="7">
        <f>'Михайл посел'!V91+Поярково!V91</f>
        <v>118.66985564006016</v>
      </c>
      <c r="W91" s="7">
        <f>'Михайл посел'!W91+Поярково!W91</f>
        <v>0</v>
      </c>
      <c r="X91" s="7">
        <f>'Михайл посел'!X91+Поярково!X91</f>
        <v>150.93</v>
      </c>
    </row>
    <row r="92" spans="1:24" hidden="1" x14ac:dyDescent="0.25">
      <c r="A92" s="12" t="s">
        <v>110</v>
      </c>
      <c r="B92" s="13" t="s">
        <v>41</v>
      </c>
      <c r="C92" s="9" t="s">
        <v>17</v>
      </c>
      <c r="D92" s="7">
        <f>'Михайл посел'!D92+Поярково!D92</f>
        <v>298.4746410590522</v>
      </c>
      <c r="E92" s="7">
        <f>'Михайл посел'!E92+Поярково!E92</f>
        <v>243.14000000000001</v>
      </c>
      <c r="F92" s="7">
        <f>'Михайл посел'!F92+Поярково!F92</f>
        <v>298.4746410590522</v>
      </c>
      <c r="G92" s="7">
        <f>'Михайл посел'!G92+Поярково!G92</f>
        <v>200.18199999999999</v>
      </c>
      <c r="H92" s="7">
        <f>'Михайл посел'!H92+Поярково!H92</f>
        <v>222.19349300129389</v>
      </c>
      <c r="I92" s="7">
        <f>'Михайл посел'!I92+Поярково!I92</f>
        <v>222.19349300129389</v>
      </c>
      <c r="J92" s="7">
        <f>'Михайл посел'!J92+Поярково!J92</f>
        <v>222.19349300129389</v>
      </c>
      <c r="K92" s="7">
        <f>'Михайл посел'!K92+Поярково!K92</f>
        <v>222.19349300129389</v>
      </c>
      <c r="L92" s="125">
        <f>'Михайл посел'!L92+Поярково!L92</f>
        <v>298.47104300522221</v>
      </c>
      <c r="M92" s="7">
        <f>'Михайл посел'!M92+Поярково!M92</f>
        <v>0</v>
      </c>
      <c r="N92" s="7">
        <f>'Михайл посел'!N92+Поярково!N92</f>
        <v>222.19349300129389</v>
      </c>
      <c r="O92" s="7">
        <f>'Михайл посел'!O92+Поярково!O92</f>
        <v>222.19349300129389</v>
      </c>
      <c r="P92" s="7">
        <f>'Михайл посел'!P92+Поярково!P92</f>
        <v>222.19349300129389</v>
      </c>
      <c r="Q92" s="7">
        <f>'Михайл посел'!Q92+Поярково!Q92</f>
        <v>222.19349300129389</v>
      </c>
      <c r="R92" s="7">
        <f>'Михайл посел'!R92+Поярково!R92</f>
        <v>298.47104300522221</v>
      </c>
      <c r="S92" s="7">
        <f>'Михайл посел'!S92+Поярково!S92</f>
        <v>222.19349300129389</v>
      </c>
      <c r="T92" s="7">
        <f>'Михайл посел'!T92+Поярково!T92</f>
        <v>222.19349300129389</v>
      </c>
      <c r="U92" s="7">
        <f>'Михайл посел'!U92+Поярково!U92</f>
        <v>222.19349300129389</v>
      </c>
      <c r="V92" s="7">
        <f>'Михайл посел'!V92+Поярково!V92</f>
        <v>222.19349300129389</v>
      </c>
      <c r="W92" s="7">
        <f>'Михайл посел'!W92+Поярково!W92</f>
        <v>0</v>
      </c>
      <c r="X92" s="7">
        <f>'Михайл посел'!X92+Поярково!X92</f>
        <v>277.34000000000003</v>
      </c>
    </row>
    <row r="93" spans="1:24" hidden="1" x14ac:dyDescent="0.25">
      <c r="A93" s="12" t="s">
        <v>111</v>
      </c>
      <c r="B93" s="13" t="s">
        <v>43</v>
      </c>
      <c r="C93" s="9" t="s">
        <v>17</v>
      </c>
      <c r="D93" s="7">
        <f>'Михайл посел'!D93+Поярково!D93</f>
        <v>426.2457300847837</v>
      </c>
      <c r="E93" s="7">
        <f>'Михайл посел'!E93+Поярково!E93</f>
        <v>281.69599999999997</v>
      </c>
      <c r="F93" s="7">
        <f>'Михайл посел'!F93+Поярково!F93</f>
        <v>426.2457300847837</v>
      </c>
      <c r="G93" s="7">
        <f>'Михайл посел'!G93+Поярково!G93</f>
        <v>254.07500000000002</v>
      </c>
      <c r="H93" s="7">
        <f>'Михайл посел'!H93+Поярково!H93</f>
        <v>317.8902585810855</v>
      </c>
      <c r="I93" s="7">
        <f>'Михайл посел'!I93+Поярково!I93</f>
        <v>317.8902585810855</v>
      </c>
      <c r="J93" s="7">
        <f>'Михайл посел'!J93+Поярково!J93</f>
        <v>317.8902585810855</v>
      </c>
      <c r="K93" s="7">
        <f>'Михайл посел'!K93+Поярково!K93</f>
        <v>317.8902585810855</v>
      </c>
      <c r="L93" s="125">
        <f>'Михайл посел'!L93+Поярково!L93</f>
        <v>426.24701501906168</v>
      </c>
      <c r="M93" s="7">
        <f>'Михайл посел'!M93+Поярково!M93</f>
        <v>413.38</v>
      </c>
      <c r="N93" s="7">
        <f>'Михайл посел'!N93+Поярково!N93</f>
        <v>317.8902585810855</v>
      </c>
      <c r="O93" s="7">
        <f>'Михайл посел'!O93+Поярково!O93</f>
        <v>317.8902585810855</v>
      </c>
      <c r="P93" s="7">
        <f>'Михайл посел'!P93+Поярково!P93</f>
        <v>317.8902585810855</v>
      </c>
      <c r="Q93" s="7">
        <f>'Михайл посел'!Q93+Поярково!Q93</f>
        <v>317.8902585810855</v>
      </c>
      <c r="R93" s="7">
        <f>'Михайл посел'!R93+Поярково!R93</f>
        <v>426.24701501906168</v>
      </c>
      <c r="S93" s="7">
        <f>'Михайл посел'!S93+Поярково!S93</f>
        <v>317.8902585810855</v>
      </c>
      <c r="T93" s="7">
        <f>'Михайл посел'!T93+Поярково!T93</f>
        <v>317.8902585810855</v>
      </c>
      <c r="U93" s="7">
        <f>'Михайл посел'!U93+Поярково!U93</f>
        <v>317.8902585810855</v>
      </c>
      <c r="V93" s="7">
        <f>'Михайл посел'!V93+Поярково!V93</f>
        <v>317.8902585810855</v>
      </c>
      <c r="W93" s="7">
        <f>'Михайл посел'!W93+Поярково!W93</f>
        <v>0</v>
      </c>
      <c r="X93" s="7">
        <f>'Михайл посел'!X93+Поярково!X93</f>
        <v>394</v>
      </c>
    </row>
    <row r="94" spans="1:24" ht="25.5" x14ac:dyDescent="0.25">
      <c r="A94" s="17">
        <v>14</v>
      </c>
      <c r="B94" s="26" t="s">
        <v>142</v>
      </c>
      <c r="C94" s="2" t="s">
        <v>143</v>
      </c>
      <c r="D94" s="27">
        <f t="shared" ref="D94:X94" si="22">D95+D97+D208+D247+D251+D255+D257+D261+D265+D267+D275+D282+D299</f>
        <v>117875.12000000001</v>
      </c>
      <c r="E94" s="27">
        <f t="shared" si="22"/>
        <v>115012.6583004</v>
      </c>
      <c r="F94" s="27">
        <f t="shared" si="22"/>
        <v>128469.34</v>
      </c>
      <c r="G94" s="27">
        <f t="shared" si="22"/>
        <v>121291.4298655</v>
      </c>
      <c r="H94" s="27">
        <f t="shared" si="22"/>
        <v>225306.44229107123</v>
      </c>
      <c r="I94" s="27" t="e">
        <f t="shared" si="22"/>
        <v>#DIV/0!</v>
      </c>
      <c r="J94" s="27" t="e">
        <f t="shared" si="22"/>
        <v>#DIV/0!</v>
      </c>
      <c r="K94" s="27" t="e">
        <f t="shared" si="22"/>
        <v>#DIV/0!</v>
      </c>
      <c r="L94" s="127">
        <f t="shared" si="22"/>
        <v>141936.6610089</v>
      </c>
      <c r="M94" s="27">
        <f t="shared" si="22"/>
        <v>138588.17684860001</v>
      </c>
      <c r="N94" s="27" t="e">
        <f t="shared" si="22"/>
        <v>#DIV/0!</v>
      </c>
      <c r="O94" s="27">
        <f t="shared" si="22"/>
        <v>3217.7487299999998</v>
      </c>
      <c r="P94" s="27">
        <f t="shared" si="22"/>
        <v>3218.7487299999998</v>
      </c>
      <c r="Q94" s="27">
        <f t="shared" si="22"/>
        <v>3219.7487299999998</v>
      </c>
      <c r="R94" s="27">
        <f t="shared" si="22"/>
        <v>144298.67885532</v>
      </c>
      <c r="S94" s="27" t="e">
        <f t="shared" si="22"/>
        <v>#DIV/0!</v>
      </c>
      <c r="T94" s="27">
        <f t="shared" si="22"/>
        <v>0</v>
      </c>
      <c r="U94" s="27">
        <f t="shared" si="22"/>
        <v>0</v>
      </c>
      <c r="V94" s="27">
        <f t="shared" si="22"/>
        <v>0</v>
      </c>
      <c r="W94" s="27">
        <f t="shared" si="22"/>
        <v>0</v>
      </c>
      <c r="X94" s="27">
        <f t="shared" si="22"/>
        <v>168851.84158835936</v>
      </c>
    </row>
    <row r="95" spans="1:24" x14ac:dyDescent="0.25">
      <c r="A95" s="17">
        <v>15</v>
      </c>
      <c r="B95" s="23" t="s">
        <v>144</v>
      </c>
      <c r="C95" s="28" t="s">
        <v>143</v>
      </c>
      <c r="D95" s="7">
        <f>'Михайл посел'!D95+Поярково!D95</f>
        <v>1754.15</v>
      </c>
      <c r="E95" s="7">
        <f>'Михайл посел'!E95+Поярково!E95</f>
        <v>1780.8791099999999</v>
      </c>
      <c r="F95" s="7">
        <f>'Михайл посел'!F95+Поярково!F95</f>
        <v>1185.46</v>
      </c>
      <c r="G95" s="7">
        <f>'Михайл посел'!G95+Поярково!G95</f>
        <v>3150.9572599999997</v>
      </c>
      <c r="H95" s="7">
        <f>'Михайл посел'!H95+Поярково!H95</f>
        <v>621.00900000000001</v>
      </c>
      <c r="I95" s="7">
        <f>'Михайл посел'!I95+Поярково!I95</f>
        <v>0</v>
      </c>
      <c r="J95" s="7">
        <f>'Михайл посел'!J95+Поярково!J95</f>
        <v>0</v>
      </c>
      <c r="K95" s="7">
        <f>'Михайл посел'!K95+Поярково!K95</f>
        <v>0</v>
      </c>
      <c r="L95" s="125">
        <f>'Михайл посел'!L95+Поярково!L95</f>
        <v>300.07</v>
      </c>
      <c r="M95" s="7">
        <f>'Михайл посел'!M95+Поярково!M95</f>
        <v>947.25929999999994</v>
      </c>
      <c r="N95" s="7">
        <f>'Михайл посел'!N95+Поярково!N95</f>
        <v>668.20568400000002</v>
      </c>
      <c r="O95" s="7">
        <f>'Михайл посел'!O95+Поярково!O95</f>
        <v>0</v>
      </c>
      <c r="P95" s="7">
        <f>'Михайл посел'!P95+Поярково!P95</f>
        <v>0</v>
      </c>
      <c r="Q95" s="7">
        <f>'Михайл посел'!Q95+Поярково!Q95</f>
        <v>0</v>
      </c>
      <c r="R95" s="7">
        <f>'Михайл посел'!R95+Поярково!R95</f>
        <v>307.27999999999997</v>
      </c>
      <c r="S95" s="7">
        <f>'Михайл посел'!S95+Поярково!S95</f>
        <v>718.98931598400009</v>
      </c>
      <c r="T95" s="7">
        <f>'Михайл посел'!T95+Поярково!T95</f>
        <v>0</v>
      </c>
      <c r="U95" s="7">
        <f>'Михайл посел'!U95+Поярково!U95</f>
        <v>0</v>
      </c>
      <c r="V95" s="7">
        <f>'Михайл посел'!V95+Поярково!V95</f>
        <v>0</v>
      </c>
      <c r="W95" s="7">
        <f>'Михайл посел'!W95+Поярково!W95</f>
        <v>0</v>
      </c>
      <c r="X95" s="7">
        <f>'Михайл посел'!X95+Поярково!X95</f>
        <v>1068.4728861584199</v>
      </c>
    </row>
    <row r="96" spans="1:24" x14ac:dyDescent="0.25">
      <c r="A96" s="24" t="s">
        <v>145</v>
      </c>
      <c r="B96" s="25" t="s">
        <v>146</v>
      </c>
      <c r="C96" s="28" t="s">
        <v>143</v>
      </c>
      <c r="D96" s="7">
        <f>'Михайл посел'!D96+Поярково!D96</f>
        <v>0</v>
      </c>
      <c r="E96" s="7">
        <f>'Михайл посел'!E96+Поярково!E96</f>
        <v>0</v>
      </c>
      <c r="F96" s="7">
        <f>'Михайл посел'!F96+Поярково!F96</f>
        <v>0</v>
      </c>
      <c r="G96" s="7">
        <f>'Михайл посел'!G96+Поярково!G96</f>
        <v>2744.4989099999998</v>
      </c>
      <c r="H96" s="7">
        <f>'Михайл посел'!H96+Поярково!H96</f>
        <v>0</v>
      </c>
      <c r="I96" s="7">
        <f>'Михайл посел'!I96+Поярково!I96</f>
        <v>0</v>
      </c>
      <c r="J96" s="7">
        <f>'Михайл посел'!J96+Поярково!J96</f>
        <v>0</v>
      </c>
      <c r="K96" s="7">
        <f>'Михайл посел'!K96+Поярково!K96</f>
        <v>0</v>
      </c>
      <c r="L96" s="125">
        <f>'Михайл посел'!L96+Поярково!L96</f>
        <v>0</v>
      </c>
      <c r="M96" s="7">
        <f>'Михайл посел'!M96+Поярково!M96</f>
        <v>526.6825</v>
      </c>
      <c r="N96" s="7">
        <f>'Михайл посел'!N96+Поярково!N96</f>
        <v>0</v>
      </c>
      <c r="O96" s="7">
        <f>'Михайл посел'!O96+Поярково!O96</f>
        <v>0</v>
      </c>
      <c r="P96" s="7">
        <f>'Михайл посел'!P96+Поярково!P96</f>
        <v>0</v>
      </c>
      <c r="Q96" s="7">
        <f>'Михайл посел'!Q96+Поярково!Q96</f>
        <v>0</v>
      </c>
      <c r="R96" s="7">
        <f>'Михайл посел'!R96+Поярково!R96</f>
        <v>0</v>
      </c>
      <c r="S96" s="7">
        <f>'Михайл посел'!S96+Поярково!S96</f>
        <v>0</v>
      </c>
      <c r="T96" s="7">
        <f>'Михайл посел'!T96+Поярково!T96</f>
        <v>0</v>
      </c>
      <c r="U96" s="7">
        <f>'Михайл посел'!U96+Поярково!U96</f>
        <v>0</v>
      </c>
      <c r="V96" s="7">
        <f>'Михайл посел'!V96+Поярково!V96</f>
        <v>0</v>
      </c>
      <c r="W96" s="7">
        <f>'Михайл посел'!W96+Поярково!W96</f>
        <v>0</v>
      </c>
      <c r="X96" s="7">
        <f>'Михайл посел'!X96+Поярково!X96</f>
        <v>663.73131324274004</v>
      </c>
    </row>
    <row r="97" spans="1:24" x14ac:dyDescent="0.25">
      <c r="A97" s="11" t="s">
        <v>147</v>
      </c>
      <c r="B97" s="26" t="s">
        <v>148</v>
      </c>
      <c r="C97" s="2" t="s">
        <v>143</v>
      </c>
      <c r="D97" s="27">
        <f t="shared" ref="D97:X97" si="23">D98+D99+D100+D101</f>
        <v>38286.100000000006</v>
      </c>
      <c r="E97" s="27">
        <f t="shared" si="23"/>
        <v>35444.536380400001</v>
      </c>
      <c r="F97" s="27">
        <f t="shared" si="23"/>
        <v>45578.07</v>
      </c>
      <c r="G97" s="27">
        <f t="shared" si="23"/>
        <v>39851.2784655</v>
      </c>
      <c r="H97" s="27">
        <f t="shared" si="23"/>
        <v>49740.572312404518</v>
      </c>
      <c r="I97" s="27">
        <f t="shared" si="23"/>
        <v>22096.380000000005</v>
      </c>
      <c r="J97" s="27">
        <f t="shared" si="23"/>
        <v>22096.380000000005</v>
      </c>
      <c r="K97" s="27">
        <f t="shared" si="23"/>
        <v>22096.380000000005</v>
      </c>
      <c r="L97" s="127">
        <f t="shared" si="23"/>
        <v>42784.307770899999</v>
      </c>
      <c r="M97" s="27">
        <f>'Михайл посел'!M97+Поярково!M97</f>
        <v>44153.959958599997</v>
      </c>
      <c r="N97" s="27" t="e">
        <f>'Михайл посел'!N97+Поярково!N97</f>
        <v>#DIV/0!</v>
      </c>
      <c r="O97" s="27">
        <f>'Михайл посел'!O97+Поярково!O97</f>
        <v>0</v>
      </c>
      <c r="P97" s="27">
        <f>'Михайл посел'!P97+Поярково!P97</f>
        <v>0</v>
      </c>
      <c r="Q97" s="27">
        <f>'Михайл посел'!Q97+Поярково!Q97</f>
        <v>0</v>
      </c>
      <c r="R97" s="27">
        <f t="shared" si="23"/>
        <v>40572.498980200005</v>
      </c>
      <c r="S97" s="27" t="e">
        <f t="shared" si="23"/>
        <v>#DIV/0!</v>
      </c>
      <c r="T97" s="27">
        <f t="shared" si="23"/>
        <v>0</v>
      </c>
      <c r="U97" s="27">
        <f t="shared" si="23"/>
        <v>0</v>
      </c>
      <c r="V97" s="27">
        <f t="shared" si="23"/>
        <v>0</v>
      </c>
      <c r="W97" s="27">
        <f t="shared" si="23"/>
        <v>0</v>
      </c>
      <c r="X97" s="27">
        <f t="shared" si="23"/>
        <v>48618.95945764819</v>
      </c>
    </row>
    <row r="98" spans="1:24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X98" si="24">D103+D121+D139+D157+D175+D192</f>
        <v>21010.080000000002</v>
      </c>
      <c r="E98" s="10">
        <f t="shared" si="24"/>
        <v>20899.1763804</v>
      </c>
      <c r="F98" s="10">
        <f t="shared" si="24"/>
        <v>24721.45</v>
      </c>
      <c r="G98" s="10">
        <f t="shared" si="24"/>
        <v>25034.188022400002</v>
      </c>
      <c r="H98" s="10">
        <f t="shared" si="24"/>
        <v>27644.192312404521</v>
      </c>
      <c r="I98" s="10">
        <f t="shared" si="24"/>
        <v>0</v>
      </c>
      <c r="J98" s="10">
        <f t="shared" si="24"/>
        <v>0</v>
      </c>
      <c r="K98" s="10">
        <f t="shared" si="24"/>
        <v>0</v>
      </c>
      <c r="L98" s="126">
        <f t="shared" si="24"/>
        <v>23919.84</v>
      </c>
      <c r="M98" s="10">
        <f t="shared" si="24"/>
        <v>26683.412251599999</v>
      </c>
      <c r="N98" s="10">
        <f t="shared" si="24"/>
        <v>29800.439312772076</v>
      </c>
      <c r="O98" s="10">
        <f t="shared" si="24"/>
        <v>0</v>
      </c>
      <c r="P98" s="10">
        <f t="shared" si="24"/>
        <v>0</v>
      </c>
      <c r="Q98" s="10">
        <f t="shared" si="24"/>
        <v>0</v>
      </c>
      <c r="R98" s="10">
        <f t="shared" si="24"/>
        <v>24555.455000000002</v>
      </c>
      <c r="S98" s="10">
        <f t="shared" si="24"/>
        <v>32095.073139855522</v>
      </c>
      <c r="T98" s="10">
        <f t="shared" si="24"/>
        <v>0</v>
      </c>
      <c r="U98" s="10">
        <f t="shared" si="24"/>
        <v>0</v>
      </c>
      <c r="V98" s="10">
        <f t="shared" si="24"/>
        <v>0</v>
      </c>
      <c r="W98" s="10">
        <f t="shared" si="24"/>
        <v>0</v>
      </c>
      <c r="X98" s="10">
        <f t="shared" si="24"/>
        <v>32341.631932278284</v>
      </c>
    </row>
    <row r="99" spans="1:24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X99" si="25">D104+D122+D140+D158+D176</f>
        <v>0</v>
      </c>
      <c r="E99" s="10">
        <f t="shared" si="25"/>
        <v>0</v>
      </c>
      <c r="F99" s="10">
        <f t="shared" si="25"/>
        <v>0</v>
      </c>
      <c r="G99" s="10">
        <f t="shared" si="25"/>
        <v>0</v>
      </c>
      <c r="H99" s="10">
        <f t="shared" si="25"/>
        <v>0</v>
      </c>
      <c r="I99" s="10">
        <f t="shared" si="25"/>
        <v>0</v>
      </c>
      <c r="J99" s="10">
        <f t="shared" si="25"/>
        <v>0</v>
      </c>
      <c r="K99" s="10">
        <f t="shared" si="25"/>
        <v>0</v>
      </c>
      <c r="L99" s="126">
        <f t="shared" si="25"/>
        <v>0</v>
      </c>
      <c r="M99" s="10">
        <f t="shared" si="25"/>
        <v>0</v>
      </c>
      <c r="N99" s="10">
        <f t="shared" si="25"/>
        <v>0</v>
      </c>
      <c r="O99" s="10">
        <f t="shared" si="25"/>
        <v>0</v>
      </c>
      <c r="P99" s="10">
        <f t="shared" si="25"/>
        <v>0</v>
      </c>
      <c r="Q99" s="10">
        <f t="shared" si="25"/>
        <v>0</v>
      </c>
      <c r="R99" s="10">
        <f t="shared" si="25"/>
        <v>0</v>
      </c>
      <c r="S99" s="10">
        <f t="shared" si="25"/>
        <v>0</v>
      </c>
      <c r="T99" s="10">
        <f t="shared" si="25"/>
        <v>0</v>
      </c>
      <c r="U99" s="10">
        <f t="shared" si="25"/>
        <v>0</v>
      </c>
      <c r="V99" s="10">
        <f t="shared" si="25"/>
        <v>0</v>
      </c>
      <c r="W99" s="10">
        <f t="shared" si="25"/>
        <v>0</v>
      </c>
      <c r="X99" s="10">
        <f t="shared" si="25"/>
        <v>0</v>
      </c>
    </row>
    <row r="100" spans="1:24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X100" si="26">D107+D125+D143+D161+D179</f>
        <v>16351.44</v>
      </c>
      <c r="E100" s="10">
        <f t="shared" si="26"/>
        <v>14545.36</v>
      </c>
      <c r="F100" s="10">
        <f t="shared" si="26"/>
        <v>19346.84</v>
      </c>
      <c r="G100" s="10">
        <f t="shared" si="26"/>
        <v>14817.090443100002</v>
      </c>
      <c r="H100" s="10">
        <f t="shared" si="26"/>
        <v>20281.36</v>
      </c>
      <c r="I100" s="10">
        <f t="shared" si="26"/>
        <v>20281.360000000004</v>
      </c>
      <c r="J100" s="10">
        <f t="shared" si="26"/>
        <v>20281.360000000004</v>
      </c>
      <c r="K100" s="10">
        <f t="shared" si="26"/>
        <v>20281.360000000004</v>
      </c>
      <c r="L100" s="126">
        <f t="shared" si="26"/>
        <v>18673.515205</v>
      </c>
      <c r="M100" s="10">
        <f t="shared" si="26"/>
        <v>17470.547706999998</v>
      </c>
      <c r="N100" s="10" t="e">
        <f t="shared" si="26"/>
        <v>#DIV/0!</v>
      </c>
      <c r="O100" s="10">
        <f t="shared" si="26"/>
        <v>0</v>
      </c>
      <c r="P100" s="10">
        <f t="shared" si="26"/>
        <v>0</v>
      </c>
      <c r="Q100" s="10">
        <f t="shared" si="26"/>
        <v>0</v>
      </c>
      <c r="R100" s="10">
        <f t="shared" si="26"/>
        <v>16017.0439802</v>
      </c>
      <c r="S100" s="10" t="e">
        <f t="shared" si="26"/>
        <v>#DIV/0!</v>
      </c>
      <c r="T100" s="10">
        <f t="shared" si="26"/>
        <v>0</v>
      </c>
      <c r="U100" s="10">
        <f t="shared" si="26"/>
        <v>0</v>
      </c>
      <c r="V100" s="10">
        <f t="shared" si="26"/>
        <v>0</v>
      </c>
      <c r="W100" s="10">
        <f t="shared" si="26"/>
        <v>0</v>
      </c>
      <c r="X100" s="10">
        <f t="shared" si="26"/>
        <v>15665.257525420002</v>
      </c>
    </row>
    <row r="101" spans="1:24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X101" si="27">D110+D128+D146+D164+D182</f>
        <v>924.58</v>
      </c>
      <c r="E101" s="10">
        <f t="shared" si="27"/>
        <v>0</v>
      </c>
      <c r="F101" s="10">
        <f t="shared" si="27"/>
        <v>1509.78</v>
      </c>
      <c r="G101" s="10">
        <f t="shared" si="27"/>
        <v>0</v>
      </c>
      <c r="H101" s="10">
        <f t="shared" si="27"/>
        <v>1815.0200000000002</v>
      </c>
      <c r="I101" s="10">
        <f t="shared" si="27"/>
        <v>1815.02</v>
      </c>
      <c r="J101" s="10">
        <f t="shared" si="27"/>
        <v>1815.02</v>
      </c>
      <c r="K101" s="10">
        <f t="shared" si="27"/>
        <v>1815.02</v>
      </c>
      <c r="L101" s="126">
        <f t="shared" si="27"/>
        <v>190.9525659</v>
      </c>
      <c r="M101" s="10">
        <f t="shared" si="27"/>
        <v>0</v>
      </c>
      <c r="N101" s="10" t="e">
        <f t="shared" si="27"/>
        <v>#DIV/0!</v>
      </c>
      <c r="O101" s="10">
        <f t="shared" si="27"/>
        <v>0</v>
      </c>
      <c r="P101" s="10">
        <f t="shared" si="27"/>
        <v>0</v>
      </c>
      <c r="Q101" s="10">
        <f t="shared" si="27"/>
        <v>0</v>
      </c>
      <c r="R101" s="10">
        <f t="shared" si="27"/>
        <v>0</v>
      </c>
      <c r="S101" s="10" t="e">
        <f t="shared" si="27"/>
        <v>#DIV/0!</v>
      </c>
      <c r="T101" s="10">
        <f t="shared" si="27"/>
        <v>0</v>
      </c>
      <c r="U101" s="10">
        <f t="shared" si="27"/>
        <v>0</v>
      </c>
      <c r="V101" s="10">
        <f t="shared" si="27"/>
        <v>0</v>
      </c>
      <c r="W101" s="10">
        <f t="shared" si="27"/>
        <v>0</v>
      </c>
      <c r="X101" s="10">
        <f t="shared" si="27"/>
        <v>612.06999994990394</v>
      </c>
    </row>
    <row r="102" spans="1:24" ht="27" x14ac:dyDescent="0.25">
      <c r="A102" s="11" t="s">
        <v>153</v>
      </c>
      <c r="B102" s="29" t="s">
        <v>154</v>
      </c>
      <c r="C102" s="28" t="s">
        <v>143</v>
      </c>
      <c r="D102" s="10">
        <f t="shared" ref="D102:X102" si="28">D103+D104+D107+D110</f>
        <v>38286.100000000006</v>
      </c>
      <c r="E102" s="10">
        <f t="shared" si="28"/>
        <v>35444.536380400001</v>
      </c>
      <c r="F102" s="10">
        <f t="shared" si="28"/>
        <v>45578.07</v>
      </c>
      <c r="G102" s="10">
        <f t="shared" si="28"/>
        <v>39851.2784655</v>
      </c>
      <c r="H102" s="10">
        <f t="shared" si="28"/>
        <v>49740.572312404518</v>
      </c>
      <c r="I102" s="10">
        <f t="shared" si="28"/>
        <v>22096.380000000005</v>
      </c>
      <c r="J102" s="10">
        <f t="shared" si="28"/>
        <v>22096.380000000005</v>
      </c>
      <c r="K102" s="10">
        <f t="shared" si="28"/>
        <v>22096.380000000005</v>
      </c>
      <c r="L102" s="126">
        <f t="shared" si="28"/>
        <v>42784.307770899999</v>
      </c>
      <c r="M102" s="10">
        <f t="shared" si="28"/>
        <v>44153.959958599997</v>
      </c>
      <c r="N102" s="10" t="e">
        <f t="shared" si="28"/>
        <v>#DIV/0!</v>
      </c>
      <c r="O102" s="10">
        <f t="shared" si="28"/>
        <v>0</v>
      </c>
      <c r="P102" s="10">
        <f t="shared" si="28"/>
        <v>0</v>
      </c>
      <c r="Q102" s="10">
        <f t="shared" si="28"/>
        <v>0</v>
      </c>
      <c r="R102" s="10">
        <f t="shared" si="28"/>
        <v>40572.498980200005</v>
      </c>
      <c r="S102" s="10" t="e">
        <f t="shared" si="28"/>
        <v>#DIV/0!</v>
      </c>
      <c r="T102" s="10">
        <f t="shared" si="28"/>
        <v>0</v>
      </c>
      <c r="U102" s="10">
        <f t="shared" si="28"/>
        <v>0</v>
      </c>
      <c r="V102" s="10">
        <f t="shared" si="28"/>
        <v>0</v>
      </c>
      <c r="W102" s="10">
        <f t="shared" si="28"/>
        <v>0</v>
      </c>
      <c r="X102" s="10">
        <f t="shared" si="28"/>
        <v>48618.95945764819</v>
      </c>
    </row>
    <row r="103" spans="1:24" x14ac:dyDescent="0.25">
      <c r="A103" s="12" t="str">
        <f>A102 &amp; ".1"</f>
        <v>16.1.1</v>
      </c>
      <c r="B103" s="30" t="s">
        <v>155</v>
      </c>
      <c r="C103" s="9" t="s">
        <v>143</v>
      </c>
      <c r="D103" s="7">
        <f>'Михайл посел'!D103+Поярково!D103</f>
        <v>21010.080000000002</v>
      </c>
      <c r="E103" s="7">
        <f>'Михайл посел'!E103+Поярково!E103</f>
        <v>20899.1763804</v>
      </c>
      <c r="F103" s="7">
        <f>'Михайл посел'!F103+Поярково!F103</f>
        <v>24721.45</v>
      </c>
      <c r="G103" s="7">
        <f>'Михайл посел'!G103+Поярково!G103</f>
        <v>25034.188022400002</v>
      </c>
      <c r="H103" s="7">
        <f>'Михайл посел'!H103+Поярково!H103</f>
        <v>27644.192312404521</v>
      </c>
      <c r="I103" s="7">
        <f>'Михайл посел'!I103+Поярково!I103</f>
        <v>0</v>
      </c>
      <c r="J103" s="7">
        <f>'Михайл посел'!J103+Поярково!J103</f>
        <v>0</v>
      </c>
      <c r="K103" s="7">
        <f>'Михайл посел'!K103+Поярково!K103</f>
        <v>0</v>
      </c>
      <c r="L103" s="125">
        <f>'Михайл посел'!L103+Поярково!L103</f>
        <v>23919.84</v>
      </c>
      <c r="M103" s="7">
        <f>'Михайл посел'!M103+Поярково!M103</f>
        <v>26683.412251599999</v>
      </c>
      <c r="N103" s="7">
        <f>'Михайл посел'!N103+Поярково!N103</f>
        <v>29800.439312772076</v>
      </c>
      <c r="O103" s="7">
        <f>'Михайл посел'!O103+Поярково!O103</f>
        <v>0</v>
      </c>
      <c r="P103" s="7">
        <f>'Михайл посел'!P103+Поярково!P103</f>
        <v>0</v>
      </c>
      <c r="Q103" s="7">
        <f>'Михайл посел'!Q103+Поярково!Q103</f>
        <v>0</v>
      </c>
      <c r="R103" s="7">
        <f>'Михайл посел'!R103+Поярково!R103</f>
        <v>24555.455000000002</v>
      </c>
      <c r="S103" s="7">
        <f>'Михайл посел'!S103+Поярково!S103</f>
        <v>32095.073139855522</v>
      </c>
      <c r="T103" s="7">
        <f>'Михайл посел'!T103+Поярково!T103</f>
        <v>0</v>
      </c>
      <c r="U103" s="7">
        <f>'Михайл посел'!U103+Поярково!U103</f>
        <v>0</v>
      </c>
      <c r="V103" s="7">
        <f>'Михайл посел'!V103+Поярково!V103</f>
        <v>0</v>
      </c>
      <c r="W103" s="7">
        <f>'Михайл посел'!W103+Поярково!W103</f>
        <v>0</v>
      </c>
      <c r="X103" s="7">
        <f>'Михайл посел'!X103+Поярково!X103</f>
        <v>32341.631932278284</v>
      </c>
    </row>
    <row r="104" spans="1:24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L104" si="29">E105*E106/1000</f>
        <v>0</v>
      </c>
      <c r="F104" s="10">
        <f t="shared" si="29"/>
        <v>0</v>
      </c>
      <c r="G104" s="10">
        <f>'Михайл посел'!G104+Поярково!G104</f>
        <v>0</v>
      </c>
      <c r="H104" s="10">
        <f t="shared" si="29"/>
        <v>0</v>
      </c>
      <c r="I104" s="10">
        <f t="shared" si="29"/>
        <v>0</v>
      </c>
      <c r="J104" s="10">
        <f t="shared" si="29"/>
        <v>0</v>
      </c>
      <c r="K104" s="10">
        <f t="shared" si="29"/>
        <v>0</v>
      </c>
      <c r="L104" s="126">
        <f t="shared" si="29"/>
        <v>0</v>
      </c>
      <c r="M104" s="10">
        <f>'Михайл посел'!M104+Поярково!M104</f>
        <v>0</v>
      </c>
      <c r="N104" s="10">
        <f>'Михайл посел'!N104+Поярково!N104</f>
        <v>0</v>
      </c>
      <c r="O104" s="10">
        <f>'Михайл посел'!O104+Поярково!O104</f>
        <v>0</v>
      </c>
      <c r="P104" s="10">
        <f>'Михайл посел'!P104+Поярково!P104</f>
        <v>0</v>
      </c>
      <c r="Q104" s="10">
        <f>'Михайл посел'!Q104+Поярково!Q104</f>
        <v>0</v>
      </c>
      <c r="R104" s="10">
        <f>'Михайл посел'!R104+Поярково!R104</f>
        <v>0</v>
      </c>
      <c r="S104" s="10">
        <f>'Михайл посел'!S104+Поярково!S104</f>
        <v>0</v>
      </c>
      <c r="T104" s="10">
        <f>'Михайл посел'!T104+Поярково!T104</f>
        <v>0</v>
      </c>
      <c r="U104" s="10">
        <f>'Михайл посел'!U104+Поярково!U104</f>
        <v>0</v>
      </c>
      <c r="V104" s="10">
        <f>'Михайл посел'!V104+Поярково!V104</f>
        <v>0</v>
      </c>
      <c r="W104" s="10">
        <f>'Михайл посел'!W104+Поярково!W104</f>
        <v>0</v>
      </c>
      <c r="X104" s="10">
        <f>'Михайл посел'!X104+Поярково!X104</f>
        <v>0</v>
      </c>
    </row>
    <row r="105" spans="1:24" x14ac:dyDescent="0.25">
      <c r="A105" s="12" t="str">
        <f>A102 &amp; ".2.1"</f>
        <v>16.1.2.1</v>
      </c>
      <c r="B105" s="31" t="s">
        <v>157</v>
      </c>
      <c r="C105" s="32" t="s">
        <v>158</v>
      </c>
      <c r="D105" s="7"/>
      <c r="E105" s="7"/>
      <c r="F105" s="7"/>
      <c r="G105" s="7">
        <v>0</v>
      </c>
      <c r="H105" s="7"/>
      <c r="I105" s="7"/>
      <c r="J105" s="7"/>
      <c r="K105" s="7"/>
      <c r="L105" s="125"/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</row>
    <row r="106" spans="1:24" x14ac:dyDescent="0.25">
      <c r="A106" s="12" t="str">
        <f>A102 &amp; ".2.2"</f>
        <v>16.1.2.2</v>
      </c>
      <c r="B106" s="31" t="s">
        <v>159</v>
      </c>
      <c r="C106" s="32" t="s">
        <v>160</v>
      </c>
      <c r="D106" s="7">
        <f>'Михайл посел'!D106+Поярково!D106</f>
        <v>29521.919999999998</v>
      </c>
      <c r="E106" s="7">
        <f>'Михайл посел'!E106+Поярково!E106</f>
        <v>25959.129999999997</v>
      </c>
      <c r="F106" s="7">
        <f>'Михайл посел'!F106+Поярково!F106</f>
        <v>29899.54</v>
      </c>
      <c r="G106" s="7">
        <f>'Михайл посел'!G106+Поярково!G106</f>
        <v>31095.279999999999</v>
      </c>
      <c r="H106" s="142">
        <f>'Михайл посел'!H106+Поярково!H106</f>
        <v>28902.974665015267</v>
      </c>
      <c r="I106" s="142">
        <f>'Михайл посел'!I106+Поярково!I106</f>
        <v>19366.942179662743</v>
      </c>
      <c r="J106" s="142">
        <f>'Михайл посел'!J106+Поярково!J106</f>
        <v>19366.942179662743</v>
      </c>
      <c r="K106" s="142">
        <f>'Михайл посел'!K106+Поярково!K106</f>
        <v>19366.942179662743</v>
      </c>
      <c r="L106" s="142">
        <f>'Михайл посел'!L106+Поярково!L106</f>
        <v>0</v>
      </c>
      <c r="M106" s="7">
        <f>'Михайл посел'!M106+Поярково!M106</f>
        <v>0</v>
      </c>
      <c r="N106" s="7">
        <f>'Михайл посел'!N106+Поярково!N106</f>
        <v>9536.0324853525253</v>
      </c>
      <c r="O106" s="7">
        <f>'Михайл посел'!O106+Поярково!O106</f>
        <v>0</v>
      </c>
      <c r="P106" s="7">
        <f>'Михайл посел'!P106+Поярково!P106</f>
        <v>0</v>
      </c>
      <c r="Q106" s="7">
        <f>'Михайл посел'!Q106+Поярково!Q106</f>
        <v>0</v>
      </c>
      <c r="R106" s="7">
        <f>'Михайл посел'!R106+Поярково!R106</f>
        <v>0</v>
      </c>
      <c r="S106" s="7">
        <f>'Михайл посел'!S106+Поярково!S106</f>
        <v>28902.974665015267</v>
      </c>
      <c r="T106" s="7">
        <f>'Михайл посел'!T106+Поярково!T106</f>
        <v>0</v>
      </c>
      <c r="U106" s="7">
        <f>'Михайл посел'!U106+Поярково!U106</f>
        <v>0</v>
      </c>
      <c r="V106" s="7">
        <f>'Михайл посел'!V106+Поярково!V106</f>
        <v>0</v>
      </c>
      <c r="W106" s="7">
        <f>'Михайл посел'!W106+Поярково!W106</f>
        <v>0</v>
      </c>
      <c r="X106" s="7">
        <f>'Михайл посел'!X106+Поярково!X106</f>
        <v>0</v>
      </c>
    </row>
    <row r="107" spans="1:24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16351.44</v>
      </c>
      <c r="E107" s="10">
        <f t="shared" ref="E107:K107" si="30">E108*E109/1000</f>
        <v>14545.36</v>
      </c>
      <c r="F107" s="10">
        <f t="shared" si="30"/>
        <v>19346.84</v>
      </c>
      <c r="G107" s="10">
        <f>'Михайл посел'!G107+Поярково!G107</f>
        <v>14817.090443100002</v>
      </c>
      <c r="H107" s="10">
        <f t="shared" si="30"/>
        <v>20281.36</v>
      </c>
      <c r="I107" s="10">
        <f t="shared" si="30"/>
        <v>20281.360000000004</v>
      </c>
      <c r="J107" s="10">
        <f t="shared" si="30"/>
        <v>20281.360000000004</v>
      </c>
      <c r="K107" s="10">
        <f t="shared" si="30"/>
        <v>20281.360000000004</v>
      </c>
      <c r="L107" s="126">
        <f>L108*L109/1000+0.07</f>
        <v>18673.515205</v>
      </c>
      <c r="M107" s="10">
        <f>'Михайл посел'!M107+Поярково!M107</f>
        <v>17470.547706999998</v>
      </c>
      <c r="N107" s="10" t="e">
        <f>'Михайл посел'!N107+Поярково!N107</f>
        <v>#DIV/0!</v>
      </c>
      <c r="O107" s="10">
        <f>'Михайл посел'!O107+Поярково!O107</f>
        <v>0</v>
      </c>
      <c r="P107" s="10">
        <f>'Михайл посел'!P107+Поярково!P107</f>
        <v>0</v>
      </c>
      <c r="Q107" s="10">
        <f>'Михайл посел'!Q107+Поярково!Q107</f>
        <v>0</v>
      </c>
      <c r="R107" s="10">
        <f>'Михайл посел'!R107+Поярково!R107</f>
        <v>16017.0439802</v>
      </c>
      <c r="S107" s="10" t="e">
        <f>'Михайл посел'!S107+Поярково!S107</f>
        <v>#DIV/0!</v>
      </c>
      <c r="T107" s="10">
        <f>'Михайл посел'!T107+Поярково!T107</f>
        <v>0</v>
      </c>
      <c r="U107" s="10">
        <f>'Михайл посел'!U107+Поярково!U107</f>
        <v>0</v>
      </c>
      <c r="V107" s="10">
        <f>'Михайл посел'!V107+Поярково!V107</f>
        <v>0</v>
      </c>
      <c r="W107" s="10">
        <f>'Михайл посел'!W107+Поярково!W107</f>
        <v>0</v>
      </c>
      <c r="X107" s="10">
        <f>'Михайл посел'!X107+Поярково!X107</f>
        <v>15665.257525420002</v>
      </c>
    </row>
    <row r="108" spans="1:24" x14ac:dyDescent="0.25">
      <c r="A108" s="12" t="str">
        <f>A107 &amp; ".1"</f>
        <v>16.1.3.1</v>
      </c>
      <c r="B108" s="31" t="s">
        <v>162</v>
      </c>
      <c r="C108" s="32" t="s">
        <v>158</v>
      </c>
      <c r="D108" s="7">
        <f>16351.44/D109*1000</f>
        <v>553.87454474505728</v>
      </c>
      <c r="E108" s="7">
        <f>14545.36/E109*1000</f>
        <v>560.31769939901687</v>
      </c>
      <c r="F108" s="7">
        <f>19346.84/F109*1000</f>
        <v>647.06145980841177</v>
      </c>
      <c r="G108" s="7">
        <f>G107/G109*1000</f>
        <v>476.50609491536989</v>
      </c>
      <c r="H108" s="7">
        <f>20281.36/H109*1000</f>
        <v>701.70493643164559</v>
      </c>
      <c r="I108" s="7">
        <f t="shared" ref="I108:K108" si="31">20281.36/I109*1000</f>
        <v>1047.2153947615691</v>
      </c>
      <c r="J108" s="7">
        <f t="shared" si="31"/>
        <v>1047.2153947615691</v>
      </c>
      <c r="K108" s="7">
        <f t="shared" si="31"/>
        <v>1047.2153947615691</v>
      </c>
      <c r="L108" s="125">
        <v>628.5</v>
      </c>
      <c r="M108" s="7">
        <f>M107/M109*1000</f>
        <v>527.11407625022741</v>
      </c>
      <c r="N108" s="7" t="e">
        <f t="shared" ref="N108:X108" si="32">N107/N109*1000</f>
        <v>#DIV/0!</v>
      </c>
      <c r="O108" s="7" t="e">
        <f t="shared" si="32"/>
        <v>#DIV/0!</v>
      </c>
      <c r="P108" s="7" t="e">
        <f t="shared" si="32"/>
        <v>#DIV/0!</v>
      </c>
      <c r="Q108" s="7" t="e">
        <f t="shared" si="32"/>
        <v>#DIV/0!</v>
      </c>
      <c r="R108" s="7">
        <f t="shared" si="32"/>
        <v>538.7915380056055</v>
      </c>
      <c r="S108" s="7" t="e">
        <f t="shared" si="32"/>
        <v>#DIV/0!</v>
      </c>
      <c r="T108" s="7" t="e">
        <f t="shared" si="32"/>
        <v>#DIV/0!</v>
      </c>
      <c r="U108" s="7" t="e">
        <f t="shared" si="32"/>
        <v>#DIV/0!</v>
      </c>
      <c r="V108" s="7" t="e">
        <f t="shared" si="32"/>
        <v>#DIV/0!</v>
      </c>
      <c r="W108" s="7" t="e">
        <f t="shared" si="32"/>
        <v>#DIV/0!</v>
      </c>
      <c r="X108" s="7">
        <f t="shared" si="32"/>
        <v>569.98191389321278</v>
      </c>
    </row>
    <row r="109" spans="1:24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29521.919999999998</v>
      </c>
      <c r="E109" s="7">
        <f t="shared" ref="E109:K109" si="33">E106</f>
        <v>25959.129999999997</v>
      </c>
      <c r="F109" s="7">
        <f t="shared" si="33"/>
        <v>29899.54</v>
      </c>
      <c r="G109" s="7">
        <f t="shared" si="33"/>
        <v>31095.279999999999</v>
      </c>
      <c r="H109" s="7">
        <f t="shared" si="33"/>
        <v>28902.974665015267</v>
      </c>
      <c r="I109" s="7">
        <f t="shared" si="33"/>
        <v>19366.942179662743</v>
      </c>
      <c r="J109" s="7">
        <f t="shared" si="33"/>
        <v>19366.942179662743</v>
      </c>
      <c r="K109" s="7">
        <f t="shared" si="33"/>
        <v>19366.942179662743</v>
      </c>
      <c r="L109" s="125">
        <f>'Михайл посел'!L109+Поярково!L109</f>
        <v>29711.129999999997</v>
      </c>
      <c r="M109" s="7">
        <f>'Михайл посел'!M109+Поярково!M109</f>
        <v>33143.769999999997</v>
      </c>
      <c r="N109" s="7">
        <f>'Михайл посел'!N109+Поярково!N109</f>
        <v>9536.0324853525253</v>
      </c>
      <c r="O109" s="7">
        <f>'Михайл посел'!O109+Поярково!O109</f>
        <v>0</v>
      </c>
      <c r="P109" s="7">
        <f>'Михайл посел'!P109+Поярково!P109</f>
        <v>0</v>
      </c>
      <c r="Q109" s="7">
        <f>'Михайл посел'!Q109+Поярково!Q109</f>
        <v>0</v>
      </c>
      <c r="R109" s="7">
        <f>'Михайл посел'!R109+Поярково!R109</f>
        <v>29727.72</v>
      </c>
      <c r="S109" s="7">
        <f>'Михайл посел'!S109+Поярково!S109</f>
        <v>28902.974665015267</v>
      </c>
      <c r="T109" s="7">
        <f>'Михайл посел'!T109+Поярково!T109</f>
        <v>0</v>
      </c>
      <c r="U109" s="7">
        <f>'Михайл посел'!U109+Поярково!U109</f>
        <v>0</v>
      </c>
      <c r="V109" s="7">
        <f>'Михайл посел'!V109+Поярково!V109</f>
        <v>0</v>
      </c>
      <c r="W109" s="7">
        <f>'Михайл посел'!W109+Поярково!W109</f>
        <v>0</v>
      </c>
      <c r="X109" s="7">
        <f>'Михайл посел'!X109+Поярково!X109</f>
        <v>27483.78</v>
      </c>
    </row>
    <row r="110" spans="1:24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924.58</v>
      </c>
      <c r="E110" s="10">
        <f t="shared" ref="E110:K110" si="34">E111*E112/1000</f>
        <v>0</v>
      </c>
      <c r="F110" s="10">
        <f t="shared" si="34"/>
        <v>1509.78</v>
      </c>
      <c r="G110" s="10">
        <f>'Михайл посел'!G110+Поярково!G110</f>
        <v>0</v>
      </c>
      <c r="H110" s="10">
        <f t="shared" si="34"/>
        <v>1815.0200000000002</v>
      </c>
      <c r="I110" s="10">
        <f t="shared" si="34"/>
        <v>1815.02</v>
      </c>
      <c r="J110" s="10">
        <f t="shared" si="34"/>
        <v>1815.02</v>
      </c>
      <c r="K110" s="10">
        <f t="shared" si="34"/>
        <v>1815.02</v>
      </c>
      <c r="L110" s="126">
        <f>L111*L112/1000-0.09</f>
        <v>190.9525659</v>
      </c>
      <c r="M110" s="10">
        <f>'Михайл посел'!M110+Поярково!M110</f>
        <v>0</v>
      </c>
      <c r="N110" s="10" t="e">
        <f>'Михайл посел'!N110+Поярково!N110</f>
        <v>#DIV/0!</v>
      </c>
      <c r="O110" s="10">
        <f>'Михайл посел'!O110+Поярково!O110</f>
        <v>0</v>
      </c>
      <c r="P110" s="10">
        <f>'Михайл посел'!P110+Поярково!P110</f>
        <v>0</v>
      </c>
      <c r="Q110" s="10">
        <f>'Михайл посел'!Q110+Поярково!Q110</f>
        <v>0</v>
      </c>
      <c r="R110" s="10">
        <f>'Михайл посел'!R110+Поярково!R110</f>
        <v>0</v>
      </c>
      <c r="S110" s="10" t="e">
        <f>'Михайл посел'!S110+Поярково!S110</f>
        <v>#DIV/0!</v>
      </c>
      <c r="T110" s="10">
        <f>'Михайл посел'!T110+Поярково!T110</f>
        <v>0</v>
      </c>
      <c r="U110" s="10">
        <f>'Михайл посел'!U110+Поярково!U110</f>
        <v>0</v>
      </c>
      <c r="V110" s="10">
        <f>'Михайл посел'!V110+Поярково!V110</f>
        <v>0</v>
      </c>
      <c r="W110" s="10">
        <f>'Михайл посел'!W110+Поярково!W110</f>
        <v>0</v>
      </c>
      <c r="X110" s="10">
        <f>'Михайл посел'!X110+Поярково!X110</f>
        <v>612.06999994990394</v>
      </c>
    </row>
    <row r="111" spans="1:24" x14ac:dyDescent="0.25">
      <c r="A111" s="12" t="str">
        <f>A110 &amp; ".1"</f>
        <v>16.1.4.1</v>
      </c>
      <c r="B111" s="31" t="s">
        <v>165</v>
      </c>
      <c r="C111" s="32" t="s">
        <v>158</v>
      </c>
      <c r="D111" s="7">
        <f>924.58/D112*1000</f>
        <v>31.318423733957683</v>
      </c>
      <c r="E111" s="7">
        <v>0</v>
      </c>
      <c r="F111" s="7">
        <f>1509.78/F112*1000</f>
        <v>50.495091228828265</v>
      </c>
      <c r="G111" s="7">
        <v>0</v>
      </c>
      <c r="H111" s="7">
        <f>1815.02/H112*1000</f>
        <v>62.796996538800428</v>
      </c>
      <c r="I111" s="7">
        <f t="shared" ref="I111:K111" si="35">1815.02/I112*1000</f>
        <v>93.717427519660561</v>
      </c>
      <c r="J111" s="7">
        <f t="shared" si="35"/>
        <v>93.717427519660561</v>
      </c>
      <c r="K111" s="7">
        <f t="shared" si="35"/>
        <v>93.717427519660561</v>
      </c>
      <c r="L111" s="125">
        <v>6.43</v>
      </c>
      <c r="M111" s="7">
        <v>0</v>
      </c>
      <c r="N111" s="7">
        <f>H110*1.072/N112*1000</f>
        <v>204.03678814943467</v>
      </c>
      <c r="O111" s="7"/>
      <c r="P111" s="7"/>
      <c r="Q111" s="7"/>
      <c r="R111" s="7"/>
      <c r="S111" s="7" t="e">
        <f>N110*1.07/S112*1000</f>
        <v>#DIV/0!</v>
      </c>
      <c r="T111" s="7"/>
      <c r="U111" s="7"/>
      <c r="V111" s="7"/>
      <c r="W111" s="7"/>
      <c r="X111" s="7"/>
    </row>
    <row r="112" spans="1:24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29521.919999999998</v>
      </c>
      <c r="E112" s="7">
        <f t="shared" ref="E112:G112" si="36">E109</f>
        <v>25959.129999999997</v>
      </c>
      <c r="F112" s="7">
        <f t="shared" si="36"/>
        <v>29899.54</v>
      </c>
      <c r="G112" s="7">
        <f t="shared" si="36"/>
        <v>31095.279999999999</v>
      </c>
      <c r="H112" s="7">
        <f t="shared" ref="H112:L112" si="37">H109</f>
        <v>28902.974665015267</v>
      </c>
      <c r="I112" s="7">
        <f t="shared" si="37"/>
        <v>19366.942179662743</v>
      </c>
      <c r="J112" s="7">
        <f t="shared" si="37"/>
        <v>19366.942179662743</v>
      </c>
      <c r="K112" s="7">
        <f t="shared" si="37"/>
        <v>19366.942179662743</v>
      </c>
      <c r="L112" s="125">
        <f t="shared" si="37"/>
        <v>29711.129999999997</v>
      </c>
      <c r="M112" s="7">
        <f>'Михайл посел'!M112+Поярково!M112</f>
        <v>0</v>
      </c>
      <c r="N112" s="7">
        <f>'Михайл посел'!N112+Поярково!N112</f>
        <v>9536.0324853525253</v>
      </c>
      <c r="O112" s="7">
        <f>'Михайл посел'!O112+Поярково!O112</f>
        <v>0</v>
      </c>
      <c r="P112" s="7">
        <f>'Михайл посел'!P112+Поярково!P112</f>
        <v>0</v>
      </c>
      <c r="Q112" s="7">
        <f>'Михайл посел'!Q112+Поярково!Q112</f>
        <v>0</v>
      </c>
      <c r="R112" s="7">
        <f>'Михайл посел'!R112+Поярково!R112</f>
        <v>0</v>
      </c>
      <c r="S112" s="7">
        <f>'Михайл посел'!S112+Поярково!S112</f>
        <v>28902.974665015267</v>
      </c>
      <c r="T112" s="7">
        <f>'Михайл посел'!T112+Поярково!T112</f>
        <v>0</v>
      </c>
      <c r="U112" s="7">
        <f>'Михайл посел'!U112+Поярково!U112</f>
        <v>0</v>
      </c>
      <c r="V112" s="7">
        <f>'Михайл посел'!V112+Поярково!V112</f>
        <v>0</v>
      </c>
      <c r="W112" s="7">
        <f>'Михайл посел'!W112+Поярково!W112</f>
        <v>0</v>
      </c>
      <c r="X112" s="7">
        <f>'Михайл посел'!X112+Поярково!X112</f>
        <v>7555.48</v>
      </c>
    </row>
    <row r="113" spans="1:24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38">D10</f>
        <v>60382.338740200837</v>
      </c>
      <c r="E113" s="7">
        <f t="shared" si="38"/>
        <v>55284.200000000004</v>
      </c>
      <c r="F113" s="7">
        <f>F10</f>
        <v>60328.758740200836</v>
      </c>
      <c r="G113" s="7">
        <f>G10</f>
        <v>52705.59241341181</v>
      </c>
      <c r="H113" s="7">
        <f>H10</f>
        <v>57451.710465593736</v>
      </c>
      <c r="I113" s="7">
        <f t="shared" ref="I113:X113" si="39">I10</f>
        <v>45091.453465593739</v>
      </c>
      <c r="J113" s="7">
        <f t="shared" si="39"/>
        <v>45091.453465593739</v>
      </c>
      <c r="K113" s="7">
        <f t="shared" si="39"/>
        <v>45091.453465593739</v>
      </c>
      <c r="L113" s="125">
        <f t="shared" si="39"/>
        <v>60311.621392066969</v>
      </c>
      <c r="M113" s="7">
        <f t="shared" si="39"/>
        <v>52617.542000000001</v>
      </c>
      <c r="N113" s="7">
        <f t="shared" si="39"/>
        <v>57451.710465593736</v>
      </c>
      <c r="O113" s="7">
        <f t="shared" si="39"/>
        <v>45091.453465593739</v>
      </c>
      <c r="P113" s="7">
        <f t="shared" si="39"/>
        <v>45091.453465593739</v>
      </c>
      <c r="Q113" s="7">
        <f t="shared" si="39"/>
        <v>45091.453465593739</v>
      </c>
      <c r="R113" s="7">
        <f t="shared" si="39"/>
        <v>60311.621392066969</v>
      </c>
      <c r="S113" s="7">
        <f t="shared" si="39"/>
        <v>57451.710465593736</v>
      </c>
      <c r="T113" s="7">
        <f t="shared" si="39"/>
        <v>45091.453465593739</v>
      </c>
      <c r="U113" s="7">
        <f t="shared" si="39"/>
        <v>45091.453465593739</v>
      </c>
      <c r="V113" s="7">
        <f t="shared" si="39"/>
        <v>45091.453465593739</v>
      </c>
      <c r="W113" s="7">
        <f t="shared" si="39"/>
        <v>0</v>
      </c>
      <c r="X113" s="7">
        <f t="shared" si="39"/>
        <v>55557.899999999994</v>
      </c>
    </row>
    <row r="114" spans="1:24" x14ac:dyDescent="0.25">
      <c r="A114" s="12" t="str">
        <f>A102 &amp; ".6"</f>
        <v>16.1.6</v>
      </c>
      <c r="B114" s="146" t="s">
        <v>168</v>
      </c>
      <c r="C114" s="32" t="s">
        <v>169</v>
      </c>
      <c r="D114" s="7">
        <v>204.24629999999999</v>
      </c>
      <c r="E114" s="7">
        <v>197.21549999999999</v>
      </c>
      <c r="F114" s="7">
        <v>206.1737</v>
      </c>
      <c r="G114" s="7">
        <f>13060.01/G113*1000</f>
        <v>247.79173142690382</v>
      </c>
      <c r="H114" s="7">
        <v>206.18979999999999</v>
      </c>
      <c r="I114" s="7">
        <v>206.18979999999999</v>
      </c>
      <c r="J114" s="7">
        <v>206.18979999999999</v>
      </c>
      <c r="K114" s="7">
        <v>206.18979999999999</v>
      </c>
      <c r="L114" s="125">
        <v>205.43</v>
      </c>
      <c r="M114" s="7">
        <f>('Михайл посел'!M114+Поярково!M114)/2</f>
        <v>266.25065695612381</v>
      </c>
      <c r="N114" s="7">
        <f>('Михайл посел'!N114+Поярково!N114)/2</f>
        <v>207.72125342276416</v>
      </c>
      <c r="O114" s="7">
        <f>('Михайл посел'!O114+Поярково!O114)/2</f>
        <v>0</v>
      </c>
      <c r="P114" s="7">
        <f>('Михайл посел'!P114+Поярково!P114)/2</f>
        <v>0</v>
      </c>
      <c r="Q114" s="7">
        <f>('Михайл посел'!Q114+Поярково!Q114)/2</f>
        <v>0</v>
      </c>
      <c r="R114" s="7">
        <f>('Михайл посел'!R114+Поярково!R114)/2</f>
        <v>206.86</v>
      </c>
      <c r="S114" s="7">
        <f>('Михайл посел'!S114+Поярково!S114)/2</f>
        <v>207.72125342276416</v>
      </c>
      <c r="T114" s="7">
        <f>('Михайл посел'!T114+Поярково!T114)/2</f>
        <v>0</v>
      </c>
      <c r="U114" s="7">
        <f>('Михайл посел'!U114+Поярково!U114)/2</f>
        <v>0</v>
      </c>
      <c r="V114" s="7">
        <f>('Михайл посел'!V114+Поярково!V114)/2</f>
        <v>0</v>
      </c>
      <c r="W114" s="7">
        <f>('Михайл посел'!W114+Поярково!W114)/2</f>
        <v>0</v>
      </c>
      <c r="X114" s="7">
        <f>('Михайл посел'!X114+Поярково!X114)/2</f>
        <v>206.94499999999999</v>
      </c>
    </row>
    <row r="115" spans="1:24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12332.869273032682</v>
      </c>
      <c r="E115" s="10">
        <f t="shared" ref="E115:K115" si="40">E114*E113/1000</f>
        <v>10902.901145100001</v>
      </c>
      <c r="F115" s="10">
        <f t="shared" si="40"/>
        <v>12438.203405874545</v>
      </c>
      <c r="G115" s="10">
        <f t="shared" si="40"/>
        <v>13060.009999999998</v>
      </c>
      <c r="H115" s="10">
        <f t="shared" si="40"/>
        <v>11845.95669055868</v>
      </c>
      <c r="I115" s="10">
        <f t="shared" si="40"/>
        <v>9297.397771780079</v>
      </c>
      <c r="J115" s="10">
        <f t="shared" si="40"/>
        <v>9297.397771780079</v>
      </c>
      <c r="K115" s="10">
        <f t="shared" si="40"/>
        <v>9297.397771780079</v>
      </c>
      <c r="L115" s="126">
        <f>L114*L113/1000-0.28</f>
        <v>12389.536382572316</v>
      </c>
      <c r="M115" s="10">
        <f>M114*M113/1000</f>
        <v>14009.455124916436</v>
      </c>
      <c r="N115" s="10">
        <f t="shared" ref="N115:X115" si="41">N114*N113/1000</f>
        <v>11933.941309194868</v>
      </c>
      <c r="O115" s="10">
        <f t="shared" si="41"/>
        <v>0</v>
      </c>
      <c r="P115" s="10">
        <f t="shared" si="41"/>
        <v>0</v>
      </c>
      <c r="Q115" s="10">
        <f t="shared" si="41"/>
        <v>0</v>
      </c>
      <c r="R115" s="10">
        <f t="shared" si="41"/>
        <v>12476.062001162974</v>
      </c>
      <c r="S115" s="10">
        <f t="shared" si="41"/>
        <v>11933.941309194868</v>
      </c>
      <c r="T115" s="10">
        <f t="shared" si="41"/>
        <v>0</v>
      </c>
      <c r="U115" s="10">
        <f t="shared" si="41"/>
        <v>0</v>
      </c>
      <c r="V115" s="10">
        <f t="shared" si="41"/>
        <v>0</v>
      </c>
      <c r="W115" s="10">
        <f t="shared" si="41"/>
        <v>0</v>
      </c>
      <c r="X115" s="10">
        <f t="shared" si="41"/>
        <v>11497.429615499997</v>
      </c>
    </row>
    <row r="116" spans="1:24" x14ac:dyDescent="0.25">
      <c r="A116" s="12" t="str">
        <f>A102 &amp; ".8"</f>
        <v>16.1.8</v>
      </c>
      <c r="B116" s="146" t="s">
        <v>172</v>
      </c>
      <c r="C116" s="32"/>
      <c r="D116" s="39">
        <v>0.41399999999999998</v>
      </c>
      <c r="E116" s="39">
        <v>0.42</v>
      </c>
      <c r="F116" s="39">
        <v>0.41599999999999998</v>
      </c>
      <c r="G116" s="39">
        <f>('Михайл посел'!G116+Поярково!G116)/2</f>
        <v>0.42</v>
      </c>
      <c r="H116" s="39">
        <v>0.41599999999999998</v>
      </c>
      <c r="I116" s="39"/>
      <c r="J116" s="39"/>
      <c r="K116" s="39"/>
      <c r="L116" s="131">
        <v>0.41699999999999998</v>
      </c>
      <c r="M116" s="39">
        <f>'Михайл посел'!M116</f>
        <v>0.42</v>
      </c>
      <c r="N116" s="39">
        <f>'Михайл посел'!N116</f>
        <v>0.41599999999999998</v>
      </c>
      <c r="O116" s="39">
        <f>'Михайл посел'!O116</f>
        <v>0</v>
      </c>
      <c r="P116" s="39">
        <f>'Михайл посел'!P116</f>
        <v>0</v>
      </c>
      <c r="Q116" s="39">
        <f>'Михайл посел'!Q116</f>
        <v>0</v>
      </c>
      <c r="R116" s="39">
        <f>'Михайл посел'!R116</f>
        <v>0.4168</v>
      </c>
      <c r="S116" s="39">
        <f>'Михайл посел'!S116</f>
        <v>0.41599999999999998</v>
      </c>
      <c r="T116" s="39">
        <f>'Михайл посел'!T116</f>
        <v>0</v>
      </c>
      <c r="U116" s="39">
        <f>'Михайл посел'!U116</f>
        <v>0</v>
      </c>
      <c r="V116" s="39">
        <f>'Михайл посел'!V116</f>
        <v>0</v>
      </c>
      <c r="W116" s="39">
        <f>'Михайл посел'!W116</f>
        <v>0</v>
      </c>
      <c r="X116" s="39">
        <f>'Михайл посел'!X116</f>
        <v>0.41599999999999998</v>
      </c>
    </row>
    <row r="117" spans="1:24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X117" si="42">IF(D116=0,0,D115/D116)</f>
        <v>29789.539306842227</v>
      </c>
      <c r="E117" s="10">
        <f t="shared" si="42"/>
        <v>25959.288440714288</v>
      </c>
      <c r="F117" s="10">
        <f t="shared" si="42"/>
        <v>29899.527417967656</v>
      </c>
      <c r="G117" s="10">
        <f t="shared" si="42"/>
        <v>31095.261904761901</v>
      </c>
      <c r="H117" s="10">
        <f t="shared" si="42"/>
        <v>28475.857429227595</v>
      </c>
      <c r="I117" s="10">
        <f t="shared" si="42"/>
        <v>0</v>
      </c>
      <c r="J117" s="10">
        <f t="shared" si="42"/>
        <v>0</v>
      </c>
      <c r="K117" s="10">
        <f t="shared" si="42"/>
        <v>0</v>
      </c>
      <c r="L117" s="126">
        <f t="shared" si="42"/>
        <v>29711.118423434811</v>
      </c>
      <c r="M117" s="10">
        <f t="shared" si="42"/>
        <v>33355.845535515327</v>
      </c>
      <c r="N117" s="10">
        <f t="shared" si="42"/>
        <v>28687.358916333818</v>
      </c>
      <c r="O117" s="10">
        <f t="shared" si="42"/>
        <v>0</v>
      </c>
      <c r="P117" s="10">
        <f t="shared" si="42"/>
        <v>0</v>
      </c>
      <c r="Q117" s="10">
        <f t="shared" si="42"/>
        <v>0</v>
      </c>
      <c r="R117" s="10">
        <f t="shared" si="42"/>
        <v>29932.970252310399</v>
      </c>
      <c r="S117" s="10">
        <f t="shared" si="42"/>
        <v>28687.358916333818</v>
      </c>
      <c r="T117" s="10">
        <f t="shared" si="42"/>
        <v>0</v>
      </c>
      <c r="U117" s="10">
        <f t="shared" si="42"/>
        <v>0</v>
      </c>
      <c r="V117" s="10">
        <f t="shared" si="42"/>
        <v>0</v>
      </c>
      <c r="W117" s="10">
        <f t="shared" si="42"/>
        <v>0</v>
      </c>
      <c r="X117" s="10">
        <f t="shared" si="42"/>
        <v>27638.051960336532</v>
      </c>
    </row>
    <row r="118" spans="1:24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X118" si="43">IF(D113=0,0,D117/D113*1000)</f>
        <v>493.34855072463768</v>
      </c>
      <c r="E118" s="10">
        <f t="shared" si="43"/>
        <v>469.56071428571425</v>
      </c>
      <c r="F118" s="10">
        <f t="shared" si="43"/>
        <v>495.60985576923076</v>
      </c>
      <c r="G118" s="10">
        <f t="shared" si="43"/>
        <v>589.98031292119958</v>
      </c>
      <c r="H118" s="10">
        <f t="shared" si="43"/>
        <v>495.64855769230769</v>
      </c>
      <c r="I118" s="10">
        <f t="shared" si="43"/>
        <v>0</v>
      </c>
      <c r="J118" s="10">
        <f t="shared" si="43"/>
        <v>0</v>
      </c>
      <c r="K118" s="10">
        <f t="shared" si="43"/>
        <v>0</v>
      </c>
      <c r="L118" s="126">
        <f t="shared" si="43"/>
        <v>492.6267564636031</v>
      </c>
      <c r="M118" s="10">
        <f t="shared" si="43"/>
        <v>633.93013560981854</v>
      </c>
      <c r="N118" s="10">
        <f t="shared" si="43"/>
        <v>499.3299361124138</v>
      </c>
      <c r="O118" s="10">
        <f t="shared" si="43"/>
        <v>0</v>
      </c>
      <c r="P118" s="10">
        <f t="shared" si="43"/>
        <v>0</v>
      </c>
      <c r="Q118" s="10">
        <f t="shared" si="43"/>
        <v>0</v>
      </c>
      <c r="R118" s="10">
        <f t="shared" si="43"/>
        <v>496.30518234165072</v>
      </c>
      <c r="S118" s="10">
        <f t="shared" si="43"/>
        <v>499.3299361124138</v>
      </c>
      <c r="T118" s="10">
        <f t="shared" si="43"/>
        <v>0</v>
      </c>
      <c r="U118" s="10">
        <f t="shared" si="43"/>
        <v>0</v>
      </c>
      <c r="V118" s="10">
        <f t="shared" si="43"/>
        <v>0</v>
      </c>
      <c r="W118" s="10">
        <f t="shared" si="43"/>
        <v>0</v>
      </c>
      <c r="X118" s="10">
        <f t="shared" si="43"/>
        <v>497.46394230769226</v>
      </c>
    </row>
    <row r="119" spans="1:24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X119" si="44">IF(D117=0,0,D102/D117*1000)</f>
        <v>1285.219606978153</v>
      </c>
      <c r="E119" s="10">
        <f t="shared" si="44"/>
        <v>1365.3893657889769</v>
      </c>
      <c r="F119" s="10">
        <f t="shared" si="44"/>
        <v>1524.3742605981984</v>
      </c>
      <c r="G119" s="10">
        <f t="shared" si="44"/>
        <v>1281.5868407076259</v>
      </c>
      <c r="H119" s="10">
        <f t="shared" si="44"/>
        <v>1746.7629354454782</v>
      </c>
      <c r="I119" s="10">
        <f t="shared" si="44"/>
        <v>0</v>
      </c>
      <c r="J119" s="10">
        <f t="shared" si="44"/>
        <v>0</v>
      </c>
      <c r="K119" s="10">
        <f t="shared" si="44"/>
        <v>0</v>
      </c>
      <c r="L119" s="126">
        <f t="shared" si="44"/>
        <v>1440.0100043744444</v>
      </c>
      <c r="M119" s="10">
        <f t="shared" si="44"/>
        <v>1323.7247999481074</v>
      </c>
      <c r="N119" s="10" t="e">
        <f t="shared" si="44"/>
        <v>#DIV/0!</v>
      </c>
      <c r="O119" s="10">
        <f t="shared" si="44"/>
        <v>0</v>
      </c>
      <c r="P119" s="10">
        <f t="shared" si="44"/>
        <v>0</v>
      </c>
      <c r="Q119" s="10">
        <f t="shared" si="44"/>
        <v>0</v>
      </c>
      <c r="R119" s="10">
        <f t="shared" si="44"/>
        <v>1355.4451375258486</v>
      </c>
      <c r="S119" s="10" t="e">
        <f t="shared" si="44"/>
        <v>#DIV/0!</v>
      </c>
      <c r="T119" s="10">
        <f t="shared" si="44"/>
        <v>0</v>
      </c>
      <c r="U119" s="10">
        <f t="shared" si="44"/>
        <v>0</v>
      </c>
      <c r="V119" s="10">
        <f t="shared" si="44"/>
        <v>0</v>
      </c>
      <c r="W119" s="10">
        <f t="shared" si="44"/>
        <v>0</v>
      </c>
      <c r="X119" s="10">
        <f t="shared" si="44"/>
        <v>1759.1311980823191</v>
      </c>
    </row>
    <row r="120" spans="1:24" ht="27" x14ac:dyDescent="0.25">
      <c r="A120" s="11" t="s">
        <v>179</v>
      </c>
      <c r="B120" s="29" t="s">
        <v>180</v>
      </c>
      <c r="C120" s="137" t="s">
        <v>143</v>
      </c>
      <c r="D120" s="27">
        <f t="shared" ref="D120:X120" si="45">D121+D122+D125+D128</f>
        <v>0</v>
      </c>
      <c r="E120" s="27">
        <f t="shared" si="45"/>
        <v>0</v>
      </c>
      <c r="F120" s="27">
        <f t="shared" si="45"/>
        <v>0</v>
      </c>
      <c r="G120" s="27">
        <f t="shared" si="45"/>
        <v>0</v>
      </c>
      <c r="H120" s="27">
        <f t="shared" si="45"/>
        <v>0</v>
      </c>
      <c r="I120" s="27">
        <f t="shared" si="45"/>
        <v>0</v>
      </c>
      <c r="J120" s="27">
        <f t="shared" si="45"/>
        <v>0</v>
      </c>
      <c r="K120" s="27">
        <f t="shared" si="45"/>
        <v>0</v>
      </c>
      <c r="L120" s="127">
        <f t="shared" si="45"/>
        <v>0</v>
      </c>
      <c r="M120" s="27">
        <f t="shared" si="45"/>
        <v>0</v>
      </c>
      <c r="N120" s="27">
        <f t="shared" si="45"/>
        <v>0</v>
      </c>
      <c r="O120" s="27">
        <f t="shared" si="45"/>
        <v>0</v>
      </c>
      <c r="P120" s="27">
        <f t="shared" si="45"/>
        <v>0</v>
      </c>
      <c r="Q120" s="27">
        <f t="shared" si="45"/>
        <v>0</v>
      </c>
      <c r="R120" s="27">
        <f t="shared" si="45"/>
        <v>0</v>
      </c>
      <c r="S120" s="27">
        <f t="shared" si="45"/>
        <v>0</v>
      </c>
      <c r="T120" s="27">
        <f t="shared" si="45"/>
        <v>0</v>
      </c>
      <c r="U120" s="27">
        <f t="shared" si="45"/>
        <v>0</v>
      </c>
      <c r="V120" s="27">
        <f t="shared" si="45"/>
        <v>0</v>
      </c>
      <c r="W120" s="27">
        <f t="shared" si="45"/>
        <v>0</v>
      </c>
      <c r="X120" s="27">
        <f t="shared" si="45"/>
        <v>0</v>
      </c>
    </row>
    <row r="121" spans="1:24" hidden="1" x14ac:dyDescent="0.25">
      <c r="A121" s="12" t="str">
        <f>A120 &amp; ".1"</f>
        <v>16.2.1</v>
      </c>
      <c r="B121" s="34" t="s">
        <v>181</v>
      </c>
      <c r="C121" s="49" t="s">
        <v>143</v>
      </c>
      <c r="D121" s="47">
        <v>0</v>
      </c>
      <c r="E121" s="47">
        <v>0</v>
      </c>
      <c r="F121" s="47">
        <v>0</v>
      </c>
      <c r="G121" s="47"/>
      <c r="H121" s="47">
        <v>0</v>
      </c>
      <c r="I121" s="47">
        <v>0</v>
      </c>
      <c r="J121" s="47">
        <v>0</v>
      </c>
      <c r="K121" s="47">
        <v>0</v>
      </c>
      <c r="L121" s="132"/>
      <c r="M121" s="47"/>
      <c r="N121" s="47">
        <v>0</v>
      </c>
      <c r="O121" s="47">
        <v>0</v>
      </c>
      <c r="P121" s="47">
        <v>0</v>
      </c>
      <c r="Q121" s="47">
        <v>0</v>
      </c>
      <c r="R121" s="47"/>
      <c r="S121" s="47">
        <v>0</v>
      </c>
      <c r="T121" s="47">
        <v>0</v>
      </c>
      <c r="U121" s="47">
        <v>0</v>
      </c>
      <c r="V121" s="47">
        <v>0</v>
      </c>
      <c r="W121" s="47"/>
      <c r="X121" s="47"/>
    </row>
    <row r="122" spans="1:24" hidden="1" x14ac:dyDescent="0.25">
      <c r="A122" s="12" t="str">
        <f>A120 &amp; ".2"</f>
        <v>16.2.2</v>
      </c>
      <c r="B122" s="34" t="s">
        <v>182</v>
      </c>
      <c r="C122" s="49" t="s">
        <v>143</v>
      </c>
      <c r="D122" s="27">
        <f>D123*D124/1000</f>
        <v>0</v>
      </c>
      <c r="E122" s="27">
        <f t="shared" ref="E122:V122" si="46">E123*E124/1000</f>
        <v>0</v>
      </c>
      <c r="F122" s="27">
        <f t="shared" si="46"/>
        <v>0</v>
      </c>
      <c r="G122" s="27"/>
      <c r="H122" s="27">
        <f t="shared" si="46"/>
        <v>0</v>
      </c>
      <c r="I122" s="27">
        <f t="shared" si="46"/>
        <v>0</v>
      </c>
      <c r="J122" s="27">
        <f t="shared" si="46"/>
        <v>0</v>
      </c>
      <c r="K122" s="27">
        <f t="shared" si="46"/>
        <v>0</v>
      </c>
      <c r="L122" s="127"/>
      <c r="M122" s="27"/>
      <c r="N122" s="27">
        <f t="shared" si="46"/>
        <v>0</v>
      </c>
      <c r="O122" s="27">
        <f t="shared" si="46"/>
        <v>0</v>
      </c>
      <c r="P122" s="27">
        <f t="shared" si="46"/>
        <v>0</v>
      </c>
      <c r="Q122" s="27">
        <f t="shared" si="46"/>
        <v>0</v>
      </c>
      <c r="R122" s="27"/>
      <c r="S122" s="27">
        <f t="shared" si="46"/>
        <v>0</v>
      </c>
      <c r="T122" s="27">
        <f t="shared" si="46"/>
        <v>0</v>
      </c>
      <c r="U122" s="27">
        <f t="shared" si="46"/>
        <v>0</v>
      </c>
      <c r="V122" s="27">
        <f t="shared" si="46"/>
        <v>0</v>
      </c>
      <c r="W122" s="27"/>
      <c r="X122" s="27"/>
    </row>
    <row r="123" spans="1:24" hidden="1" x14ac:dyDescent="0.25">
      <c r="A123" s="12" t="str">
        <f>A122 &amp; ".1"</f>
        <v>16.2.2.1</v>
      </c>
      <c r="B123" s="35" t="s">
        <v>183</v>
      </c>
      <c r="C123" s="54" t="s">
        <v>158</v>
      </c>
      <c r="D123" s="47">
        <v>0</v>
      </c>
      <c r="E123" s="47">
        <v>0</v>
      </c>
      <c r="F123" s="47">
        <v>0</v>
      </c>
      <c r="G123" s="47"/>
      <c r="H123" s="47">
        <v>0</v>
      </c>
      <c r="I123" s="47">
        <v>0</v>
      </c>
      <c r="J123" s="47">
        <v>0</v>
      </c>
      <c r="K123" s="47">
        <v>0</v>
      </c>
      <c r="L123" s="132"/>
      <c r="M123" s="47"/>
      <c r="N123" s="47">
        <v>0</v>
      </c>
      <c r="O123" s="47">
        <v>0</v>
      </c>
      <c r="P123" s="47">
        <v>0</v>
      </c>
      <c r="Q123" s="47">
        <v>0</v>
      </c>
      <c r="R123" s="47"/>
      <c r="S123" s="47">
        <v>0</v>
      </c>
      <c r="T123" s="47">
        <v>0</v>
      </c>
      <c r="U123" s="47">
        <v>0</v>
      </c>
      <c r="V123" s="47">
        <v>0</v>
      </c>
      <c r="W123" s="47"/>
      <c r="X123" s="47"/>
    </row>
    <row r="124" spans="1:24" hidden="1" x14ac:dyDescent="0.25">
      <c r="A124" s="12" t="str">
        <f>A122 &amp; ".2"</f>
        <v>16.2.2.2</v>
      </c>
      <c r="B124" s="35" t="s">
        <v>184</v>
      </c>
      <c r="C124" s="54" t="s">
        <v>160</v>
      </c>
      <c r="D124" s="47">
        <v>0</v>
      </c>
      <c r="E124" s="47">
        <v>0</v>
      </c>
      <c r="F124" s="47">
        <v>0</v>
      </c>
      <c r="G124" s="47"/>
      <c r="H124" s="47">
        <v>0</v>
      </c>
      <c r="I124" s="47">
        <v>0</v>
      </c>
      <c r="J124" s="47">
        <v>0</v>
      </c>
      <c r="K124" s="47">
        <v>0</v>
      </c>
      <c r="L124" s="132"/>
      <c r="M124" s="47"/>
      <c r="N124" s="47">
        <v>0</v>
      </c>
      <c r="O124" s="47">
        <v>0</v>
      </c>
      <c r="P124" s="47">
        <v>0</v>
      </c>
      <c r="Q124" s="47">
        <v>0</v>
      </c>
      <c r="R124" s="47"/>
      <c r="S124" s="47">
        <v>0</v>
      </c>
      <c r="T124" s="47">
        <v>0</v>
      </c>
      <c r="U124" s="47">
        <v>0</v>
      </c>
      <c r="V124" s="47">
        <v>0</v>
      </c>
      <c r="W124" s="47"/>
      <c r="X124" s="47"/>
    </row>
    <row r="125" spans="1:24" hidden="1" x14ac:dyDescent="0.25">
      <c r="A125" s="12" t="str">
        <f>A120 &amp; ".3"</f>
        <v>16.2.3</v>
      </c>
      <c r="B125" s="34" t="s">
        <v>185</v>
      </c>
      <c r="C125" s="49" t="s">
        <v>143</v>
      </c>
      <c r="D125" s="27">
        <f>D126*D127/1000</f>
        <v>0</v>
      </c>
      <c r="E125" s="27">
        <f t="shared" ref="E125:V125" si="47">E126*E127/1000</f>
        <v>0</v>
      </c>
      <c r="F125" s="27">
        <f t="shared" si="47"/>
        <v>0</v>
      </c>
      <c r="G125" s="27"/>
      <c r="H125" s="27">
        <f t="shared" si="47"/>
        <v>0</v>
      </c>
      <c r="I125" s="27">
        <f t="shared" si="47"/>
        <v>0</v>
      </c>
      <c r="J125" s="27">
        <f t="shared" si="47"/>
        <v>0</v>
      </c>
      <c r="K125" s="27">
        <f t="shared" si="47"/>
        <v>0</v>
      </c>
      <c r="L125" s="127"/>
      <c r="M125" s="27"/>
      <c r="N125" s="27">
        <f t="shared" si="47"/>
        <v>0</v>
      </c>
      <c r="O125" s="27">
        <f t="shared" si="47"/>
        <v>0</v>
      </c>
      <c r="P125" s="27">
        <f t="shared" si="47"/>
        <v>0</v>
      </c>
      <c r="Q125" s="27">
        <f t="shared" si="47"/>
        <v>0</v>
      </c>
      <c r="R125" s="27"/>
      <c r="S125" s="27">
        <f t="shared" si="47"/>
        <v>0</v>
      </c>
      <c r="T125" s="27">
        <f t="shared" si="47"/>
        <v>0</v>
      </c>
      <c r="U125" s="27">
        <f t="shared" si="47"/>
        <v>0</v>
      </c>
      <c r="V125" s="27">
        <f t="shared" si="47"/>
        <v>0</v>
      </c>
      <c r="W125" s="27"/>
      <c r="X125" s="27"/>
    </row>
    <row r="126" spans="1:24" hidden="1" x14ac:dyDescent="0.25">
      <c r="A126" s="12" t="str">
        <f>A125 &amp; ".1"</f>
        <v>16.2.3.1</v>
      </c>
      <c r="B126" s="35" t="s">
        <v>186</v>
      </c>
      <c r="C126" s="54" t="s">
        <v>158</v>
      </c>
      <c r="D126" s="47">
        <v>0</v>
      </c>
      <c r="E126" s="47">
        <v>0</v>
      </c>
      <c r="F126" s="47">
        <v>0</v>
      </c>
      <c r="G126" s="47"/>
      <c r="H126" s="47">
        <v>0</v>
      </c>
      <c r="I126" s="47">
        <v>0</v>
      </c>
      <c r="J126" s="47">
        <v>0</v>
      </c>
      <c r="K126" s="47">
        <v>0</v>
      </c>
      <c r="L126" s="132"/>
      <c r="M126" s="47"/>
      <c r="N126" s="47">
        <v>0</v>
      </c>
      <c r="O126" s="47">
        <v>0</v>
      </c>
      <c r="P126" s="47">
        <v>0</v>
      </c>
      <c r="Q126" s="47">
        <v>0</v>
      </c>
      <c r="R126" s="47"/>
      <c r="S126" s="47">
        <v>0</v>
      </c>
      <c r="T126" s="47">
        <v>0</v>
      </c>
      <c r="U126" s="47">
        <v>0</v>
      </c>
      <c r="V126" s="47">
        <v>0</v>
      </c>
      <c r="W126" s="47"/>
      <c r="X126" s="47"/>
    </row>
    <row r="127" spans="1:24" hidden="1" x14ac:dyDescent="0.25">
      <c r="A127" s="12" t="str">
        <f>A125 &amp; ".2"</f>
        <v>16.2.3.2</v>
      </c>
      <c r="B127" s="35" t="s">
        <v>187</v>
      </c>
      <c r="C127" s="54" t="s">
        <v>160</v>
      </c>
      <c r="D127" s="47">
        <v>0</v>
      </c>
      <c r="E127" s="47">
        <v>0</v>
      </c>
      <c r="F127" s="47">
        <v>0</v>
      </c>
      <c r="G127" s="47"/>
      <c r="H127" s="47">
        <v>0</v>
      </c>
      <c r="I127" s="47">
        <v>0</v>
      </c>
      <c r="J127" s="47">
        <v>0</v>
      </c>
      <c r="K127" s="47">
        <v>0</v>
      </c>
      <c r="L127" s="132"/>
      <c r="M127" s="47"/>
      <c r="N127" s="47">
        <v>0</v>
      </c>
      <c r="O127" s="47">
        <v>0</v>
      </c>
      <c r="P127" s="47">
        <v>0</v>
      </c>
      <c r="Q127" s="47">
        <v>0</v>
      </c>
      <c r="R127" s="47"/>
      <c r="S127" s="47">
        <v>0</v>
      </c>
      <c r="T127" s="47">
        <v>0</v>
      </c>
      <c r="U127" s="47">
        <v>0</v>
      </c>
      <c r="V127" s="47">
        <v>0</v>
      </c>
      <c r="W127" s="47"/>
      <c r="X127" s="47"/>
    </row>
    <row r="128" spans="1:24" hidden="1" x14ac:dyDescent="0.25">
      <c r="A128" s="12" t="str">
        <f>A120 &amp; ".4"</f>
        <v>16.2.4</v>
      </c>
      <c r="B128" s="34" t="s">
        <v>188</v>
      </c>
      <c r="C128" s="49" t="s">
        <v>143</v>
      </c>
      <c r="D128" s="27">
        <f>D129*D130/1000</f>
        <v>0</v>
      </c>
      <c r="E128" s="27">
        <f t="shared" ref="E128:V128" si="48">E129*E130/1000</f>
        <v>0</v>
      </c>
      <c r="F128" s="27">
        <f t="shared" si="48"/>
        <v>0</v>
      </c>
      <c r="G128" s="27"/>
      <c r="H128" s="27">
        <f t="shared" si="48"/>
        <v>0</v>
      </c>
      <c r="I128" s="27">
        <f t="shared" si="48"/>
        <v>0</v>
      </c>
      <c r="J128" s="27">
        <f t="shared" si="48"/>
        <v>0</v>
      </c>
      <c r="K128" s="27">
        <f t="shared" si="48"/>
        <v>0</v>
      </c>
      <c r="L128" s="127"/>
      <c r="M128" s="27"/>
      <c r="N128" s="27">
        <f t="shared" si="48"/>
        <v>0</v>
      </c>
      <c r="O128" s="27">
        <f t="shared" si="48"/>
        <v>0</v>
      </c>
      <c r="P128" s="27">
        <f t="shared" si="48"/>
        <v>0</v>
      </c>
      <c r="Q128" s="27">
        <f t="shared" si="48"/>
        <v>0</v>
      </c>
      <c r="R128" s="27"/>
      <c r="S128" s="27">
        <f t="shared" si="48"/>
        <v>0</v>
      </c>
      <c r="T128" s="27">
        <f t="shared" si="48"/>
        <v>0</v>
      </c>
      <c r="U128" s="27">
        <f t="shared" si="48"/>
        <v>0</v>
      </c>
      <c r="V128" s="27">
        <f t="shared" si="48"/>
        <v>0</v>
      </c>
      <c r="W128" s="27"/>
      <c r="X128" s="27"/>
    </row>
    <row r="129" spans="1:24" hidden="1" x14ac:dyDescent="0.25">
      <c r="A129" s="12" t="str">
        <f>A128 &amp; ".1"</f>
        <v>16.2.4.1</v>
      </c>
      <c r="B129" s="35" t="s">
        <v>189</v>
      </c>
      <c r="C129" s="54" t="s">
        <v>158</v>
      </c>
      <c r="D129" s="47">
        <v>0</v>
      </c>
      <c r="E129" s="47">
        <v>0</v>
      </c>
      <c r="F129" s="47">
        <v>0</v>
      </c>
      <c r="G129" s="47"/>
      <c r="H129" s="47">
        <v>0</v>
      </c>
      <c r="I129" s="47">
        <v>0</v>
      </c>
      <c r="J129" s="47">
        <v>0</v>
      </c>
      <c r="K129" s="47">
        <v>0</v>
      </c>
      <c r="L129" s="132"/>
      <c r="M129" s="47"/>
      <c r="N129" s="47">
        <v>0</v>
      </c>
      <c r="O129" s="47">
        <v>0</v>
      </c>
      <c r="P129" s="47">
        <v>0</v>
      </c>
      <c r="Q129" s="47">
        <v>0</v>
      </c>
      <c r="R129" s="47"/>
      <c r="S129" s="47">
        <v>0</v>
      </c>
      <c r="T129" s="47">
        <v>0</v>
      </c>
      <c r="U129" s="47">
        <v>0</v>
      </c>
      <c r="V129" s="47">
        <v>0</v>
      </c>
      <c r="W129" s="47"/>
      <c r="X129" s="47"/>
    </row>
    <row r="130" spans="1:24" hidden="1" x14ac:dyDescent="0.25">
      <c r="A130" s="12" t="str">
        <f>A128 &amp; ".2"</f>
        <v>16.2.4.2</v>
      </c>
      <c r="B130" s="35" t="s">
        <v>190</v>
      </c>
      <c r="C130" s="54" t="s">
        <v>160</v>
      </c>
      <c r="D130" s="47">
        <v>0</v>
      </c>
      <c r="E130" s="47">
        <v>0</v>
      </c>
      <c r="F130" s="47">
        <v>0</v>
      </c>
      <c r="G130" s="47"/>
      <c r="H130" s="47">
        <v>0</v>
      </c>
      <c r="I130" s="47">
        <v>0</v>
      </c>
      <c r="J130" s="47">
        <v>0</v>
      </c>
      <c r="K130" s="47">
        <v>0</v>
      </c>
      <c r="L130" s="132"/>
      <c r="M130" s="47"/>
      <c r="N130" s="47">
        <v>0</v>
      </c>
      <c r="O130" s="47">
        <v>0</v>
      </c>
      <c r="P130" s="47">
        <v>0</v>
      </c>
      <c r="Q130" s="47">
        <v>0</v>
      </c>
      <c r="R130" s="47"/>
      <c r="S130" s="47">
        <v>0</v>
      </c>
      <c r="T130" s="47">
        <v>0</v>
      </c>
      <c r="U130" s="47">
        <v>0</v>
      </c>
      <c r="V130" s="47">
        <v>0</v>
      </c>
      <c r="W130" s="47"/>
      <c r="X130" s="47"/>
    </row>
    <row r="131" spans="1:24" hidden="1" x14ac:dyDescent="0.25">
      <c r="A131" s="12" t="str">
        <f>A120 &amp; ".5"</f>
        <v>16.2.5</v>
      </c>
      <c r="B131" s="34" t="s">
        <v>191</v>
      </c>
      <c r="C131" s="49" t="s">
        <v>17</v>
      </c>
      <c r="D131" s="47">
        <v>0</v>
      </c>
      <c r="E131" s="47">
        <v>0</v>
      </c>
      <c r="F131" s="47">
        <v>0</v>
      </c>
      <c r="G131" s="47"/>
      <c r="H131" s="47">
        <v>0</v>
      </c>
      <c r="I131" s="47">
        <v>0</v>
      </c>
      <c r="J131" s="47">
        <v>0</v>
      </c>
      <c r="K131" s="47">
        <v>0</v>
      </c>
      <c r="L131" s="132"/>
      <c r="M131" s="47"/>
      <c r="N131" s="47">
        <v>0</v>
      </c>
      <c r="O131" s="47">
        <v>0</v>
      </c>
      <c r="P131" s="47">
        <v>0</v>
      </c>
      <c r="Q131" s="47">
        <v>0</v>
      </c>
      <c r="R131" s="47"/>
      <c r="S131" s="47">
        <v>0</v>
      </c>
      <c r="T131" s="47">
        <v>0</v>
      </c>
      <c r="U131" s="47">
        <v>0</v>
      </c>
      <c r="V131" s="47">
        <v>0</v>
      </c>
      <c r="W131" s="47"/>
      <c r="X131" s="47"/>
    </row>
    <row r="132" spans="1:24" hidden="1" x14ac:dyDescent="0.25">
      <c r="A132" s="12" t="str">
        <f>A120 &amp; ".6"</f>
        <v>16.2.6</v>
      </c>
      <c r="B132" s="35" t="s">
        <v>192</v>
      </c>
      <c r="C132" s="54" t="s">
        <v>169</v>
      </c>
      <c r="D132" s="47">
        <v>0</v>
      </c>
      <c r="E132" s="47">
        <v>0</v>
      </c>
      <c r="F132" s="47">
        <v>0</v>
      </c>
      <c r="G132" s="47"/>
      <c r="H132" s="47">
        <v>0</v>
      </c>
      <c r="I132" s="47">
        <v>0</v>
      </c>
      <c r="J132" s="47">
        <v>0</v>
      </c>
      <c r="K132" s="47">
        <v>0</v>
      </c>
      <c r="L132" s="132"/>
      <c r="M132" s="47"/>
      <c r="N132" s="47">
        <v>0</v>
      </c>
      <c r="O132" s="47">
        <v>0</v>
      </c>
      <c r="P132" s="47">
        <v>0</v>
      </c>
      <c r="Q132" s="47">
        <v>0</v>
      </c>
      <c r="R132" s="47"/>
      <c r="S132" s="47">
        <v>0</v>
      </c>
      <c r="T132" s="47">
        <v>0</v>
      </c>
      <c r="U132" s="47">
        <v>0</v>
      </c>
      <c r="V132" s="47">
        <v>0</v>
      </c>
      <c r="W132" s="47"/>
      <c r="X132" s="47"/>
    </row>
    <row r="133" spans="1:24" hidden="1" x14ac:dyDescent="0.25">
      <c r="A133" s="12" t="str">
        <f>A120 &amp; ".7"</f>
        <v>16.2.7</v>
      </c>
      <c r="B133" s="35" t="s">
        <v>193</v>
      </c>
      <c r="C133" s="54" t="s">
        <v>171</v>
      </c>
      <c r="D133" s="27">
        <f>D132*D131/1000</f>
        <v>0</v>
      </c>
      <c r="E133" s="27">
        <f t="shared" ref="E133:V133" si="49">E132*E131/1000</f>
        <v>0</v>
      </c>
      <c r="F133" s="27">
        <f t="shared" si="49"/>
        <v>0</v>
      </c>
      <c r="G133" s="27"/>
      <c r="H133" s="27">
        <f t="shared" si="49"/>
        <v>0</v>
      </c>
      <c r="I133" s="27">
        <f t="shared" si="49"/>
        <v>0</v>
      </c>
      <c r="J133" s="27">
        <f t="shared" si="49"/>
        <v>0</v>
      </c>
      <c r="K133" s="27">
        <f t="shared" si="49"/>
        <v>0</v>
      </c>
      <c r="L133" s="127"/>
      <c r="M133" s="27"/>
      <c r="N133" s="27">
        <f t="shared" si="49"/>
        <v>0</v>
      </c>
      <c r="O133" s="27">
        <f t="shared" si="49"/>
        <v>0</v>
      </c>
      <c r="P133" s="27">
        <f t="shared" si="49"/>
        <v>0</v>
      </c>
      <c r="Q133" s="27">
        <f t="shared" si="49"/>
        <v>0</v>
      </c>
      <c r="R133" s="27"/>
      <c r="S133" s="27">
        <f t="shared" si="49"/>
        <v>0</v>
      </c>
      <c r="T133" s="27">
        <f t="shared" si="49"/>
        <v>0</v>
      </c>
      <c r="U133" s="27">
        <f t="shared" si="49"/>
        <v>0</v>
      </c>
      <c r="V133" s="27">
        <f t="shared" si="49"/>
        <v>0</v>
      </c>
      <c r="W133" s="27"/>
      <c r="X133" s="27"/>
    </row>
    <row r="134" spans="1:24" hidden="1" x14ac:dyDescent="0.25">
      <c r="A134" s="12" t="str">
        <f>A120 &amp; ".8"</f>
        <v>16.2.8</v>
      </c>
      <c r="B134" s="35" t="s">
        <v>194</v>
      </c>
      <c r="C134" s="54"/>
      <c r="D134" s="133"/>
      <c r="E134" s="133"/>
      <c r="F134" s="133"/>
      <c r="G134" s="133"/>
      <c r="H134" s="133"/>
      <c r="I134" s="133"/>
      <c r="J134" s="133"/>
      <c r="K134" s="133"/>
      <c r="L134" s="134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</row>
    <row r="135" spans="1:24" hidden="1" x14ac:dyDescent="0.25">
      <c r="A135" s="12" t="str">
        <f>A120 &amp; ".9"</f>
        <v>16.2.9</v>
      </c>
      <c r="B135" s="35" t="s">
        <v>195</v>
      </c>
      <c r="C135" s="54" t="s">
        <v>174</v>
      </c>
      <c r="D135" s="27">
        <f t="shared" ref="D135:V135" si="50">IF(D134=0,0,D133/D134)</f>
        <v>0</v>
      </c>
      <c r="E135" s="27">
        <f t="shared" si="50"/>
        <v>0</v>
      </c>
      <c r="F135" s="27">
        <f t="shared" si="50"/>
        <v>0</v>
      </c>
      <c r="G135" s="27"/>
      <c r="H135" s="27">
        <f t="shared" si="50"/>
        <v>0</v>
      </c>
      <c r="I135" s="27">
        <f t="shared" si="50"/>
        <v>0</v>
      </c>
      <c r="J135" s="27">
        <f t="shared" si="50"/>
        <v>0</v>
      </c>
      <c r="K135" s="27">
        <f t="shared" si="50"/>
        <v>0</v>
      </c>
      <c r="L135" s="127"/>
      <c r="M135" s="27"/>
      <c r="N135" s="27">
        <f t="shared" si="50"/>
        <v>0</v>
      </c>
      <c r="O135" s="27">
        <f t="shared" si="50"/>
        <v>0</v>
      </c>
      <c r="P135" s="27">
        <f t="shared" si="50"/>
        <v>0</v>
      </c>
      <c r="Q135" s="27">
        <f t="shared" si="50"/>
        <v>0</v>
      </c>
      <c r="R135" s="27"/>
      <c r="S135" s="27">
        <f t="shared" si="50"/>
        <v>0</v>
      </c>
      <c r="T135" s="27">
        <f t="shared" si="50"/>
        <v>0</v>
      </c>
      <c r="U135" s="27">
        <f t="shared" si="50"/>
        <v>0</v>
      </c>
      <c r="V135" s="27">
        <f t="shared" si="50"/>
        <v>0</v>
      </c>
      <c r="W135" s="27"/>
      <c r="X135" s="27"/>
    </row>
    <row r="136" spans="1:24" hidden="1" x14ac:dyDescent="0.25">
      <c r="A136" s="12" t="str">
        <f>A120 &amp; ".10"</f>
        <v>16.2.10</v>
      </c>
      <c r="B136" s="35" t="s">
        <v>196</v>
      </c>
      <c r="C136" s="54" t="s">
        <v>176</v>
      </c>
      <c r="D136" s="27">
        <f t="shared" ref="D136:V136" si="51">IF(D131=0,0,D135/D131*1000)</f>
        <v>0</v>
      </c>
      <c r="E136" s="27">
        <f t="shared" si="51"/>
        <v>0</v>
      </c>
      <c r="F136" s="27">
        <f t="shared" si="51"/>
        <v>0</v>
      </c>
      <c r="G136" s="27"/>
      <c r="H136" s="27">
        <f t="shared" si="51"/>
        <v>0</v>
      </c>
      <c r="I136" s="27">
        <f t="shared" si="51"/>
        <v>0</v>
      </c>
      <c r="J136" s="27">
        <f t="shared" si="51"/>
        <v>0</v>
      </c>
      <c r="K136" s="27">
        <f t="shared" si="51"/>
        <v>0</v>
      </c>
      <c r="L136" s="127"/>
      <c r="M136" s="27"/>
      <c r="N136" s="27">
        <f t="shared" si="51"/>
        <v>0</v>
      </c>
      <c r="O136" s="27">
        <f t="shared" si="51"/>
        <v>0</v>
      </c>
      <c r="P136" s="27">
        <f t="shared" si="51"/>
        <v>0</v>
      </c>
      <c r="Q136" s="27">
        <f t="shared" si="51"/>
        <v>0</v>
      </c>
      <c r="R136" s="27"/>
      <c r="S136" s="27">
        <f t="shared" si="51"/>
        <v>0</v>
      </c>
      <c r="T136" s="27">
        <f t="shared" si="51"/>
        <v>0</v>
      </c>
      <c r="U136" s="27">
        <f t="shared" si="51"/>
        <v>0</v>
      </c>
      <c r="V136" s="27">
        <f t="shared" si="51"/>
        <v>0</v>
      </c>
      <c r="W136" s="27"/>
      <c r="X136" s="27"/>
    </row>
    <row r="137" spans="1:24" hidden="1" x14ac:dyDescent="0.25">
      <c r="A137" s="12" t="str">
        <f>A120 &amp; ".11"</f>
        <v>16.2.11</v>
      </c>
      <c r="B137" s="35" t="s">
        <v>197</v>
      </c>
      <c r="C137" s="54" t="s">
        <v>178</v>
      </c>
      <c r="D137" s="27">
        <f t="shared" ref="D137:V137" si="52">IF(D135=0,0,D120/D135*1000)</f>
        <v>0</v>
      </c>
      <c r="E137" s="27">
        <f t="shared" si="52"/>
        <v>0</v>
      </c>
      <c r="F137" s="27">
        <f t="shared" si="52"/>
        <v>0</v>
      </c>
      <c r="G137" s="27"/>
      <c r="H137" s="27">
        <f t="shared" si="52"/>
        <v>0</v>
      </c>
      <c r="I137" s="27">
        <f t="shared" si="52"/>
        <v>0</v>
      </c>
      <c r="J137" s="27">
        <f t="shared" si="52"/>
        <v>0</v>
      </c>
      <c r="K137" s="27">
        <f t="shared" si="52"/>
        <v>0</v>
      </c>
      <c r="L137" s="127"/>
      <c r="M137" s="27"/>
      <c r="N137" s="27">
        <f t="shared" si="52"/>
        <v>0</v>
      </c>
      <c r="O137" s="27">
        <f t="shared" si="52"/>
        <v>0</v>
      </c>
      <c r="P137" s="27">
        <f t="shared" si="52"/>
        <v>0</v>
      </c>
      <c r="Q137" s="27">
        <f t="shared" si="52"/>
        <v>0</v>
      </c>
      <c r="R137" s="27"/>
      <c r="S137" s="27">
        <f t="shared" si="52"/>
        <v>0</v>
      </c>
      <c r="T137" s="27">
        <f t="shared" si="52"/>
        <v>0</v>
      </c>
      <c r="U137" s="27">
        <f t="shared" si="52"/>
        <v>0</v>
      </c>
      <c r="V137" s="27">
        <f t="shared" si="52"/>
        <v>0</v>
      </c>
      <c r="W137" s="27"/>
      <c r="X137" s="27"/>
    </row>
    <row r="138" spans="1:24" ht="27" x14ac:dyDescent="0.25">
      <c r="A138" s="11" t="s">
        <v>198</v>
      </c>
      <c r="B138" s="29" t="s">
        <v>199</v>
      </c>
      <c r="C138" s="137" t="s">
        <v>143</v>
      </c>
      <c r="D138" s="27">
        <f t="shared" ref="D138:X138" si="53">D139+D140+D143+D146</f>
        <v>0</v>
      </c>
      <c r="E138" s="27">
        <f t="shared" si="53"/>
        <v>0</v>
      </c>
      <c r="F138" s="27">
        <f t="shared" si="53"/>
        <v>0</v>
      </c>
      <c r="G138" s="27">
        <f t="shared" si="53"/>
        <v>0</v>
      </c>
      <c r="H138" s="27">
        <f t="shared" si="53"/>
        <v>0</v>
      </c>
      <c r="I138" s="27">
        <f t="shared" si="53"/>
        <v>0</v>
      </c>
      <c r="J138" s="27">
        <f t="shared" si="53"/>
        <v>0</v>
      </c>
      <c r="K138" s="27">
        <f t="shared" si="53"/>
        <v>0</v>
      </c>
      <c r="L138" s="127">
        <f t="shared" si="53"/>
        <v>0</v>
      </c>
      <c r="M138" s="27">
        <f t="shared" si="53"/>
        <v>0</v>
      </c>
      <c r="N138" s="27">
        <f t="shared" si="53"/>
        <v>0</v>
      </c>
      <c r="O138" s="27">
        <f t="shared" si="53"/>
        <v>0</v>
      </c>
      <c r="P138" s="27">
        <f t="shared" si="53"/>
        <v>0</v>
      </c>
      <c r="Q138" s="27">
        <f t="shared" si="53"/>
        <v>0</v>
      </c>
      <c r="R138" s="27">
        <f t="shared" si="53"/>
        <v>0</v>
      </c>
      <c r="S138" s="27">
        <f t="shared" si="53"/>
        <v>0</v>
      </c>
      <c r="T138" s="27">
        <f t="shared" si="53"/>
        <v>0</v>
      </c>
      <c r="U138" s="27">
        <f t="shared" si="53"/>
        <v>0</v>
      </c>
      <c r="V138" s="27">
        <f t="shared" si="53"/>
        <v>0</v>
      </c>
      <c r="W138" s="27">
        <f t="shared" si="53"/>
        <v>0</v>
      </c>
      <c r="X138" s="27">
        <f t="shared" si="53"/>
        <v>0</v>
      </c>
    </row>
    <row r="139" spans="1:24" hidden="1" x14ac:dyDescent="0.25">
      <c r="A139" s="12" t="str">
        <f>A138 &amp; ".1"</f>
        <v>16.3.1</v>
      </c>
      <c r="B139" s="30" t="s">
        <v>200</v>
      </c>
      <c r="C139" s="49" t="s">
        <v>143</v>
      </c>
      <c r="D139" s="47">
        <v>0</v>
      </c>
      <c r="E139" s="47">
        <v>0</v>
      </c>
      <c r="F139" s="47">
        <v>0</v>
      </c>
      <c r="G139" s="47"/>
      <c r="H139" s="47">
        <v>0</v>
      </c>
      <c r="I139" s="47">
        <v>0</v>
      </c>
      <c r="J139" s="47">
        <v>0</v>
      </c>
      <c r="K139" s="47">
        <v>0</v>
      </c>
      <c r="L139" s="132"/>
      <c r="M139" s="47"/>
      <c r="N139" s="47">
        <v>0</v>
      </c>
      <c r="O139" s="47">
        <v>0</v>
      </c>
      <c r="P139" s="47">
        <v>0</v>
      </c>
      <c r="Q139" s="47">
        <v>0</v>
      </c>
      <c r="R139" s="47"/>
      <c r="S139" s="47">
        <v>0</v>
      </c>
      <c r="T139" s="47">
        <v>0</v>
      </c>
      <c r="U139" s="47">
        <v>0</v>
      </c>
      <c r="V139" s="47">
        <v>0</v>
      </c>
      <c r="W139" s="47"/>
      <c r="X139" s="47"/>
    </row>
    <row r="140" spans="1:24" hidden="1" x14ac:dyDescent="0.25">
      <c r="A140" s="12" t="str">
        <f>A138 &amp; ".2"</f>
        <v>16.3.2</v>
      </c>
      <c r="B140" s="30" t="s">
        <v>201</v>
      </c>
      <c r="C140" s="49" t="s">
        <v>143</v>
      </c>
      <c r="D140" s="27">
        <f t="shared" ref="D140:I140" si="54">D141*D142/1000</f>
        <v>0</v>
      </c>
      <c r="E140" s="27">
        <f t="shared" si="54"/>
        <v>0</v>
      </c>
      <c r="F140" s="27">
        <f t="shared" si="54"/>
        <v>0</v>
      </c>
      <c r="G140" s="27"/>
      <c r="H140" s="27">
        <f t="shared" si="54"/>
        <v>0</v>
      </c>
      <c r="I140" s="27">
        <f t="shared" si="54"/>
        <v>0</v>
      </c>
      <c r="J140" s="27">
        <f>J141*J142/1000</f>
        <v>0</v>
      </c>
      <c r="K140" s="27">
        <f>K141*K142/1000</f>
        <v>0</v>
      </c>
      <c r="L140" s="127"/>
      <c r="M140" s="27"/>
      <c r="N140" s="27">
        <f t="shared" ref="N140:O140" si="55">N141*N142/1000</f>
        <v>0</v>
      </c>
      <c r="O140" s="27">
        <f t="shared" si="55"/>
        <v>0</v>
      </c>
      <c r="P140" s="27">
        <f>P141*P142/1000</f>
        <v>0</v>
      </c>
      <c r="Q140" s="27">
        <f>Q141*Q142/1000</f>
        <v>0</v>
      </c>
      <c r="R140" s="27"/>
      <c r="S140" s="27">
        <f t="shared" ref="S140:T140" si="56">S141*S142/1000</f>
        <v>0</v>
      </c>
      <c r="T140" s="27">
        <f t="shared" si="56"/>
        <v>0</v>
      </c>
      <c r="U140" s="27">
        <f>U141*U142/1000</f>
        <v>0</v>
      </c>
      <c r="V140" s="27">
        <f>V141*V142/1000</f>
        <v>0</v>
      </c>
      <c r="W140" s="27"/>
      <c r="X140" s="27"/>
    </row>
    <row r="141" spans="1:24" hidden="1" x14ac:dyDescent="0.25">
      <c r="A141" s="12" t="str">
        <f>A140 &amp; ".1"</f>
        <v>16.3.2.1</v>
      </c>
      <c r="B141" s="31" t="s">
        <v>202</v>
      </c>
      <c r="C141" s="54" t="s">
        <v>158</v>
      </c>
      <c r="D141" s="47">
        <v>0</v>
      </c>
      <c r="E141" s="47">
        <v>0</v>
      </c>
      <c r="F141" s="47">
        <v>0</v>
      </c>
      <c r="G141" s="47"/>
      <c r="H141" s="47">
        <v>0</v>
      </c>
      <c r="I141" s="47">
        <v>0</v>
      </c>
      <c r="J141" s="47">
        <v>0</v>
      </c>
      <c r="K141" s="47">
        <v>0</v>
      </c>
      <c r="L141" s="132"/>
      <c r="M141" s="47"/>
      <c r="N141" s="47">
        <v>0</v>
      </c>
      <c r="O141" s="47">
        <v>0</v>
      </c>
      <c r="P141" s="47">
        <v>0</v>
      </c>
      <c r="Q141" s="47">
        <v>0</v>
      </c>
      <c r="R141" s="47"/>
      <c r="S141" s="47">
        <v>0</v>
      </c>
      <c r="T141" s="47">
        <v>0</v>
      </c>
      <c r="U141" s="47">
        <v>0</v>
      </c>
      <c r="V141" s="47">
        <v>0</v>
      </c>
      <c r="W141" s="47"/>
      <c r="X141" s="47"/>
    </row>
    <row r="142" spans="1:24" hidden="1" x14ac:dyDescent="0.25">
      <c r="A142" s="12" t="str">
        <f>A140 &amp; ".2"</f>
        <v>16.3.2.2</v>
      </c>
      <c r="B142" s="31" t="s">
        <v>203</v>
      </c>
      <c r="C142" s="54" t="s">
        <v>160</v>
      </c>
      <c r="D142" s="47">
        <v>0</v>
      </c>
      <c r="E142" s="47">
        <v>0</v>
      </c>
      <c r="F142" s="47">
        <v>0</v>
      </c>
      <c r="G142" s="47"/>
      <c r="H142" s="47">
        <v>0</v>
      </c>
      <c r="I142" s="47">
        <v>0</v>
      </c>
      <c r="J142" s="47">
        <v>0</v>
      </c>
      <c r="K142" s="47">
        <v>0</v>
      </c>
      <c r="L142" s="132"/>
      <c r="M142" s="47"/>
      <c r="N142" s="47">
        <v>0</v>
      </c>
      <c r="O142" s="47">
        <v>0</v>
      </c>
      <c r="P142" s="47">
        <v>0</v>
      </c>
      <c r="Q142" s="47">
        <v>0</v>
      </c>
      <c r="R142" s="47"/>
      <c r="S142" s="47">
        <v>0</v>
      </c>
      <c r="T142" s="47">
        <v>0</v>
      </c>
      <c r="U142" s="47">
        <v>0</v>
      </c>
      <c r="V142" s="47">
        <v>0</v>
      </c>
      <c r="W142" s="47"/>
      <c r="X142" s="47"/>
    </row>
    <row r="143" spans="1:24" hidden="1" x14ac:dyDescent="0.25">
      <c r="A143" s="12" t="str">
        <f>A138 &amp; ".3"</f>
        <v>16.3.3</v>
      </c>
      <c r="B143" s="30" t="s">
        <v>204</v>
      </c>
      <c r="C143" s="49" t="s">
        <v>143</v>
      </c>
      <c r="D143" s="27">
        <f t="shared" ref="D143:I143" si="57">D144*D145/1000</f>
        <v>0</v>
      </c>
      <c r="E143" s="27">
        <f t="shared" si="57"/>
        <v>0</v>
      </c>
      <c r="F143" s="27">
        <f t="shared" si="57"/>
        <v>0</v>
      </c>
      <c r="G143" s="27"/>
      <c r="H143" s="27">
        <f t="shared" si="57"/>
        <v>0</v>
      </c>
      <c r="I143" s="27">
        <f t="shared" si="57"/>
        <v>0</v>
      </c>
      <c r="J143" s="27">
        <f>J144*J145/1000</f>
        <v>0</v>
      </c>
      <c r="K143" s="27">
        <f>K144*K145/1000</f>
        <v>0</v>
      </c>
      <c r="L143" s="127"/>
      <c r="M143" s="27"/>
      <c r="N143" s="27">
        <f t="shared" ref="N143:O143" si="58">N144*N145/1000</f>
        <v>0</v>
      </c>
      <c r="O143" s="27">
        <f t="shared" si="58"/>
        <v>0</v>
      </c>
      <c r="P143" s="27">
        <f>P144*P145/1000</f>
        <v>0</v>
      </c>
      <c r="Q143" s="27">
        <f>Q144*Q145/1000</f>
        <v>0</v>
      </c>
      <c r="R143" s="27"/>
      <c r="S143" s="27">
        <f t="shared" ref="S143:T143" si="59">S144*S145/1000</f>
        <v>0</v>
      </c>
      <c r="T143" s="27">
        <f t="shared" si="59"/>
        <v>0</v>
      </c>
      <c r="U143" s="27">
        <f>U144*U145/1000</f>
        <v>0</v>
      </c>
      <c r="V143" s="27">
        <f>V144*V145/1000</f>
        <v>0</v>
      </c>
      <c r="W143" s="27"/>
      <c r="X143" s="27"/>
    </row>
    <row r="144" spans="1:24" hidden="1" x14ac:dyDescent="0.25">
      <c r="A144" s="12" t="str">
        <f>A143 &amp; ".1"</f>
        <v>16.3.3.1</v>
      </c>
      <c r="B144" s="31" t="s">
        <v>205</v>
      </c>
      <c r="C144" s="54" t="s">
        <v>158</v>
      </c>
      <c r="D144" s="47">
        <v>0</v>
      </c>
      <c r="E144" s="47">
        <v>0</v>
      </c>
      <c r="F144" s="47">
        <v>0</v>
      </c>
      <c r="G144" s="47"/>
      <c r="H144" s="47">
        <v>0</v>
      </c>
      <c r="I144" s="47">
        <v>0</v>
      </c>
      <c r="J144" s="47">
        <v>0</v>
      </c>
      <c r="K144" s="47">
        <v>0</v>
      </c>
      <c r="L144" s="132"/>
      <c r="M144" s="47"/>
      <c r="N144" s="47">
        <v>0</v>
      </c>
      <c r="O144" s="47">
        <v>0</v>
      </c>
      <c r="P144" s="47">
        <v>0</v>
      </c>
      <c r="Q144" s="47">
        <v>0</v>
      </c>
      <c r="R144" s="47"/>
      <c r="S144" s="47">
        <v>0</v>
      </c>
      <c r="T144" s="47">
        <v>0</v>
      </c>
      <c r="U144" s="47">
        <v>0</v>
      </c>
      <c r="V144" s="47">
        <v>0</v>
      </c>
      <c r="W144" s="47"/>
      <c r="X144" s="47"/>
    </row>
    <row r="145" spans="1:24" hidden="1" x14ac:dyDescent="0.25">
      <c r="A145" s="12" t="str">
        <f>A143 &amp; ".2"</f>
        <v>16.3.3.2</v>
      </c>
      <c r="B145" s="31" t="s">
        <v>206</v>
      </c>
      <c r="C145" s="54" t="s">
        <v>160</v>
      </c>
      <c r="D145" s="47">
        <v>0</v>
      </c>
      <c r="E145" s="47">
        <v>0</v>
      </c>
      <c r="F145" s="47">
        <v>0</v>
      </c>
      <c r="G145" s="47"/>
      <c r="H145" s="47">
        <v>0</v>
      </c>
      <c r="I145" s="47">
        <v>0</v>
      </c>
      <c r="J145" s="47">
        <v>0</v>
      </c>
      <c r="K145" s="47">
        <v>0</v>
      </c>
      <c r="L145" s="132"/>
      <c r="M145" s="47"/>
      <c r="N145" s="47">
        <v>0</v>
      </c>
      <c r="O145" s="47">
        <v>0</v>
      </c>
      <c r="P145" s="47">
        <v>0</v>
      </c>
      <c r="Q145" s="47">
        <v>0</v>
      </c>
      <c r="R145" s="47"/>
      <c r="S145" s="47">
        <v>0</v>
      </c>
      <c r="T145" s="47">
        <v>0</v>
      </c>
      <c r="U145" s="47">
        <v>0</v>
      </c>
      <c r="V145" s="47">
        <v>0</v>
      </c>
      <c r="W145" s="47"/>
      <c r="X145" s="47"/>
    </row>
    <row r="146" spans="1:24" hidden="1" x14ac:dyDescent="0.25">
      <c r="A146" s="12" t="str">
        <f>A138 &amp; ".4"</f>
        <v>16.3.4</v>
      </c>
      <c r="B146" s="30" t="s">
        <v>207</v>
      </c>
      <c r="C146" s="49" t="s">
        <v>143</v>
      </c>
      <c r="D146" s="27">
        <f t="shared" ref="D146:I146" si="60">D147*D148/1000</f>
        <v>0</v>
      </c>
      <c r="E146" s="27">
        <f t="shared" si="60"/>
        <v>0</v>
      </c>
      <c r="F146" s="27">
        <f t="shared" si="60"/>
        <v>0</v>
      </c>
      <c r="G146" s="27"/>
      <c r="H146" s="27">
        <f t="shared" si="60"/>
        <v>0</v>
      </c>
      <c r="I146" s="27">
        <f t="shared" si="60"/>
        <v>0</v>
      </c>
      <c r="J146" s="27">
        <f>J147*J148/1000</f>
        <v>0</v>
      </c>
      <c r="K146" s="27">
        <f>K147*K148/1000</f>
        <v>0</v>
      </c>
      <c r="L146" s="127"/>
      <c r="M146" s="27"/>
      <c r="N146" s="27">
        <f t="shared" ref="N146:O146" si="61">N147*N148/1000</f>
        <v>0</v>
      </c>
      <c r="O146" s="27">
        <f t="shared" si="61"/>
        <v>0</v>
      </c>
      <c r="P146" s="27">
        <f>P147*P148/1000</f>
        <v>0</v>
      </c>
      <c r="Q146" s="27">
        <f>Q147*Q148/1000</f>
        <v>0</v>
      </c>
      <c r="R146" s="27"/>
      <c r="S146" s="27">
        <f t="shared" ref="S146:T146" si="62">S147*S148/1000</f>
        <v>0</v>
      </c>
      <c r="T146" s="27">
        <f t="shared" si="62"/>
        <v>0</v>
      </c>
      <c r="U146" s="27">
        <f>U147*U148/1000</f>
        <v>0</v>
      </c>
      <c r="V146" s="27">
        <f>V147*V148/1000</f>
        <v>0</v>
      </c>
      <c r="W146" s="27"/>
      <c r="X146" s="27"/>
    </row>
    <row r="147" spans="1:24" hidden="1" x14ac:dyDescent="0.25">
      <c r="A147" s="12" t="str">
        <f>A146 &amp; ".1"</f>
        <v>16.3.4.1</v>
      </c>
      <c r="B147" s="31" t="s">
        <v>208</v>
      </c>
      <c r="C147" s="54" t="s">
        <v>158</v>
      </c>
      <c r="D147" s="47">
        <v>0</v>
      </c>
      <c r="E147" s="47">
        <v>0</v>
      </c>
      <c r="F147" s="47">
        <v>0</v>
      </c>
      <c r="G147" s="47"/>
      <c r="H147" s="47">
        <v>0</v>
      </c>
      <c r="I147" s="47">
        <v>0</v>
      </c>
      <c r="J147" s="47">
        <v>0</v>
      </c>
      <c r="K147" s="47">
        <v>0</v>
      </c>
      <c r="L147" s="132"/>
      <c r="M147" s="47"/>
      <c r="N147" s="47">
        <v>0</v>
      </c>
      <c r="O147" s="47">
        <v>0</v>
      </c>
      <c r="P147" s="47">
        <v>0</v>
      </c>
      <c r="Q147" s="47">
        <v>0</v>
      </c>
      <c r="R147" s="47"/>
      <c r="S147" s="47">
        <v>0</v>
      </c>
      <c r="T147" s="47">
        <v>0</v>
      </c>
      <c r="U147" s="47">
        <v>0</v>
      </c>
      <c r="V147" s="47">
        <v>0</v>
      </c>
      <c r="W147" s="47"/>
      <c r="X147" s="47"/>
    </row>
    <row r="148" spans="1:24" hidden="1" x14ac:dyDescent="0.25">
      <c r="A148" s="12" t="str">
        <f>A146 &amp; ".2"</f>
        <v>16.3.4.2</v>
      </c>
      <c r="B148" s="31" t="s">
        <v>209</v>
      </c>
      <c r="C148" s="54" t="s">
        <v>160</v>
      </c>
      <c r="D148" s="47">
        <v>0</v>
      </c>
      <c r="E148" s="47">
        <v>0</v>
      </c>
      <c r="F148" s="47">
        <v>0</v>
      </c>
      <c r="G148" s="47"/>
      <c r="H148" s="47">
        <v>0</v>
      </c>
      <c r="I148" s="47">
        <v>0</v>
      </c>
      <c r="J148" s="47">
        <v>0</v>
      </c>
      <c r="K148" s="47">
        <v>0</v>
      </c>
      <c r="L148" s="132"/>
      <c r="M148" s="47"/>
      <c r="N148" s="47">
        <v>0</v>
      </c>
      <c r="O148" s="47">
        <v>0</v>
      </c>
      <c r="P148" s="47">
        <v>0</v>
      </c>
      <c r="Q148" s="47">
        <v>0</v>
      </c>
      <c r="R148" s="47"/>
      <c r="S148" s="47">
        <v>0</v>
      </c>
      <c r="T148" s="47">
        <v>0</v>
      </c>
      <c r="U148" s="47">
        <v>0</v>
      </c>
      <c r="V148" s="47">
        <v>0</v>
      </c>
      <c r="W148" s="47"/>
      <c r="X148" s="47"/>
    </row>
    <row r="149" spans="1:24" hidden="1" x14ac:dyDescent="0.25">
      <c r="A149" s="12" t="str">
        <f>A138 &amp; ".5"</f>
        <v>16.3.5</v>
      </c>
      <c r="B149" s="30" t="s">
        <v>210</v>
      </c>
      <c r="C149" s="49" t="s">
        <v>17</v>
      </c>
      <c r="D149" s="47">
        <v>0</v>
      </c>
      <c r="E149" s="47">
        <v>0</v>
      </c>
      <c r="F149" s="47">
        <v>0</v>
      </c>
      <c r="G149" s="47"/>
      <c r="H149" s="47">
        <v>0</v>
      </c>
      <c r="I149" s="47">
        <v>0</v>
      </c>
      <c r="J149" s="47">
        <v>0</v>
      </c>
      <c r="K149" s="47">
        <v>0</v>
      </c>
      <c r="L149" s="132"/>
      <c r="M149" s="47"/>
      <c r="N149" s="47">
        <v>0</v>
      </c>
      <c r="O149" s="47">
        <v>0</v>
      </c>
      <c r="P149" s="47">
        <v>0</v>
      </c>
      <c r="Q149" s="47">
        <v>0</v>
      </c>
      <c r="R149" s="47"/>
      <c r="S149" s="47">
        <v>0</v>
      </c>
      <c r="T149" s="47">
        <v>0</v>
      </c>
      <c r="U149" s="47">
        <v>0</v>
      </c>
      <c r="V149" s="47">
        <v>0</v>
      </c>
      <c r="W149" s="47"/>
      <c r="X149" s="47"/>
    </row>
    <row r="150" spans="1:24" hidden="1" x14ac:dyDescent="0.25">
      <c r="A150" s="12" t="str">
        <f>A138 &amp; ".6"</f>
        <v>16.3.6</v>
      </c>
      <c r="B150" s="31" t="s">
        <v>211</v>
      </c>
      <c r="C150" s="54" t="s">
        <v>169</v>
      </c>
      <c r="D150" s="47">
        <v>0</v>
      </c>
      <c r="E150" s="47">
        <v>0</v>
      </c>
      <c r="F150" s="47">
        <v>0</v>
      </c>
      <c r="G150" s="47"/>
      <c r="H150" s="47">
        <v>0</v>
      </c>
      <c r="I150" s="47">
        <v>0</v>
      </c>
      <c r="J150" s="47">
        <v>0</v>
      </c>
      <c r="K150" s="47">
        <v>0</v>
      </c>
      <c r="L150" s="132"/>
      <c r="M150" s="47"/>
      <c r="N150" s="47">
        <v>0</v>
      </c>
      <c r="O150" s="47">
        <v>0</v>
      </c>
      <c r="P150" s="47">
        <v>0</v>
      </c>
      <c r="Q150" s="47">
        <v>0</v>
      </c>
      <c r="R150" s="47"/>
      <c r="S150" s="47">
        <v>0</v>
      </c>
      <c r="T150" s="47">
        <v>0</v>
      </c>
      <c r="U150" s="47">
        <v>0</v>
      </c>
      <c r="V150" s="47">
        <v>0</v>
      </c>
      <c r="W150" s="47"/>
      <c r="X150" s="47"/>
    </row>
    <row r="151" spans="1:24" hidden="1" x14ac:dyDescent="0.25">
      <c r="A151" s="12" t="str">
        <f>A138 &amp; ".7"</f>
        <v>16.3.7</v>
      </c>
      <c r="B151" s="31" t="s">
        <v>212</v>
      </c>
      <c r="C151" s="54" t="s">
        <v>171</v>
      </c>
      <c r="D151" s="27">
        <f t="shared" ref="D151:I151" si="63">D150*D149/1000</f>
        <v>0</v>
      </c>
      <c r="E151" s="27">
        <f t="shared" si="63"/>
        <v>0</v>
      </c>
      <c r="F151" s="27">
        <f t="shared" si="63"/>
        <v>0</v>
      </c>
      <c r="G151" s="27"/>
      <c r="H151" s="27">
        <f t="shared" si="63"/>
        <v>0</v>
      </c>
      <c r="I151" s="27">
        <f t="shared" si="63"/>
        <v>0</v>
      </c>
      <c r="J151" s="27">
        <f>J150*J149/1000</f>
        <v>0</v>
      </c>
      <c r="K151" s="27">
        <f>K150*K149/1000</f>
        <v>0</v>
      </c>
      <c r="L151" s="127"/>
      <c r="M151" s="27"/>
      <c r="N151" s="27">
        <f t="shared" ref="N151:O151" si="64">N150*N149/1000</f>
        <v>0</v>
      </c>
      <c r="O151" s="27">
        <f t="shared" si="64"/>
        <v>0</v>
      </c>
      <c r="P151" s="27">
        <f>P150*P149/1000</f>
        <v>0</v>
      </c>
      <c r="Q151" s="27">
        <f>Q150*Q149/1000</f>
        <v>0</v>
      </c>
      <c r="R151" s="27"/>
      <c r="S151" s="27">
        <f t="shared" ref="S151:T151" si="65">S150*S149/1000</f>
        <v>0</v>
      </c>
      <c r="T151" s="27">
        <f t="shared" si="65"/>
        <v>0</v>
      </c>
      <c r="U151" s="27">
        <f>U150*U149/1000</f>
        <v>0</v>
      </c>
      <c r="V151" s="27">
        <f>V150*V149/1000</f>
        <v>0</v>
      </c>
      <c r="W151" s="27"/>
      <c r="X151" s="27"/>
    </row>
    <row r="152" spans="1:24" hidden="1" x14ac:dyDescent="0.25">
      <c r="A152" s="12" t="str">
        <f>A138 &amp; ".8"</f>
        <v>16.3.8</v>
      </c>
      <c r="B152" s="31" t="s">
        <v>213</v>
      </c>
      <c r="C152" s="54"/>
      <c r="D152" s="47">
        <v>0</v>
      </c>
      <c r="E152" s="47">
        <v>0</v>
      </c>
      <c r="F152" s="47">
        <v>0</v>
      </c>
      <c r="G152" s="47"/>
      <c r="H152" s="47">
        <v>0</v>
      </c>
      <c r="I152" s="47">
        <v>0</v>
      </c>
      <c r="J152" s="47">
        <v>0</v>
      </c>
      <c r="K152" s="47">
        <v>0</v>
      </c>
      <c r="L152" s="132"/>
      <c r="M152" s="47"/>
      <c r="N152" s="47">
        <v>0</v>
      </c>
      <c r="O152" s="47">
        <v>0</v>
      </c>
      <c r="P152" s="47">
        <v>0</v>
      </c>
      <c r="Q152" s="47">
        <v>0</v>
      </c>
      <c r="R152" s="47"/>
      <c r="S152" s="47">
        <v>0</v>
      </c>
      <c r="T152" s="47">
        <v>0</v>
      </c>
      <c r="U152" s="47">
        <v>0</v>
      </c>
      <c r="V152" s="47">
        <v>0</v>
      </c>
      <c r="W152" s="47"/>
      <c r="X152" s="47"/>
    </row>
    <row r="153" spans="1:24" hidden="1" x14ac:dyDescent="0.25">
      <c r="A153" s="12" t="str">
        <f>A138 &amp; ".9"</f>
        <v>16.3.9</v>
      </c>
      <c r="B153" s="31" t="s">
        <v>214</v>
      </c>
      <c r="C153" s="54" t="s">
        <v>174</v>
      </c>
      <c r="D153" s="27">
        <f t="shared" ref="D153:I153" si="66">IF(D152=0,0,D151/D152)</f>
        <v>0</v>
      </c>
      <c r="E153" s="27">
        <f t="shared" si="66"/>
        <v>0</v>
      </c>
      <c r="F153" s="27">
        <f t="shared" si="66"/>
        <v>0</v>
      </c>
      <c r="G153" s="27"/>
      <c r="H153" s="27">
        <f t="shared" si="66"/>
        <v>0</v>
      </c>
      <c r="I153" s="27">
        <f t="shared" si="66"/>
        <v>0</v>
      </c>
      <c r="J153" s="27">
        <f>IF(J152=0,0,J151/J152)</f>
        <v>0</v>
      </c>
      <c r="K153" s="27">
        <f>IF(K152=0,0,K151/K152)</f>
        <v>0</v>
      </c>
      <c r="L153" s="127"/>
      <c r="M153" s="27"/>
      <c r="N153" s="27">
        <f t="shared" ref="N153:O153" si="67">IF(N152=0,0,N151/N152)</f>
        <v>0</v>
      </c>
      <c r="O153" s="27">
        <f t="shared" si="67"/>
        <v>0</v>
      </c>
      <c r="P153" s="27">
        <f>IF(P152=0,0,P151/P152)</f>
        <v>0</v>
      </c>
      <c r="Q153" s="27">
        <f>IF(Q152=0,0,Q151/Q152)</f>
        <v>0</v>
      </c>
      <c r="R153" s="27"/>
      <c r="S153" s="27">
        <f t="shared" ref="S153:T153" si="68">IF(S152=0,0,S151/S152)</f>
        <v>0</v>
      </c>
      <c r="T153" s="27">
        <f t="shared" si="68"/>
        <v>0</v>
      </c>
      <c r="U153" s="27">
        <f>IF(U152=0,0,U151/U152)</f>
        <v>0</v>
      </c>
      <c r="V153" s="27">
        <f>IF(V152=0,0,V151/V152)</f>
        <v>0</v>
      </c>
      <c r="W153" s="27"/>
      <c r="X153" s="27"/>
    </row>
    <row r="154" spans="1:24" hidden="1" x14ac:dyDescent="0.25">
      <c r="A154" s="12" t="str">
        <f>A138 &amp; ".10"</f>
        <v>16.3.10</v>
      </c>
      <c r="B154" s="31" t="s">
        <v>215</v>
      </c>
      <c r="C154" s="54" t="s">
        <v>176</v>
      </c>
      <c r="D154" s="27">
        <f t="shared" ref="D154:I154" si="69">IF(D149=0,0,D153/D149*1000)</f>
        <v>0</v>
      </c>
      <c r="E154" s="27">
        <f t="shared" si="69"/>
        <v>0</v>
      </c>
      <c r="F154" s="27">
        <f t="shared" si="69"/>
        <v>0</v>
      </c>
      <c r="G154" s="27"/>
      <c r="H154" s="27">
        <f t="shared" si="69"/>
        <v>0</v>
      </c>
      <c r="I154" s="27">
        <f t="shared" si="69"/>
        <v>0</v>
      </c>
      <c r="J154" s="27">
        <f>IF(J149=0,0,J153/J149*1000)</f>
        <v>0</v>
      </c>
      <c r="K154" s="27">
        <f>IF(K149=0,0,K153/K149*1000)</f>
        <v>0</v>
      </c>
      <c r="L154" s="127"/>
      <c r="M154" s="27"/>
      <c r="N154" s="27">
        <f t="shared" ref="N154:O154" si="70">IF(N149=0,0,N153/N149*1000)</f>
        <v>0</v>
      </c>
      <c r="O154" s="27">
        <f t="shared" si="70"/>
        <v>0</v>
      </c>
      <c r="P154" s="27">
        <f>IF(P149=0,0,P153/P149*1000)</f>
        <v>0</v>
      </c>
      <c r="Q154" s="27">
        <f>IF(Q149=0,0,Q153/Q149*1000)</f>
        <v>0</v>
      </c>
      <c r="R154" s="27"/>
      <c r="S154" s="27">
        <f t="shared" ref="S154:T154" si="71">IF(S149=0,0,S153/S149*1000)</f>
        <v>0</v>
      </c>
      <c r="T154" s="27">
        <f t="shared" si="71"/>
        <v>0</v>
      </c>
      <c r="U154" s="27">
        <f>IF(U149=0,0,U153/U149*1000)</f>
        <v>0</v>
      </c>
      <c r="V154" s="27">
        <f>IF(V149=0,0,V153/V149*1000)</f>
        <v>0</v>
      </c>
      <c r="W154" s="27"/>
      <c r="X154" s="27"/>
    </row>
    <row r="155" spans="1:24" hidden="1" x14ac:dyDescent="0.25">
      <c r="A155" s="12" t="str">
        <f>A138 &amp; ".11"</f>
        <v>16.3.11</v>
      </c>
      <c r="B155" s="31" t="s">
        <v>216</v>
      </c>
      <c r="C155" s="54" t="s">
        <v>178</v>
      </c>
      <c r="D155" s="27">
        <f t="shared" ref="D155:V155" si="72">IF(D153=0,0,D138/D153*1000)</f>
        <v>0</v>
      </c>
      <c r="E155" s="27">
        <f t="shared" si="72"/>
        <v>0</v>
      </c>
      <c r="F155" s="27">
        <f t="shared" si="72"/>
        <v>0</v>
      </c>
      <c r="G155" s="27"/>
      <c r="H155" s="27">
        <f t="shared" si="72"/>
        <v>0</v>
      </c>
      <c r="I155" s="27">
        <f t="shared" si="72"/>
        <v>0</v>
      </c>
      <c r="J155" s="27">
        <f t="shared" si="72"/>
        <v>0</v>
      </c>
      <c r="K155" s="27">
        <f t="shared" si="72"/>
        <v>0</v>
      </c>
      <c r="L155" s="127"/>
      <c r="M155" s="27"/>
      <c r="N155" s="27">
        <f t="shared" si="72"/>
        <v>0</v>
      </c>
      <c r="O155" s="27">
        <f t="shared" si="72"/>
        <v>0</v>
      </c>
      <c r="P155" s="27">
        <f t="shared" si="72"/>
        <v>0</v>
      </c>
      <c r="Q155" s="27">
        <f t="shared" si="72"/>
        <v>0</v>
      </c>
      <c r="R155" s="27"/>
      <c r="S155" s="27">
        <f t="shared" si="72"/>
        <v>0</v>
      </c>
      <c r="T155" s="27">
        <f t="shared" si="72"/>
        <v>0</v>
      </c>
      <c r="U155" s="27">
        <f t="shared" si="72"/>
        <v>0</v>
      </c>
      <c r="V155" s="27">
        <f t="shared" si="72"/>
        <v>0</v>
      </c>
      <c r="W155" s="27"/>
      <c r="X155" s="27"/>
    </row>
    <row r="156" spans="1:24" ht="27" x14ac:dyDescent="0.25">
      <c r="A156" s="11" t="s">
        <v>217</v>
      </c>
      <c r="B156" s="29" t="s">
        <v>218</v>
      </c>
      <c r="C156" s="137" t="s">
        <v>143</v>
      </c>
      <c r="D156" s="27">
        <f t="shared" ref="D156:X156" si="73">D157+D158+D161+D164</f>
        <v>0</v>
      </c>
      <c r="E156" s="27">
        <f t="shared" si="73"/>
        <v>0</v>
      </c>
      <c r="F156" s="27">
        <f t="shared" si="73"/>
        <v>0</v>
      </c>
      <c r="G156" s="27">
        <f t="shared" si="73"/>
        <v>0</v>
      </c>
      <c r="H156" s="27">
        <f t="shared" si="73"/>
        <v>0</v>
      </c>
      <c r="I156" s="27">
        <f t="shared" si="73"/>
        <v>0</v>
      </c>
      <c r="J156" s="27">
        <f t="shared" si="73"/>
        <v>0</v>
      </c>
      <c r="K156" s="27">
        <f t="shared" si="73"/>
        <v>0</v>
      </c>
      <c r="L156" s="127">
        <f t="shared" si="73"/>
        <v>0</v>
      </c>
      <c r="M156" s="27">
        <f t="shared" si="73"/>
        <v>0</v>
      </c>
      <c r="N156" s="27">
        <f t="shared" si="73"/>
        <v>0</v>
      </c>
      <c r="O156" s="27">
        <f t="shared" si="73"/>
        <v>0</v>
      </c>
      <c r="P156" s="27">
        <f t="shared" si="73"/>
        <v>0</v>
      </c>
      <c r="Q156" s="27">
        <f t="shared" si="73"/>
        <v>0</v>
      </c>
      <c r="R156" s="27">
        <f t="shared" si="73"/>
        <v>0</v>
      </c>
      <c r="S156" s="27">
        <f t="shared" si="73"/>
        <v>0</v>
      </c>
      <c r="T156" s="27">
        <f t="shared" si="73"/>
        <v>0</v>
      </c>
      <c r="U156" s="27">
        <f t="shared" si="73"/>
        <v>0</v>
      </c>
      <c r="V156" s="27">
        <f t="shared" si="73"/>
        <v>0</v>
      </c>
      <c r="W156" s="27">
        <f t="shared" si="73"/>
        <v>0</v>
      </c>
      <c r="X156" s="27">
        <f t="shared" si="73"/>
        <v>0</v>
      </c>
    </row>
    <row r="157" spans="1:24" hidden="1" x14ac:dyDescent="0.25">
      <c r="A157" s="12" t="str">
        <f>A156 &amp; ".1"</f>
        <v>16.4.1</v>
      </c>
      <c r="B157" s="30" t="s">
        <v>219</v>
      </c>
      <c r="C157" s="49" t="s">
        <v>143</v>
      </c>
      <c r="D157" s="47">
        <v>0</v>
      </c>
      <c r="E157" s="47">
        <v>0</v>
      </c>
      <c r="F157" s="47">
        <v>0</v>
      </c>
      <c r="G157" s="47"/>
      <c r="H157" s="47">
        <v>0</v>
      </c>
      <c r="I157" s="47">
        <v>0</v>
      </c>
      <c r="J157" s="47">
        <v>0</v>
      </c>
      <c r="K157" s="47">
        <v>0</v>
      </c>
      <c r="L157" s="132"/>
      <c r="M157" s="47"/>
      <c r="N157" s="47">
        <v>0</v>
      </c>
      <c r="O157" s="47">
        <v>0</v>
      </c>
      <c r="P157" s="47">
        <v>0</v>
      </c>
      <c r="Q157" s="47">
        <v>0</v>
      </c>
      <c r="R157" s="47"/>
      <c r="S157" s="47">
        <v>0</v>
      </c>
      <c r="T157" s="47">
        <v>0</v>
      </c>
      <c r="U157" s="47">
        <v>0</v>
      </c>
      <c r="V157" s="47">
        <v>0</v>
      </c>
      <c r="W157" s="47"/>
      <c r="X157" s="47"/>
    </row>
    <row r="158" spans="1:24" hidden="1" x14ac:dyDescent="0.25">
      <c r="A158" s="12" t="str">
        <f>A156 &amp; ".2"</f>
        <v>16.4.2</v>
      </c>
      <c r="B158" s="30" t="s">
        <v>220</v>
      </c>
      <c r="C158" s="49" t="s">
        <v>143</v>
      </c>
      <c r="D158" s="27">
        <f t="shared" ref="D158:I158" si="74">D159*D160/1000</f>
        <v>0</v>
      </c>
      <c r="E158" s="27">
        <f t="shared" si="74"/>
        <v>0</v>
      </c>
      <c r="F158" s="27">
        <f t="shared" si="74"/>
        <v>0</v>
      </c>
      <c r="G158" s="27"/>
      <c r="H158" s="27">
        <f t="shared" si="74"/>
        <v>0</v>
      </c>
      <c r="I158" s="27">
        <f t="shared" si="74"/>
        <v>0</v>
      </c>
      <c r="J158" s="27">
        <f>J159*J160/1000</f>
        <v>0</v>
      </c>
      <c r="K158" s="27">
        <f>K159*K160/1000</f>
        <v>0</v>
      </c>
      <c r="L158" s="127"/>
      <c r="M158" s="27"/>
      <c r="N158" s="27">
        <f t="shared" ref="N158:O158" si="75">N159*N160/1000</f>
        <v>0</v>
      </c>
      <c r="O158" s="27">
        <f t="shared" si="75"/>
        <v>0</v>
      </c>
      <c r="P158" s="27">
        <f>P159*P160/1000</f>
        <v>0</v>
      </c>
      <c r="Q158" s="27">
        <f>Q159*Q160/1000</f>
        <v>0</v>
      </c>
      <c r="R158" s="27"/>
      <c r="S158" s="27">
        <f t="shared" ref="S158:T158" si="76">S159*S160/1000</f>
        <v>0</v>
      </c>
      <c r="T158" s="27">
        <f t="shared" si="76"/>
        <v>0</v>
      </c>
      <c r="U158" s="27">
        <f>U159*U160/1000</f>
        <v>0</v>
      </c>
      <c r="V158" s="27">
        <f>V159*V160/1000</f>
        <v>0</v>
      </c>
      <c r="W158" s="27"/>
      <c r="X158" s="27"/>
    </row>
    <row r="159" spans="1:24" hidden="1" x14ac:dyDescent="0.25">
      <c r="A159" s="12" t="str">
        <f>A158 &amp; ".1"</f>
        <v>16.4.2.1</v>
      </c>
      <c r="B159" s="31" t="s">
        <v>221</v>
      </c>
      <c r="C159" s="54" t="s">
        <v>158</v>
      </c>
      <c r="D159" s="47">
        <v>0</v>
      </c>
      <c r="E159" s="47">
        <v>0</v>
      </c>
      <c r="F159" s="47">
        <v>0</v>
      </c>
      <c r="G159" s="47"/>
      <c r="H159" s="47">
        <v>0</v>
      </c>
      <c r="I159" s="47">
        <v>0</v>
      </c>
      <c r="J159" s="47">
        <v>0</v>
      </c>
      <c r="K159" s="47">
        <v>0</v>
      </c>
      <c r="L159" s="132"/>
      <c r="M159" s="47"/>
      <c r="N159" s="47">
        <v>0</v>
      </c>
      <c r="O159" s="47">
        <v>0</v>
      </c>
      <c r="P159" s="47">
        <v>0</v>
      </c>
      <c r="Q159" s="47">
        <v>0</v>
      </c>
      <c r="R159" s="47"/>
      <c r="S159" s="47">
        <v>0</v>
      </c>
      <c r="T159" s="47">
        <v>0</v>
      </c>
      <c r="U159" s="47">
        <v>0</v>
      </c>
      <c r="V159" s="47">
        <v>0</v>
      </c>
      <c r="W159" s="47"/>
      <c r="X159" s="47"/>
    </row>
    <row r="160" spans="1:24" hidden="1" x14ac:dyDescent="0.25">
      <c r="A160" s="12" t="str">
        <f>A158 &amp; ".2"</f>
        <v>16.4.2.2</v>
      </c>
      <c r="B160" s="31" t="s">
        <v>222</v>
      </c>
      <c r="C160" s="54" t="s">
        <v>160</v>
      </c>
      <c r="D160" s="47">
        <v>0</v>
      </c>
      <c r="E160" s="47">
        <v>0</v>
      </c>
      <c r="F160" s="47">
        <v>0</v>
      </c>
      <c r="G160" s="47"/>
      <c r="H160" s="47">
        <v>0</v>
      </c>
      <c r="I160" s="47">
        <v>0</v>
      </c>
      <c r="J160" s="47">
        <v>0</v>
      </c>
      <c r="K160" s="47">
        <v>0</v>
      </c>
      <c r="L160" s="132"/>
      <c r="M160" s="47"/>
      <c r="N160" s="47">
        <v>0</v>
      </c>
      <c r="O160" s="47">
        <v>0</v>
      </c>
      <c r="P160" s="47">
        <v>0</v>
      </c>
      <c r="Q160" s="47">
        <v>0</v>
      </c>
      <c r="R160" s="47"/>
      <c r="S160" s="47">
        <v>0</v>
      </c>
      <c r="T160" s="47">
        <v>0</v>
      </c>
      <c r="U160" s="47">
        <v>0</v>
      </c>
      <c r="V160" s="47">
        <v>0</v>
      </c>
      <c r="W160" s="47"/>
      <c r="X160" s="47"/>
    </row>
    <row r="161" spans="1:24" hidden="1" x14ac:dyDescent="0.25">
      <c r="A161" s="12" t="str">
        <f>A156 &amp; ".3"</f>
        <v>16.4.3</v>
      </c>
      <c r="B161" s="30" t="s">
        <v>223</v>
      </c>
      <c r="C161" s="49" t="s">
        <v>143</v>
      </c>
      <c r="D161" s="27">
        <f t="shared" ref="D161:I161" si="77">D162*D163/1000</f>
        <v>0</v>
      </c>
      <c r="E161" s="27">
        <f t="shared" si="77"/>
        <v>0</v>
      </c>
      <c r="F161" s="27">
        <f t="shared" si="77"/>
        <v>0</v>
      </c>
      <c r="G161" s="27"/>
      <c r="H161" s="27">
        <f t="shared" si="77"/>
        <v>0</v>
      </c>
      <c r="I161" s="27">
        <f t="shared" si="77"/>
        <v>0</v>
      </c>
      <c r="J161" s="27">
        <f>J162*J163/1000</f>
        <v>0</v>
      </c>
      <c r="K161" s="27">
        <f>K162*K163/1000</f>
        <v>0</v>
      </c>
      <c r="L161" s="127"/>
      <c r="M161" s="27"/>
      <c r="N161" s="27">
        <f t="shared" ref="N161:O161" si="78">N162*N163/1000</f>
        <v>0</v>
      </c>
      <c r="O161" s="27">
        <f t="shared" si="78"/>
        <v>0</v>
      </c>
      <c r="P161" s="27">
        <f>P162*P163/1000</f>
        <v>0</v>
      </c>
      <c r="Q161" s="27">
        <f>Q162*Q163/1000</f>
        <v>0</v>
      </c>
      <c r="R161" s="27"/>
      <c r="S161" s="27">
        <f t="shared" ref="S161:T161" si="79">S162*S163/1000</f>
        <v>0</v>
      </c>
      <c r="T161" s="27">
        <f t="shared" si="79"/>
        <v>0</v>
      </c>
      <c r="U161" s="27">
        <f>U162*U163/1000</f>
        <v>0</v>
      </c>
      <c r="V161" s="27">
        <f>V162*V163/1000</f>
        <v>0</v>
      </c>
      <c r="W161" s="27"/>
      <c r="X161" s="27"/>
    </row>
    <row r="162" spans="1:24" hidden="1" x14ac:dyDescent="0.25">
      <c r="A162" s="12" t="str">
        <f>A161 &amp; ".1"</f>
        <v>16.4.3.1</v>
      </c>
      <c r="B162" s="31" t="s">
        <v>224</v>
      </c>
      <c r="C162" s="54" t="s">
        <v>158</v>
      </c>
      <c r="D162" s="47">
        <v>0</v>
      </c>
      <c r="E162" s="47">
        <v>0</v>
      </c>
      <c r="F162" s="47">
        <v>0</v>
      </c>
      <c r="G162" s="47"/>
      <c r="H162" s="47">
        <v>0</v>
      </c>
      <c r="I162" s="47">
        <v>0</v>
      </c>
      <c r="J162" s="47">
        <v>0</v>
      </c>
      <c r="K162" s="47">
        <v>0</v>
      </c>
      <c r="L162" s="132"/>
      <c r="M162" s="47"/>
      <c r="N162" s="47">
        <v>0</v>
      </c>
      <c r="O162" s="47">
        <v>0</v>
      </c>
      <c r="P162" s="47">
        <v>0</v>
      </c>
      <c r="Q162" s="47">
        <v>0</v>
      </c>
      <c r="R162" s="47"/>
      <c r="S162" s="47">
        <v>0</v>
      </c>
      <c r="T162" s="47">
        <v>0</v>
      </c>
      <c r="U162" s="47">
        <v>0</v>
      </c>
      <c r="V162" s="47">
        <v>0</v>
      </c>
      <c r="W162" s="47"/>
      <c r="X162" s="47"/>
    </row>
    <row r="163" spans="1:24" hidden="1" x14ac:dyDescent="0.25">
      <c r="A163" s="12" t="str">
        <f>A161 &amp; ".2"</f>
        <v>16.4.3.2</v>
      </c>
      <c r="B163" s="31" t="s">
        <v>225</v>
      </c>
      <c r="C163" s="54" t="s">
        <v>160</v>
      </c>
      <c r="D163" s="47">
        <v>0</v>
      </c>
      <c r="E163" s="47">
        <v>0</v>
      </c>
      <c r="F163" s="47">
        <v>0</v>
      </c>
      <c r="G163" s="47"/>
      <c r="H163" s="47">
        <v>0</v>
      </c>
      <c r="I163" s="47">
        <v>0</v>
      </c>
      <c r="J163" s="47">
        <v>0</v>
      </c>
      <c r="K163" s="47">
        <v>0</v>
      </c>
      <c r="L163" s="132"/>
      <c r="M163" s="47"/>
      <c r="N163" s="47">
        <v>0</v>
      </c>
      <c r="O163" s="47">
        <v>0</v>
      </c>
      <c r="P163" s="47">
        <v>0</v>
      </c>
      <c r="Q163" s="47">
        <v>0</v>
      </c>
      <c r="R163" s="47"/>
      <c r="S163" s="47">
        <v>0</v>
      </c>
      <c r="T163" s="47">
        <v>0</v>
      </c>
      <c r="U163" s="47">
        <v>0</v>
      </c>
      <c r="V163" s="47">
        <v>0</v>
      </c>
      <c r="W163" s="47"/>
      <c r="X163" s="47"/>
    </row>
    <row r="164" spans="1:24" hidden="1" x14ac:dyDescent="0.25">
      <c r="A164" s="12" t="str">
        <f>A156 &amp; ".4"</f>
        <v>16.4.4</v>
      </c>
      <c r="B164" s="30" t="s">
        <v>226</v>
      </c>
      <c r="C164" s="49" t="s">
        <v>143</v>
      </c>
      <c r="D164" s="27">
        <f t="shared" ref="D164:I164" si="80">D165*D166/1000</f>
        <v>0</v>
      </c>
      <c r="E164" s="27">
        <f t="shared" si="80"/>
        <v>0</v>
      </c>
      <c r="F164" s="27">
        <f t="shared" si="80"/>
        <v>0</v>
      </c>
      <c r="G164" s="27"/>
      <c r="H164" s="27">
        <f t="shared" si="80"/>
        <v>0</v>
      </c>
      <c r="I164" s="27">
        <f t="shared" si="80"/>
        <v>0</v>
      </c>
      <c r="J164" s="27">
        <f>J165*J166/1000</f>
        <v>0</v>
      </c>
      <c r="K164" s="27">
        <f>K165*K166/1000</f>
        <v>0</v>
      </c>
      <c r="L164" s="127"/>
      <c r="M164" s="27"/>
      <c r="N164" s="27">
        <f t="shared" ref="N164:O164" si="81">N165*N166/1000</f>
        <v>0</v>
      </c>
      <c r="O164" s="27">
        <f t="shared" si="81"/>
        <v>0</v>
      </c>
      <c r="P164" s="27">
        <f>P165*P166/1000</f>
        <v>0</v>
      </c>
      <c r="Q164" s="27">
        <f>Q165*Q166/1000</f>
        <v>0</v>
      </c>
      <c r="R164" s="27"/>
      <c r="S164" s="27">
        <f t="shared" ref="S164:T164" si="82">S165*S166/1000</f>
        <v>0</v>
      </c>
      <c r="T164" s="27">
        <f t="shared" si="82"/>
        <v>0</v>
      </c>
      <c r="U164" s="27">
        <f>U165*U166/1000</f>
        <v>0</v>
      </c>
      <c r="V164" s="27">
        <f>V165*V166/1000</f>
        <v>0</v>
      </c>
      <c r="W164" s="27"/>
      <c r="X164" s="27"/>
    </row>
    <row r="165" spans="1:24" hidden="1" x14ac:dyDescent="0.25">
      <c r="A165" s="12" t="str">
        <f>A164 &amp; ".1"</f>
        <v>16.4.4.1</v>
      </c>
      <c r="B165" s="31" t="s">
        <v>227</v>
      </c>
      <c r="C165" s="54" t="s">
        <v>158</v>
      </c>
      <c r="D165" s="47">
        <v>0</v>
      </c>
      <c r="E165" s="47">
        <v>0</v>
      </c>
      <c r="F165" s="47">
        <v>0</v>
      </c>
      <c r="G165" s="47"/>
      <c r="H165" s="47">
        <v>0</v>
      </c>
      <c r="I165" s="47">
        <v>0</v>
      </c>
      <c r="J165" s="47">
        <v>0</v>
      </c>
      <c r="K165" s="47">
        <v>0</v>
      </c>
      <c r="L165" s="132"/>
      <c r="M165" s="47"/>
      <c r="N165" s="47">
        <v>0</v>
      </c>
      <c r="O165" s="47">
        <v>0</v>
      </c>
      <c r="P165" s="47">
        <v>0</v>
      </c>
      <c r="Q165" s="47">
        <v>0</v>
      </c>
      <c r="R165" s="47"/>
      <c r="S165" s="47">
        <v>0</v>
      </c>
      <c r="T165" s="47">
        <v>0</v>
      </c>
      <c r="U165" s="47">
        <v>0</v>
      </c>
      <c r="V165" s="47">
        <v>0</v>
      </c>
      <c r="W165" s="47"/>
      <c r="X165" s="47"/>
    </row>
    <row r="166" spans="1:24" hidden="1" x14ac:dyDescent="0.25">
      <c r="A166" s="12" t="str">
        <f>A164 &amp; ".2"</f>
        <v>16.4.4.2</v>
      </c>
      <c r="B166" s="31" t="s">
        <v>228</v>
      </c>
      <c r="C166" s="54" t="s">
        <v>160</v>
      </c>
      <c r="D166" s="47">
        <v>0</v>
      </c>
      <c r="E166" s="47">
        <v>0</v>
      </c>
      <c r="F166" s="47">
        <v>0</v>
      </c>
      <c r="G166" s="47"/>
      <c r="H166" s="47">
        <v>0</v>
      </c>
      <c r="I166" s="47">
        <v>0</v>
      </c>
      <c r="J166" s="47">
        <v>0</v>
      </c>
      <c r="K166" s="47">
        <v>0</v>
      </c>
      <c r="L166" s="132"/>
      <c r="M166" s="47"/>
      <c r="N166" s="47">
        <v>0</v>
      </c>
      <c r="O166" s="47">
        <v>0</v>
      </c>
      <c r="P166" s="47">
        <v>0</v>
      </c>
      <c r="Q166" s="47">
        <v>0</v>
      </c>
      <c r="R166" s="47"/>
      <c r="S166" s="47">
        <v>0</v>
      </c>
      <c r="T166" s="47">
        <v>0</v>
      </c>
      <c r="U166" s="47">
        <v>0</v>
      </c>
      <c r="V166" s="47">
        <v>0</v>
      </c>
      <c r="W166" s="47"/>
      <c r="X166" s="47"/>
    </row>
    <row r="167" spans="1:24" hidden="1" x14ac:dyDescent="0.25">
      <c r="A167" s="12" t="str">
        <f>A156 &amp; ".5"</f>
        <v>16.4.5</v>
      </c>
      <c r="B167" s="30" t="s">
        <v>229</v>
      </c>
      <c r="C167" s="49" t="s">
        <v>17</v>
      </c>
      <c r="D167" s="47">
        <v>0</v>
      </c>
      <c r="E167" s="47">
        <v>0</v>
      </c>
      <c r="F167" s="47">
        <v>0</v>
      </c>
      <c r="G167" s="47"/>
      <c r="H167" s="47">
        <v>0</v>
      </c>
      <c r="I167" s="47">
        <v>0</v>
      </c>
      <c r="J167" s="47">
        <v>0</v>
      </c>
      <c r="K167" s="47">
        <v>0</v>
      </c>
      <c r="L167" s="132"/>
      <c r="M167" s="47"/>
      <c r="N167" s="47">
        <v>0</v>
      </c>
      <c r="O167" s="47">
        <v>0</v>
      </c>
      <c r="P167" s="47">
        <v>0</v>
      </c>
      <c r="Q167" s="47">
        <v>0</v>
      </c>
      <c r="R167" s="47"/>
      <c r="S167" s="47">
        <v>0</v>
      </c>
      <c r="T167" s="47">
        <v>0</v>
      </c>
      <c r="U167" s="47">
        <v>0</v>
      </c>
      <c r="V167" s="47">
        <v>0</v>
      </c>
      <c r="W167" s="47"/>
      <c r="X167" s="47"/>
    </row>
    <row r="168" spans="1:24" hidden="1" x14ac:dyDescent="0.25">
      <c r="A168" s="12" t="str">
        <f>A156 &amp; ".6"</f>
        <v>16.4.6</v>
      </c>
      <c r="B168" s="31" t="s">
        <v>230</v>
      </c>
      <c r="C168" s="54" t="s">
        <v>169</v>
      </c>
      <c r="D168" s="47">
        <v>0</v>
      </c>
      <c r="E168" s="47">
        <v>0</v>
      </c>
      <c r="F168" s="47">
        <v>0</v>
      </c>
      <c r="G168" s="47"/>
      <c r="H168" s="47">
        <v>0</v>
      </c>
      <c r="I168" s="47">
        <v>0</v>
      </c>
      <c r="J168" s="47">
        <v>0</v>
      </c>
      <c r="K168" s="47">
        <v>0</v>
      </c>
      <c r="L168" s="132"/>
      <c r="M168" s="47"/>
      <c r="N168" s="47">
        <v>0</v>
      </c>
      <c r="O168" s="47">
        <v>0</v>
      </c>
      <c r="P168" s="47">
        <v>0</v>
      </c>
      <c r="Q168" s="47">
        <v>0</v>
      </c>
      <c r="R168" s="47"/>
      <c r="S168" s="47">
        <v>0</v>
      </c>
      <c r="T168" s="47">
        <v>0</v>
      </c>
      <c r="U168" s="47">
        <v>0</v>
      </c>
      <c r="V168" s="47">
        <v>0</v>
      </c>
      <c r="W168" s="47"/>
      <c r="X168" s="47"/>
    </row>
    <row r="169" spans="1:24" hidden="1" x14ac:dyDescent="0.25">
      <c r="A169" s="12" t="str">
        <f>A156 &amp; ".7"</f>
        <v>16.4.7</v>
      </c>
      <c r="B169" s="31" t="s">
        <v>231</v>
      </c>
      <c r="C169" s="54" t="s">
        <v>171</v>
      </c>
      <c r="D169" s="27">
        <f t="shared" ref="D169:I169" si="83">D168*D167/1000</f>
        <v>0</v>
      </c>
      <c r="E169" s="27">
        <f t="shared" si="83"/>
        <v>0</v>
      </c>
      <c r="F169" s="27">
        <f t="shared" si="83"/>
        <v>0</v>
      </c>
      <c r="G169" s="27"/>
      <c r="H169" s="27">
        <f t="shared" si="83"/>
        <v>0</v>
      </c>
      <c r="I169" s="27">
        <f t="shared" si="83"/>
        <v>0</v>
      </c>
      <c r="J169" s="27">
        <f>J168*J167/1000</f>
        <v>0</v>
      </c>
      <c r="K169" s="27">
        <f>K168*K167/1000</f>
        <v>0</v>
      </c>
      <c r="L169" s="127"/>
      <c r="M169" s="27"/>
      <c r="N169" s="27">
        <f t="shared" ref="N169:O169" si="84">N168*N167/1000</f>
        <v>0</v>
      </c>
      <c r="O169" s="27">
        <f t="shared" si="84"/>
        <v>0</v>
      </c>
      <c r="P169" s="27">
        <f>P168*P167/1000</f>
        <v>0</v>
      </c>
      <c r="Q169" s="27">
        <f>Q168*Q167/1000</f>
        <v>0</v>
      </c>
      <c r="R169" s="27"/>
      <c r="S169" s="27">
        <f t="shared" ref="S169:T169" si="85">S168*S167/1000</f>
        <v>0</v>
      </c>
      <c r="T169" s="27">
        <f t="shared" si="85"/>
        <v>0</v>
      </c>
      <c r="U169" s="27">
        <f>U168*U167/1000</f>
        <v>0</v>
      </c>
      <c r="V169" s="27">
        <f>V168*V167/1000</f>
        <v>0</v>
      </c>
      <c r="W169" s="27"/>
      <c r="X169" s="27"/>
    </row>
    <row r="170" spans="1:24" hidden="1" x14ac:dyDescent="0.25">
      <c r="A170" s="12" t="str">
        <f>A156 &amp; ".8"</f>
        <v>16.4.8</v>
      </c>
      <c r="B170" s="31" t="s">
        <v>232</v>
      </c>
      <c r="C170" s="54"/>
      <c r="D170" s="47">
        <v>0</v>
      </c>
      <c r="E170" s="47">
        <v>0</v>
      </c>
      <c r="F170" s="47">
        <v>0</v>
      </c>
      <c r="G170" s="47"/>
      <c r="H170" s="47">
        <v>0</v>
      </c>
      <c r="I170" s="47">
        <v>0</v>
      </c>
      <c r="J170" s="47">
        <v>0</v>
      </c>
      <c r="K170" s="47">
        <v>0</v>
      </c>
      <c r="L170" s="132"/>
      <c r="M170" s="47"/>
      <c r="N170" s="47">
        <v>0</v>
      </c>
      <c r="O170" s="47">
        <v>0</v>
      </c>
      <c r="P170" s="47">
        <v>0</v>
      </c>
      <c r="Q170" s="47">
        <v>0</v>
      </c>
      <c r="R170" s="47"/>
      <c r="S170" s="47">
        <v>0</v>
      </c>
      <c r="T170" s="47">
        <v>0</v>
      </c>
      <c r="U170" s="47">
        <v>0</v>
      </c>
      <c r="V170" s="47">
        <v>0</v>
      </c>
      <c r="W170" s="47"/>
      <c r="X170" s="47"/>
    </row>
    <row r="171" spans="1:24" hidden="1" x14ac:dyDescent="0.25">
      <c r="A171" s="12" t="str">
        <f>A156 &amp; ".9"</f>
        <v>16.4.9</v>
      </c>
      <c r="B171" s="31" t="s">
        <v>233</v>
      </c>
      <c r="C171" s="54" t="s">
        <v>174</v>
      </c>
      <c r="D171" s="27">
        <f t="shared" ref="D171:I171" si="86">IF(D170=0,0,D169/D170)</f>
        <v>0</v>
      </c>
      <c r="E171" s="27">
        <f t="shared" si="86"/>
        <v>0</v>
      </c>
      <c r="F171" s="27">
        <f t="shared" si="86"/>
        <v>0</v>
      </c>
      <c r="G171" s="27"/>
      <c r="H171" s="27">
        <f t="shared" si="86"/>
        <v>0</v>
      </c>
      <c r="I171" s="27">
        <f t="shared" si="86"/>
        <v>0</v>
      </c>
      <c r="J171" s="27">
        <f>IF(J170=0,0,J169/J170)</f>
        <v>0</v>
      </c>
      <c r="K171" s="27">
        <f>IF(K170=0,0,K169/K170)</f>
        <v>0</v>
      </c>
      <c r="L171" s="127"/>
      <c r="M171" s="27"/>
      <c r="N171" s="27">
        <f t="shared" ref="N171:O171" si="87">IF(N170=0,0,N169/N170)</f>
        <v>0</v>
      </c>
      <c r="O171" s="27">
        <f t="shared" si="87"/>
        <v>0</v>
      </c>
      <c r="P171" s="27">
        <f>IF(P170=0,0,P169/P170)</f>
        <v>0</v>
      </c>
      <c r="Q171" s="27">
        <f>IF(Q170=0,0,Q169/Q170)</f>
        <v>0</v>
      </c>
      <c r="R171" s="27"/>
      <c r="S171" s="27">
        <f t="shared" ref="S171:T171" si="88">IF(S170=0,0,S169/S170)</f>
        <v>0</v>
      </c>
      <c r="T171" s="27">
        <f t="shared" si="88"/>
        <v>0</v>
      </c>
      <c r="U171" s="27">
        <f>IF(U170=0,0,U169/U170)</f>
        <v>0</v>
      </c>
      <c r="V171" s="27">
        <f>IF(V170=0,0,V169/V170)</f>
        <v>0</v>
      </c>
      <c r="W171" s="27"/>
      <c r="X171" s="27"/>
    </row>
    <row r="172" spans="1:24" hidden="1" x14ac:dyDescent="0.25">
      <c r="A172" s="12" t="str">
        <f>A156 &amp; ".10"</f>
        <v>16.4.10</v>
      </c>
      <c r="B172" s="31" t="s">
        <v>234</v>
      </c>
      <c r="C172" s="54" t="s">
        <v>176</v>
      </c>
      <c r="D172" s="27">
        <f t="shared" ref="D172:I172" si="89">IF(D167=0,0,D171/D167*1000)</f>
        <v>0</v>
      </c>
      <c r="E172" s="27">
        <f t="shared" si="89"/>
        <v>0</v>
      </c>
      <c r="F172" s="27">
        <f t="shared" si="89"/>
        <v>0</v>
      </c>
      <c r="G172" s="27"/>
      <c r="H172" s="27">
        <f t="shared" si="89"/>
        <v>0</v>
      </c>
      <c r="I172" s="27">
        <f t="shared" si="89"/>
        <v>0</v>
      </c>
      <c r="J172" s="27">
        <f>IF(J167=0,0,J171/J167*1000)</f>
        <v>0</v>
      </c>
      <c r="K172" s="27">
        <f>IF(K167=0,0,K171/K167*1000)</f>
        <v>0</v>
      </c>
      <c r="L172" s="127"/>
      <c r="M172" s="27"/>
      <c r="N172" s="27">
        <f t="shared" ref="N172:O172" si="90">IF(N167=0,0,N171/N167*1000)</f>
        <v>0</v>
      </c>
      <c r="O172" s="27">
        <f t="shared" si="90"/>
        <v>0</v>
      </c>
      <c r="P172" s="27">
        <f>IF(P167=0,0,P171/P167*1000)</f>
        <v>0</v>
      </c>
      <c r="Q172" s="27">
        <f>IF(Q167=0,0,Q171/Q167*1000)</f>
        <v>0</v>
      </c>
      <c r="R172" s="27"/>
      <c r="S172" s="27">
        <f t="shared" ref="S172:T172" si="91">IF(S167=0,0,S171/S167*1000)</f>
        <v>0</v>
      </c>
      <c r="T172" s="27">
        <f t="shared" si="91"/>
        <v>0</v>
      </c>
      <c r="U172" s="27">
        <f>IF(U167=0,0,U171/U167*1000)</f>
        <v>0</v>
      </c>
      <c r="V172" s="27">
        <f>IF(V167=0,0,V171/V167*1000)</f>
        <v>0</v>
      </c>
      <c r="W172" s="27"/>
      <c r="X172" s="27"/>
    </row>
    <row r="173" spans="1:24" hidden="1" x14ac:dyDescent="0.25">
      <c r="A173" s="12" t="str">
        <f>A156 &amp; ".11"</f>
        <v>16.4.11</v>
      </c>
      <c r="B173" s="31" t="s">
        <v>235</v>
      </c>
      <c r="C173" s="54" t="s">
        <v>178</v>
      </c>
      <c r="D173" s="27">
        <f t="shared" ref="D173:V173" si="92">IF(D171=0,0,D156/D171*1000)</f>
        <v>0</v>
      </c>
      <c r="E173" s="27">
        <f t="shared" si="92"/>
        <v>0</v>
      </c>
      <c r="F173" s="27">
        <f t="shared" si="92"/>
        <v>0</v>
      </c>
      <c r="G173" s="27"/>
      <c r="H173" s="27">
        <f t="shared" si="92"/>
        <v>0</v>
      </c>
      <c r="I173" s="27">
        <f t="shared" si="92"/>
        <v>0</v>
      </c>
      <c r="J173" s="27">
        <f t="shared" si="92"/>
        <v>0</v>
      </c>
      <c r="K173" s="27">
        <f t="shared" si="92"/>
        <v>0</v>
      </c>
      <c r="L173" s="127"/>
      <c r="M173" s="27"/>
      <c r="N173" s="27">
        <f t="shared" si="92"/>
        <v>0</v>
      </c>
      <c r="O173" s="27">
        <f t="shared" si="92"/>
        <v>0</v>
      </c>
      <c r="P173" s="27">
        <f t="shared" si="92"/>
        <v>0</v>
      </c>
      <c r="Q173" s="27">
        <f t="shared" si="92"/>
        <v>0</v>
      </c>
      <c r="R173" s="27"/>
      <c r="S173" s="27">
        <f t="shared" si="92"/>
        <v>0</v>
      </c>
      <c r="T173" s="27">
        <f t="shared" si="92"/>
        <v>0</v>
      </c>
      <c r="U173" s="27">
        <f t="shared" si="92"/>
        <v>0</v>
      </c>
      <c r="V173" s="27">
        <f t="shared" si="92"/>
        <v>0</v>
      </c>
      <c r="W173" s="27"/>
      <c r="X173" s="27"/>
    </row>
    <row r="174" spans="1:24" ht="27" x14ac:dyDescent="0.25">
      <c r="A174" s="11" t="s">
        <v>236</v>
      </c>
      <c r="B174" s="29" t="s">
        <v>237</v>
      </c>
      <c r="C174" s="137" t="s">
        <v>143</v>
      </c>
      <c r="D174" s="27">
        <f t="shared" ref="D174:X174" si="93">D175+D176+D179+D182</f>
        <v>0</v>
      </c>
      <c r="E174" s="27">
        <f t="shared" si="93"/>
        <v>0</v>
      </c>
      <c r="F174" s="27">
        <f t="shared" si="93"/>
        <v>0</v>
      </c>
      <c r="G174" s="27">
        <f t="shared" si="93"/>
        <v>0</v>
      </c>
      <c r="H174" s="27">
        <f t="shared" si="93"/>
        <v>0</v>
      </c>
      <c r="I174" s="27">
        <f t="shared" si="93"/>
        <v>0</v>
      </c>
      <c r="J174" s="27">
        <f t="shared" si="93"/>
        <v>0</v>
      </c>
      <c r="K174" s="27">
        <f t="shared" si="93"/>
        <v>0</v>
      </c>
      <c r="L174" s="127">
        <f t="shared" si="93"/>
        <v>0</v>
      </c>
      <c r="M174" s="27">
        <f t="shared" si="93"/>
        <v>0</v>
      </c>
      <c r="N174" s="27">
        <f t="shared" si="93"/>
        <v>0</v>
      </c>
      <c r="O174" s="27">
        <f t="shared" si="93"/>
        <v>0</v>
      </c>
      <c r="P174" s="27">
        <f t="shared" si="93"/>
        <v>0</v>
      </c>
      <c r="Q174" s="27">
        <f t="shared" si="93"/>
        <v>0</v>
      </c>
      <c r="R174" s="27">
        <f t="shared" si="93"/>
        <v>0</v>
      </c>
      <c r="S174" s="27">
        <f t="shared" si="93"/>
        <v>0</v>
      </c>
      <c r="T174" s="27">
        <f t="shared" si="93"/>
        <v>0</v>
      </c>
      <c r="U174" s="27">
        <f t="shared" si="93"/>
        <v>0</v>
      </c>
      <c r="V174" s="27">
        <f t="shared" si="93"/>
        <v>0</v>
      </c>
      <c r="W174" s="27">
        <f t="shared" si="93"/>
        <v>0</v>
      </c>
      <c r="X174" s="27">
        <f t="shared" si="93"/>
        <v>0</v>
      </c>
    </row>
    <row r="175" spans="1:24" hidden="1" x14ac:dyDescent="0.25">
      <c r="A175" s="12" t="str">
        <f>A174 &amp; ".1"</f>
        <v>16.5.1</v>
      </c>
      <c r="B175" s="30" t="s">
        <v>238</v>
      </c>
      <c r="C175" s="49" t="s">
        <v>143</v>
      </c>
      <c r="D175" s="47">
        <v>0</v>
      </c>
      <c r="E175" s="47">
        <v>0</v>
      </c>
      <c r="F175" s="47">
        <v>0</v>
      </c>
      <c r="G175" s="47"/>
      <c r="H175" s="47">
        <v>0</v>
      </c>
      <c r="I175" s="47">
        <v>0</v>
      </c>
      <c r="J175" s="47">
        <v>0</v>
      </c>
      <c r="K175" s="47">
        <v>0</v>
      </c>
      <c r="L175" s="132"/>
      <c r="M175" s="47"/>
      <c r="N175" s="47">
        <v>0</v>
      </c>
      <c r="O175" s="47">
        <v>0</v>
      </c>
      <c r="P175" s="47">
        <v>0</v>
      </c>
      <c r="Q175" s="47">
        <v>0</v>
      </c>
      <c r="R175" s="47"/>
      <c r="S175" s="47">
        <v>0</v>
      </c>
      <c r="T175" s="47">
        <v>0</v>
      </c>
      <c r="U175" s="47">
        <v>0</v>
      </c>
      <c r="V175" s="47">
        <v>0</v>
      </c>
      <c r="W175" s="47"/>
      <c r="X175" s="47"/>
    </row>
    <row r="176" spans="1:24" hidden="1" x14ac:dyDescent="0.25">
      <c r="A176" s="12" t="str">
        <f>A174 &amp; ".2"</f>
        <v>16.5.2</v>
      </c>
      <c r="B176" s="30" t="s">
        <v>239</v>
      </c>
      <c r="C176" s="49" t="s">
        <v>143</v>
      </c>
      <c r="D176" s="27">
        <f t="shared" ref="D176:I176" si="94">D177*D178/1000</f>
        <v>0</v>
      </c>
      <c r="E176" s="27">
        <f t="shared" si="94"/>
        <v>0</v>
      </c>
      <c r="F176" s="27">
        <f t="shared" si="94"/>
        <v>0</v>
      </c>
      <c r="G176" s="27"/>
      <c r="H176" s="27">
        <f t="shared" si="94"/>
        <v>0</v>
      </c>
      <c r="I176" s="27">
        <f t="shared" si="94"/>
        <v>0</v>
      </c>
      <c r="J176" s="27">
        <f>J177*J178/1000</f>
        <v>0</v>
      </c>
      <c r="K176" s="27">
        <f>K177*K178/1000</f>
        <v>0</v>
      </c>
      <c r="L176" s="127"/>
      <c r="M176" s="27"/>
      <c r="N176" s="27">
        <f t="shared" ref="N176:O176" si="95">N177*N178/1000</f>
        <v>0</v>
      </c>
      <c r="O176" s="27">
        <f t="shared" si="95"/>
        <v>0</v>
      </c>
      <c r="P176" s="27">
        <f>P177*P178/1000</f>
        <v>0</v>
      </c>
      <c r="Q176" s="27">
        <f>Q177*Q178/1000</f>
        <v>0</v>
      </c>
      <c r="R176" s="27"/>
      <c r="S176" s="27">
        <f t="shared" ref="S176:T176" si="96">S177*S178/1000</f>
        <v>0</v>
      </c>
      <c r="T176" s="27">
        <f t="shared" si="96"/>
        <v>0</v>
      </c>
      <c r="U176" s="27">
        <f>U177*U178/1000</f>
        <v>0</v>
      </c>
      <c r="V176" s="27">
        <f>V177*V178/1000</f>
        <v>0</v>
      </c>
      <c r="W176" s="27"/>
      <c r="X176" s="27"/>
    </row>
    <row r="177" spans="1:24" hidden="1" x14ac:dyDescent="0.25">
      <c r="A177" s="12" t="str">
        <f>A176 &amp; ".1"</f>
        <v>16.5.2.1</v>
      </c>
      <c r="B177" s="31" t="s">
        <v>240</v>
      </c>
      <c r="C177" s="54" t="s">
        <v>158</v>
      </c>
      <c r="D177" s="47">
        <v>0</v>
      </c>
      <c r="E177" s="47">
        <v>0</v>
      </c>
      <c r="F177" s="47">
        <v>0</v>
      </c>
      <c r="G177" s="47"/>
      <c r="H177" s="47">
        <v>0</v>
      </c>
      <c r="I177" s="47">
        <v>0</v>
      </c>
      <c r="J177" s="47">
        <v>0</v>
      </c>
      <c r="K177" s="47">
        <v>0</v>
      </c>
      <c r="L177" s="132"/>
      <c r="M177" s="47"/>
      <c r="N177" s="47">
        <v>0</v>
      </c>
      <c r="O177" s="47">
        <v>0</v>
      </c>
      <c r="P177" s="47">
        <v>0</v>
      </c>
      <c r="Q177" s="47">
        <v>0</v>
      </c>
      <c r="R177" s="47"/>
      <c r="S177" s="47">
        <v>0</v>
      </c>
      <c r="T177" s="47">
        <v>0</v>
      </c>
      <c r="U177" s="47">
        <v>0</v>
      </c>
      <c r="V177" s="47">
        <v>0</v>
      </c>
      <c r="W177" s="47"/>
      <c r="X177" s="47"/>
    </row>
    <row r="178" spans="1:24" hidden="1" x14ac:dyDescent="0.25">
      <c r="A178" s="12" t="str">
        <f>A176 &amp; ".2"</f>
        <v>16.5.2.2</v>
      </c>
      <c r="B178" s="31" t="s">
        <v>241</v>
      </c>
      <c r="C178" s="54" t="s">
        <v>160</v>
      </c>
      <c r="D178" s="47">
        <v>0</v>
      </c>
      <c r="E178" s="47">
        <v>0</v>
      </c>
      <c r="F178" s="47">
        <v>0</v>
      </c>
      <c r="G178" s="47"/>
      <c r="H178" s="47">
        <v>0</v>
      </c>
      <c r="I178" s="47">
        <v>0</v>
      </c>
      <c r="J178" s="47">
        <v>0</v>
      </c>
      <c r="K178" s="47">
        <v>0</v>
      </c>
      <c r="L178" s="132"/>
      <c r="M178" s="47"/>
      <c r="N178" s="47">
        <v>0</v>
      </c>
      <c r="O178" s="47">
        <v>0</v>
      </c>
      <c r="P178" s="47">
        <v>0</v>
      </c>
      <c r="Q178" s="47">
        <v>0</v>
      </c>
      <c r="R178" s="47"/>
      <c r="S178" s="47">
        <v>0</v>
      </c>
      <c r="T178" s="47">
        <v>0</v>
      </c>
      <c r="U178" s="47">
        <v>0</v>
      </c>
      <c r="V178" s="47">
        <v>0</v>
      </c>
      <c r="W178" s="47"/>
      <c r="X178" s="47"/>
    </row>
    <row r="179" spans="1:24" hidden="1" x14ac:dyDescent="0.25">
      <c r="A179" s="12" t="str">
        <f>A174 &amp; ".3"</f>
        <v>16.5.3</v>
      </c>
      <c r="B179" s="30" t="s">
        <v>242</v>
      </c>
      <c r="C179" s="49" t="s">
        <v>143</v>
      </c>
      <c r="D179" s="27">
        <f t="shared" ref="D179:I179" si="97">D180*D181/1000</f>
        <v>0</v>
      </c>
      <c r="E179" s="27">
        <f t="shared" si="97"/>
        <v>0</v>
      </c>
      <c r="F179" s="27">
        <f t="shared" si="97"/>
        <v>0</v>
      </c>
      <c r="G179" s="27"/>
      <c r="H179" s="27">
        <f t="shared" si="97"/>
        <v>0</v>
      </c>
      <c r="I179" s="27">
        <f t="shared" si="97"/>
        <v>0</v>
      </c>
      <c r="J179" s="27">
        <f>J180*J181/1000</f>
        <v>0</v>
      </c>
      <c r="K179" s="27">
        <f>K180*K181/1000</f>
        <v>0</v>
      </c>
      <c r="L179" s="127"/>
      <c r="M179" s="27"/>
      <c r="N179" s="27">
        <f t="shared" ref="N179:O179" si="98">N180*N181/1000</f>
        <v>0</v>
      </c>
      <c r="O179" s="27">
        <f t="shared" si="98"/>
        <v>0</v>
      </c>
      <c r="P179" s="27">
        <f>P180*P181/1000</f>
        <v>0</v>
      </c>
      <c r="Q179" s="27">
        <f>Q180*Q181/1000</f>
        <v>0</v>
      </c>
      <c r="R179" s="27"/>
      <c r="S179" s="27">
        <f t="shared" ref="S179:T179" si="99">S180*S181/1000</f>
        <v>0</v>
      </c>
      <c r="T179" s="27">
        <f t="shared" si="99"/>
        <v>0</v>
      </c>
      <c r="U179" s="27">
        <f>U180*U181/1000</f>
        <v>0</v>
      </c>
      <c r="V179" s="27">
        <f>V180*V181/1000</f>
        <v>0</v>
      </c>
      <c r="W179" s="27"/>
      <c r="X179" s="27"/>
    </row>
    <row r="180" spans="1:24" hidden="1" x14ac:dyDescent="0.25">
      <c r="A180" s="12" t="str">
        <f>A179 &amp; ".1"</f>
        <v>16.5.3.1</v>
      </c>
      <c r="B180" s="31" t="s">
        <v>243</v>
      </c>
      <c r="C180" s="54" t="s">
        <v>158</v>
      </c>
      <c r="D180" s="47">
        <v>0</v>
      </c>
      <c r="E180" s="47">
        <v>0</v>
      </c>
      <c r="F180" s="47">
        <v>0</v>
      </c>
      <c r="G180" s="47"/>
      <c r="H180" s="47">
        <v>0</v>
      </c>
      <c r="I180" s="47">
        <v>0</v>
      </c>
      <c r="J180" s="47">
        <v>0</v>
      </c>
      <c r="K180" s="47">
        <v>0</v>
      </c>
      <c r="L180" s="132"/>
      <c r="M180" s="47"/>
      <c r="N180" s="47">
        <v>0</v>
      </c>
      <c r="O180" s="47">
        <v>0</v>
      </c>
      <c r="P180" s="47">
        <v>0</v>
      </c>
      <c r="Q180" s="47">
        <v>0</v>
      </c>
      <c r="R180" s="47"/>
      <c r="S180" s="47">
        <v>0</v>
      </c>
      <c r="T180" s="47">
        <v>0</v>
      </c>
      <c r="U180" s="47">
        <v>0</v>
      </c>
      <c r="V180" s="47">
        <v>0</v>
      </c>
      <c r="W180" s="47"/>
      <c r="X180" s="47"/>
    </row>
    <row r="181" spans="1:24" hidden="1" x14ac:dyDescent="0.25">
      <c r="A181" s="12" t="str">
        <f>A179 &amp; ".2"</f>
        <v>16.5.3.2</v>
      </c>
      <c r="B181" s="31" t="s">
        <v>244</v>
      </c>
      <c r="C181" s="54" t="s">
        <v>160</v>
      </c>
      <c r="D181" s="47">
        <v>0</v>
      </c>
      <c r="E181" s="47">
        <v>0</v>
      </c>
      <c r="F181" s="47">
        <v>0</v>
      </c>
      <c r="G181" s="47"/>
      <c r="H181" s="47">
        <v>0</v>
      </c>
      <c r="I181" s="47">
        <v>0</v>
      </c>
      <c r="J181" s="47">
        <v>0</v>
      </c>
      <c r="K181" s="47">
        <v>0</v>
      </c>
      <c r="L181" s="132"/>
      <c r="M181" s="47"/>
      <c r="N181" s="47">
        <v>0</v>
      </c>
      <c r="O181" s="47">
        <v>0</v>
      </c>
      <c r="P181" s="47">
        <v>0</v>
      </c>
      <c r="Q181" s="47">
        <v>0</v>
      </c>
      <c r="R181" s="47"/>
      <c r="S181" s="47">
        <v>0</v>
      </c>
      <c r="T181" s="47">
        <v>0</v>
      </c>
      <c r="U181" s="47">
        <v>0</v>
      </c>
      <c r="V181" s="47">
        <v>0</v>
      </c>
      <c r="W181" s="47"/>
      <c r="X181" s="47"/>
    </row>
    <row r="182" spans="1:24" hidden="1" x14ac:dyDescent="0.25">
      <c r="A182" s="12" t="str">
        <f>A174 &amp; ".4"</f>
        <v>16.5.4</v>
      </c>
      <c r="B182" s="30" t="s">
        <v>245</v>
      </c>
      <c r="C182" s="49" t="s">
        <v>143</v>
      </c>
      <c r="D182" s="27">
        <f t="shared" ref="D182:I182" si="100">D183*D184/1000</f>
        <v>0</v>
      </c>
      <c r="E182" s="27">
        <f t="shared" si="100"/>
        <v>0</v>
      </c>
      <c r="F182" s="27">
        <f t="shared" si="100"/>
        <v>0</v>
      </c>
      <c r="G182" s="27"/>
      <c r="H182" s="27">
        <f t="shared" si="100"/>
        <v>0</v>
      </c>
      <c r="I182" s="27">
        <f t="shared" si="100"/>
        <v>0</v>
      </c>
      <c r="J182" s="27">
        <f>J183*J184/1000</f>
        <v>0</v>
      </c>
      <c r="K182" s="27">
        <f>K183*K184/1000</f>
        <v>0</v>
      </c>
      <c r="L182" s="127"/>
      <c r="M182" s="27"/>
      <c r="N182" s="27">
        <f t="shared" ref="N182:O182" si="101">N183*N184/1000</f>
        <v>0</v>
      </c>
      <c r="O182" s="27">
        <f t="shared" si="101"/>
        <v>0</v>
      </c>
      <c r="P182" s="27">
        <f>P183*P184/1000</f>
        <v>0</v>
      </c>
      <c r="Q182" s="27">
        <f>Q183*Q184/1000</f>
        <v>0</v>
      </c>
      <c r="R182" s="27"/>
      <c r="S182" s="27">
        <f t="shared" ref="S182:T182" si="102">S183*S184/1000</f>
        <v>0</v>
      </c>
      <c r="T182" s="27">
        <f t="shared" si="102"/>
        <v>0</v>
      </c>
      <c r="U182" s="27">
        <f>U183*U184/1000</f>
        <v>0</v>
      </c>
      <c r="V182" s="27">
        <f>V183*V184/1000</f>
        <v>0</v>
      </c>
      <c r="W182" s="27"/>
      <c r="X182" s="27"/>
    </row>
    <row r="183" spans="1:24" hidden="1" x14ac:dyDescent="0.25">
      <c r="A183" s="12" t="str">
        <f>A182 &amp; ".1"</f>
        <v>16.5.4.1</v>
      </c>
      <c r="B183" s="31" t="s">
        <v>246</v>
      </c>
      <c r="C183" s="54" t="s">
        <v>158</v>
      </c>
      <c r="D183" s="47">
        <v>0</v>
      </c>
      <c r="E183" s="47">
        <v>0</v>
      </c>
      <c r="F183" s="47">
        <v>0</v>
      </c>
      <c r="G183" s="47"/>
      <c r="H183" s="47">
        <v>0</v>
      </c>
      <c r="I183" s="47">
        <v>0</v>
      </c>
      <c r="J183" s="47">
        <v>0</v>
      </c>
      <c r="K183" s="47">
        <v>0</v>
      </c>
      <c r="L183" s="132"/>
      <c r="M183" s="47"/>
      <c r="N183" s="47">
        <v>0</v>
      </c>
      <c r="O183" s="47">
        <v>0</v>
      </c>
      <c r="P183" s="47">
        <v>0</v>
      </c>
      <c r="Q183" s="47">
        <v>0</v>
      </c>
      <c r="R183" s="47"/>
      <c r="S183" s="47">
        <v>0</v>
      </c>
      <c r="T183" s="47">
        <v>0</v>
      </c>
      <c r="U183" s="47">
        <v>0</v>
      </c>
      <c r="V183" s="47">
        <v>0</v>
      </c>
      <c r="W183" s="47"/>
      <c r="X183" s="47"/>
    </row>
    <row r="184" spans="1:24" hidden="1" x14ac:dyDescent="0.25">
      <c r="A184" s="12" t="str">
        <f>A182 &amp; ".2"</f>
        <v>16.5.4.2</v>
      </c>
      <c r="B184" s="31" t="s">
        <v>247</v>
      </c>
      <c r="C184" s="54" t="s">
        <v>160</v>
      </c>
      <c r="D184" s="47">
        <v>0</v>
      </c>
      <c r="E184" s="47">
        <v>0</v>
      </c>
      <c r="F184" s="47">
        <v>0</v>
      </c>
      <c r="G184" s="47"/>
      <c r="H184" s="47">
        <v>0</v>
      </c>
      <c r="I184" s="47">
        <v>0</v>
      </c>
      <c r="J184" s="47">
        <v>0</v>
      </c>
      <c r="K184" s="47">
        <v>0</v>
      </c>
      <c r="L184" s="132"/>
      <c r="M184" s="47"/>
      <c r="N184" s="47">
        <v>0</v>
      </c>
      <c r="O184" s="47">
        <v>0</v>
      </c>
      <c r="P184" s="47">
        <v>0</v>
      </c>
      <c r="Q184" s="47">
        <v>0</v>
      </c>
      <c r="R184" s="47"/>
      <c r="S184" s="47">
        <v>0</v>
      </c>
      <c r="T184" s="47">
        <v>0</v>
      </c>
      <c r="U184" s="47">
        <v>0</v>
      </c>
      <c r="V184" s="47">
        <v>0</v>
      </c>
      <c r="W184" s="47"/>
      <c r="X184" s="47"/>
    </row>
    <row r="185" spans="1:24" hidden="1" x14ac:dyDescent="0.25">
      <c r="A185" s="12" t="str">
        <f>A174 &amp; ".5"</f>
        <v>16.5.5</v>
      </c>
      <c r="B185" s="30" t="s">
        <v>248</v>
      </c>
      <c r="C185" s="49" t="s">
        <v>17</v>
      </c>
      <c r="D185" s="47">
        <v>0</v>
      </c>
      <c r="E185" s="47">
        <v>0</v>
      </c>
      <c r="F185" s="47">
        <v>0</v>
      </c>
      <c r="G185" s="47"/>
      <c r="H185" s="47">
        <v>0</v>
      </c>
      <c r="I185" s="47">
        <v>0</v>
      </c>
      <c r="J185" s="47">
        <v>0</v>
      </c>
      <c r="K185" s="47">
        <v>0</v>
      </c>
      <c r="L185" s="132"/>
      <c r="M185" s="47"/>
      <c r="N185" s="47">
        <v>0</v>
      </c>
      <c r="O185" s="47">
        <v>0</v>
      </c>
      <c r="P185" s="47">
        <v>0</v>
      </c>
      <c r="Q185" s="47">
        <v>0</v>
      </c>
      <c r="R185" s="47"/>
      <c r="S185" s="47">
        <v>0</v>
      </c>
      <c r="T185" s="47">
        <v>0</v>
      </c>
      <c r="U185" s="47">
        <v>0</v>
      </c>
      <c r="V185" s="47">
        <v>0</v>
      </c>
      <c r="W185" s="47"/>
      <c r="X185" s="47"/>
    </row>
    <row r="186" spans="1:24" hidden="1" x14ac:dyDescent="0.25">
      <c r="A186" s="12" t="str">
        <f>A174 &amp; ".6"</f>
        <v>16.5.6</v>
      </c>
      <c r="B186" s="31" t="s">
        <v>249</v>
      </c>
      <c r="C186" s="54" t="s">
        <v>169</v>
      </c>
      <c r="D186" s="47">
        <v>0</v>
      </c>
      <c r="E186" s="47">
        <v>0</v>
      </c>
      <c r="F186" s="47">
        <v>0</v>
      </c>
      <c r="G186" s="47"/>
      <c r="H186" s="47">
        <v>0</v>
      </c>
      <c r="I186" s="47">
        <v>0</v>
      </c>
      <c r="J186" s="47">
        <v>0</v>
      </c>
      <c r="K186" s="47">
        <v>0</v>
      </c>
      <c r="L186" s="132"/>
      <c r="M186" s="47"/>
      <c r="N186" s="47">
        <v>0</v>
      </c>
      <c r="O186" s="47">
        <v>0</v>
      </c>
      <c r="P186" s="47">
        <v>0</v>
      </c>
      <c r="Q186" s="47">
        <v>0</v>
      </c>
      <c r="R186" s="47"/>
      <c r="S186" s="47">
        <v>0</v>
      </c>
      <c r="T186" s="47">
        <v>0</v>
      </c>
      <c r="U186" s="47">
        <v>0</v>
      </c>
      <c r="V186" s="47">
        <v>0</v>
      </c>
      <c r="W186" s="47"/>
      <c r="X186" s="47"/>
    </row>
    <row r="187" spans="1:24" hidden="1" x14ac:dyDescent="0.25">
      <c r="A187" s="12" t="str">
        <f>A174 &amp; ".7"</f>
        <v>16.5.7</v>
      </c>
      <c r="B187" s="31" t="s">
        <v>250</v>
      </c>
      <c r="C187" s="54" t="s">
        <v>171</v>
      </c>
      <c r="D187" s="27">
        <f t="shared" ref="D187:I187" si="103">D186*D185/1000</f>
        <v>0</v>
      </c>
      <c r="E187" s="27">
        <f t="shared" si="103"/>
        <v>0</v>
      </c>
      <c r="F187" s="27">
        <f t="shared" si="103"/>
        <v>0</v>
      </c>
      <c r="G187" s="27"/>
      <c r="H187" s="27">
        <f t="shared" si="103"/>
        <v>0</v>
      </c>
      <c r="I187" s="27">
        <f t="shared" si="103"/>
        <v>0</v>
      </c>
      <c r="J187" s="27">
        <f>J186*J185/1000</f>
        <v>0</v>
      </c>
      <c r="K187" s="27">
        <f>K186*K185/1000</f>
        <v>0</v>
      </c>
      <c r="L187" s="127"/>
      <c r="M187" s="27"/>
      <c r="N187" s="27">
        <f t="shared" ref="N187:O187" si="104">N186*N185/1000</f>
        <v>0</v>
      </c>
      <c r="O187" s="27">
        <f t="shared" si="104"/>
        <v>0</v>
      </c>
      <c r="P187" s="27">
        <f>P186*P185/1000</f>
        <v>0</v>
      </c>
      <c r="Q187" s="27">
        <f>Q186*Q185/1000</f>
        <v>0</v>
      </c>
      <c r="R187" s="27"/>
      <c r="S187" s="27">
        <f t="shared" ref="S187:T187" si="105">S186*S185/1000</f>
        <v>0</v>
      </c>
      <c r="T187" s="27">
        <f t="shared" si="105"/>
        <v>0</v>
      </c>
      <c r="U187" s="27">
        <f>U186*U185/1000</f>
        <v>0</v>
      </c>
      <c r="V187" s="27">
        <f>V186*V185/1000</f>
        <v>0</v>
      </c>
      <c r="W187" s="27"/>
      <c r="X187" s="27"/>
    </row>
    <row r="188" spans="1:24" hidden="1" x14ac:dyDescent="0.25">
      <c r="A188" s="12" t="str">
        <f>A174 &amp; ".8"</f>
        <v>16.5.8</v>
      </c>
      <c r="B188" s="31" t="s">
        <v>251</v>
      </c>
      <c r="C188" s="54"/>
      <c r="D188" s="47">
        <v>0</v>
      </c>
      <c r="E188" s="47">
        <v>0</v>
      </c>
      <c r="F188" s="47">
        <v>0</v>
      </c>
      <c r="G188" s="47"/>
      <c r="H188" s="47">
        <v>0</v>
      </c>
      <c r="I188" s="47">
        <v>0</v>
      </c>
      <c r="J188" s="47">
        <v>0</v>
      </c>
      <c r="K188" s="47">
        <v>0</v>
      </c>
      <c r="L188" s="132"/>
      <c r="M188" s="47"/>
      <c r="N188" s="47">
        <v>0</v>
      </c>
      <c r="O188" s="47">
        <v>0</v>
      </c>
      <c r="P188" s="47">
        <v>0</v>
      </c>
      <c r="Q188" s="47">
        <v>0</v>
      </c>
      <c r="R188" s="47"/>
      <c r="S188" s="47">
        <v>0</v>
      </c>
      <c r="T188" s="47">
        <v>0</v>
      </c>
      <c r="U188" s="47">
        <v>0</v>
      </c>
      <c r="V188" s="47">
        <v>0</v>
      </c>
      <c r="W188" s="47"/>
      <c r="X188" s="47"/>
    </row>
    <row r="189" spans="1:24" hidden="1" x14ac:dyDescent="0.25">
      <c r="A189" s="12" t="str">
        <f>A174 &amp; ".9"</f>
        <v>16.5.9</v>
      </c>
      <c r="B189" s="31" t="s">
        <v>252</v>
      </c>
      <c r="C189" s="54" t="s">
        <v>174</v>
      </c>
      <c r="D189" s="27">
        <f t="shared" ref="D189:I189" si="106">IF(D188=0,0,D187/D188)</f>
        <v>0</v>
      </c>
      <c r="E189" s="27">
        <f t="shared" si="106"/>
        <v>0</v>
      </c>
      <c r="F189" s="27">
        <f t="shared" si="106"/>
        <v>0</v>
      </c>
      <c r="G189" s="27"/>
      <c r="H189" s="27">
        <f t="shared" si="106"/>
        <v>0</v>
      </c>
      <c r="I189" s="27">
        <f t="shared" si="106"/>
        <v>0</v>
      </c>
      <c r="J189" s="27">
        <f>IF(J188=0,0,J187/J188)</f>
        <v>0</v>
      </c>
      <c r="K189" s="27">
        <f>IF(K188=0,0,K187/K188)</f>
        <v>0</v>
      </c>
      <c r="L189" s="127"/>
      <c r="M189" s="27"/>
      <c r="N189" s="27">
        <f t="shared" ref="N189:O189" si="107">IF(N188=0,0,N187/N188)</f>
        <v>0</v>
      </c>
      <c r="O189" s="27">
        <f t="shared" si="107"/>
        <v>0</v>
      </c>
      <c r="P189" s="27">
        <f>IF(P188=0,0,P187/P188)</f>
        <v>0</v>
      </c>
      <c r="Q189" s="27">
        <f>IF(Q188=0,0,Q187/Q188)</f>
        <v>0</v>
      </c>
      <c r="R189" s="27"/>
      <c r="S189" s="27">
        <f t="shared" ref="S189:T189" si="108">IF(S188=0,0,S187/S188)</f>
        <v>0</v>
      </c>
      <c r="T189" s="27">
        <f t="shared" si="108"/>
        <v>0</v>
      </c>
      <c r="U189" s="27">
        <f>IF(U188=0,0,U187/U188)</f>
        <v>0</v>
      </c>
      <c r="V189" s="27">
        <f>IF(V188=0,0,V187/V188)</f>
        <v>0</v>
      </c>
      <c r="W189" s="27"/>
      <c r="X189" s="27"/>
    </row>
    <row r="190" spans="1:24" hidden="1" x14ac:dyDescent="0.25">
      <c r="A190" s="12" t="str">
        <f>A174 &amp; ".10"</f>
        <v>16.5.10</v>
      </c>
      <c r="B190" s="31" t="s">
        <v>253</v>
      </c>
      <c r="C190" s="54" t="s">
        <v>176</v>
      </c>
      <c r="D190" s="27">
        <f t="shared" ref="D190:I190" si="109">IF(D185=0,0,D189/D185*1000)</f>
        <v>0</v>
      </c>
      <c r="E190" s="27">
        <f t="shared" si="109"/>
        <v>0</v>
      </c>
      <c r="F190" s="27">
        <f t="shared" si="109"/>
        <v>0</v>
      </c>
      <c r="G190" s="27"/>
      <c r="H190" s="27">
        <f t="shared" si="109"/>
        <v>0</v>
      </c>
      <c r="I190" s="27">
        <f t="shared" si="109"/>
        <v>0</v>
      </c>
      <c r="J190" s="27">
        <f>IF(J185=0,0,J189/J185*1000)</f>
        <v>0</v>
      </c>
      <c r="K190" s="27">
        <f>IF(K185=0,0,K189/K185*1000)</f>
        <v>0</v>
      </c>
      <c r="L190" s="127"/>
      <c r="M190" s="27"/>
      <c r="N190" s="27">
        <f t="shared" ref="N190:O190" si="110">IF(N185=0,0,N189/N185*1000)</f>
        <v>0</v>
      </c>
      <c r="O190" s="27">
        <f t="shared" si="110"/>
        <v>0</v>
      </c>
      <c r="P190" s="27">
        <f>IF(P185=0,0,P189/P185*1000)</f>
        <v>0</v>
      </c>
      <c r="Q190" s="27">
        <f>IF(Q185=0,0,Q189/Q185*1000)</f>
        <v>0</v>
      </c>
      <c r="R190" s="27"/>
      <c r="S190" s="27">
        <f t="shared" ref="S190:T190" si="111">IF(S185=0,0,S189/S185*1000)</f>
        <v>0</v>
      </c>
      <c r="T190" s="27">
        <f t="shared" si="111"/>
        <v>0</v>
      </c>
      <c r="U190" s="27">
        <f>IF(U185=0,0,U189/U185*1000)</f>
        <v>0</v>
      </c>
      <c r="V190" s="27">
        <f>IF(V185=0,0,V189/V185*1000)</f>
        <v>0</v>
      </c>
      <c r="W190" s="27"/>
      <c r="X190" s="27"/>
    </row>
    <row r="191" spans="1:24" hidden="1" x14ac:dyDescent="0.25">
      <c r="A191" s="12" t="str">
        <f>A174 &amp; ".11"</f>
        <v>16.5.11</v>
      </c>
      <c r="B191" s="31" t="s">
        <v>254</v>
      </c>
      <c r="C191" s="54" t="s">
        <v>178</v>
      </c>
      <c r="D191" s="27">
        <f t="shared" ref="D191:V191" si="112">IF(D189=0,0,D174/D189*1000)</f>
        <v>0</v>
      </c>
      <c r="E191" s="27">
        <f t="shared" si="112"/>
        <v>0</v>
      </c>
      <c r="F191" s="27">
        <f t="shared" si="112"/>
        <v>0</v>
      </c>
      <c r="G191" s="27"/>
      <c r="H191" s="27">
        <f t="shared" si="112"/>
        <v>0</v>
      </c>
      <c r="I191" s="27">
        <f t="shared" si="112"/>
        <v>0</v>
      </c>
      <c r="J191" s="27">
        <f t="shared" si="112"/>
        <v>0</v>
      </c>
      <c r="K191" s="27">
        <f t="shared" si="112"/>
        <v>0</v>
      </c>
      <c r="L191" s="127"/>
      <c r="M191" s="27"/>
      <c r="N191" s="27">
        <f t="shared" si="112"/>
        <v>0</v>
      </c>
      <c r="O191" s="27">
        <f t="shared" si="112"/>
        <v>0</v>
      </c>
      <c r="P191" s="27">
        <f t="shared" si="112"/>
        <v>0</v>
      </c>
      <c r="Q191" s="27">
        <f t="shared" si="112"/>
        <v>0</v>
      </c>
      <c r="R191" s="27"/>
      <c r="S191" s="27">
        <f t="shared" si="112"/>
        <v>0</v>
      </c>
      <c r="T191" s="27">
        <f t="shared" si="112"/>
        <v>0</v>
      </c>
      <c r="U191" s="27">
        <f t="shared" si="112"/>
        <v>0</v>
      </c>
      <c r="V191" s="27">
        <f t="shared" si="112"/>
        <v>0</v>
      </c>
      <c r="W191" s="27"/>
      <c r="X191" s="27"/>
    </row>
    <row r="192" spans="1:24" ht="27" x14ac:dyDescent="0.25">
      <c r="A192" s="11" t="s">
        <v>255</v>
      </c>
      <c r="B192" s="29" t="s">
        <v>256</v>
      </c>
      <c r="C192" s="137" t="s">
        <v>143</v>
      </c>
      <c r="D192" s="27">
        <f t="shared" ref="D192:X192" si="113">D196+D199+D202+D205</f>
        <v>0</v>
      </c>
      <c r="E192" s="27">
        <f t="shared" si="113"/>
        <v>0</v>
      </c>
      <c r="F192" s="27">
        <f t="shared" si="113"/>
        <v>0</v>
      </c>
      <c r="G192" s="27">
        <f t="shared" si="113"/>
        <v>0</v>
      </c>
      <c r="H192" s="27">
        <f t="shared" si="113"/>
        <v>0</v>
      </c>
      <c r="I192" s="27">
        <f t="shared" si="113"/>
        <v>0</v>
      </c>
      <c r="J192" s="27">
        <f t="shared" si="113"/>
        <v>0</v>
      </c>
      <c r="K192" s="27">
        <f t="shared" si="113"/>
        <v>0</v>
      </c>
      <c r="L192" s="127">
        <f t="shared" si="113"/>
        <v>0</v>
      </c>
      <c r="M192" s="27">
        <f t="shared" si="113"/>
        <v>0</v>
      </c>
      <c r="N192" s="27">
        <f t="shared" si="113"/>
        <v>0</v>
      </c>
      <c r="O192" s="27">
        <f t="shared" si="113"/>
        <v>0</v>
      </c>
      <c r="P192" s="27">
        <f t="shared" si="113"/>
        <v>0</v>
      </c>
      <c r="Q192" s="27">
        <f t="shared" si="113"/>
        <v>0</v>
      </c>
      <c r="R192" s="27">
        <f t="shared" si="113"/>
        <v>0</v>
      </c>
      <c r="S192" s="27">
        <f t="shared" si="113"/>
        <v>0</v>
      </c>
      <c r="T192" s="27">
        <f t="shared" si="113"/>
        <v>0</v>
      </c>
      <c r="U192" s="27">
        <f t="shared" si="113"/>
        <v>0</v>
      </c>
      <c r="V192" s="27">
        <f t="shared" si="113"/>
        <v>0</v>
      </c>
      <c r="W192" s="27">
        <f t="shared" si="113"/>
        <v>0</v>
      </c>
      <c r="X192" s="27">
        <f t="shared" si="113"/>
        <v>0</v>
      </c>
    </row>
    <row r="193" spans="1:24" hidden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V193" si="114">E198+E201+E204+E207</f>
        <v>0</v>
      </c>
      <c r="F193" s="10">
        <f t="shared" si="114"/>
        <v>0</v>
      </c>
      <c r="G193" s="10"/>
      <c r="H193" s="10">
        <f t="shared" si="114"/>
        <v>0</v>
      </c>
      <c r="I193" s="10">
        <f t="shared" si="114"/>
        <v>0</v>
      </c>
      <c r="J193" s="10">
        <f t="shared" si="114"/>
        <v>0</v>
      </c>
      <c r="K193" s="10">
        <f t="shared" si="114"/>
        <v>0</v>
      </c>
      <c r="L193" s="126"/>
      <c r="M193" s="10"/>
      <c r="N193" s="10">
        <f t="shared" si="114"/>
        <v>0</v>
      </c>
      <c r="O193" s="10">
        <f t="shared" si="114"/>
        <v>0</v>
      </c>
      <c r="P193" s="10">
        <f t="shared" si="114"/>
        <v>0</v>
      </c>
      <c r="Q193" s="10">
        <f t="shared" si="114"/>
        <v>0</v>
      </c>
      <c r="R193" s="10"/>
      <c r="S193" s="10">
        <f t="shared" si="114"/>
        <v>0</v>
      </c>
      <c r="T193" s="10">
        <f t="shared" si="114"/>
        <v>0</v>
      </c>
      <c r="U193" s="10">
        <f t="shared" si="114"/>
        <v>0</v>
      </c>
      <c r="V193" s="10">
        <f t="shared" si="114"/>
        <v>0</v>
      </c>
      <c r="W193" s="10"/>
      <c r="X193" s="10"/>
    </row>
    <row r="194" spans="1:24" hidden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V194" si="115">IF(E192=0,0,E192/E193)</f>
        <v>0</v>
      </c>
      <c r="F194" s="37">
        <f t="shared" si="115"/>
        <v>0</v>
      </c>
      <c r="G194" s="37"/>
      <c r="H194" s="37">
        <f t="shared" si="115"/>
        <v>0</v>
      </c>
      <c r="I194" s="37">
        <f t="shared" si="115"/>
        <v>0</v>
      </c>
      <c r="J194" s="37">
        <f t="shared" si="115"/>
        <v>0</v>
      </c>
      <c r="K194" s="37">
        <f t="shared" si="115"/>
        <v>0</v>
      </c>
      <c r="L194" s="129"/>
      <c r="M194" s="37"/>
      <c r="N194" s="37">
        <f t="shared" si="115"/>
        <v>0</v>
      </c>
      <c r="O194" s="37">
        <f t="shared" si="115"/>
        <v>0</v>
      </c>
      <c r="P194" s="37">
        <f t="shared" si="115"/>
        <v>0</v>
      </c>
      <c r="Q194" s="37">
        <f t="shared" si="115"/>
        <v>0</v>
      </c>
      <c r="R194" s="37"/>
      <c r="S194" s="37">
        <f t="shared" si="115"/>
        <v>0</v>
      </c>
      <c r="T194" s="37">
        <f t="shared" si="115"/>
        <v>0</v>
      </c>
      <c r="U194" s="37">
        <f t="shared" si="115"/>
        <v>0</v>
      </c>
      <c r="V194" s="37">
        <f t="shared" si="115"/>
        <v>0</v>
      </c>
      <c r="W194" s="37"/>
      <c r="X194" s="37"/>
    </row>
    <row r="195" spans="1:24" hidden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/>
      <c r="H195" s="7">
        <v>0</v>
      </c>
      <c r="I195" s="7">
        <v>0</v>
      </c>
      <c r="J195" s="7">
        <v>0</v>
      </c>
      <c r="K195" s="7">
        <v>0</v>
      </c>
      <c r="L195" s="125"/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>
        <v>0</v>
      </c>
      <c r="V195" s="7">
        <v>0</v>
      </c>
      <c r="W195" s="7"/>
      <c r="X195" s="7"/>
    </row>
    <row r="196" spans="1:24" hidden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V196" si="116">E197*E198</f>
        <v>0</v>
      </c>
      <c r="F196" s="10">
        <f t="shared" si="116"/>
        <v>0</v>
      </c>
      <c r="G196" s="10"/>
      <c r="H196" s="10">
        <f t="shared" si="116"/>
        <v>0</v>
      </c>
      <c r="I196" s="10">
        <f t="shared" si="116"/>
        <v>0</v>
      </c>
      <c r="J196" s="10">
        <f t="shared" si="116"/>
        <v>0</v>
      </c>
      <c r="K196" s="10">
        <f t="shared" si="116"/>
        <v>0</v>
      </c>
      <c r="L196" s="126"/>
      <c r="M196" s="10"/>
      <c r="N196" s="10">
        <f t="shared" si="116"/>
        <v>0</v>
      </c>
      <c r="O196" s="10">
        <f t="shared" si="116"/>
        <v>0</v>
      </c>
      <c r="P196" s="10">
        <f t="shared" si="116"/>
        <v>0</v>
      </c>
      <c r="Q196" s="10">
        <f t="shared" si="116"/>
        <v>0</v>
      </c>
      <c r="R196" s="10"/>
      <c r="S196" s="10">
        <f t="shared" si="116"/>
        <v>0</v>
      </c>
      <c r="T196" s="10">
        <f t="shared" si="116"/>
        <v>0</v>
      </c>
      <c r="U196" s="10">
        <f t="shared" si="116"/>
        <v>0</v>
      </c>
      <c r="V196" s="10">
        <f t="shared" si="116"/>
        <v>0</v>
      </c>
      <c r="W196" s="10"/>
      <c r="X196" s="10"/>
    </row>
    <row r="197" spans="1:24" hidden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/>
      <c r="H197" s="38">
        <v>0</v>
      </c>
      <c r="I197" s="38">
        <v>0</v>
      </c>
      <c r="J197" s="38">
        <v>0</v>
      </c>
      <c r="K197" s="38">
        <v>0</v>
      </c>
      <c r="L197" s="130"/>
      <c r="M197" s="38"/>
      <c r="N197" s="38">
        <v>0</v>
      </c>
      <c r="O197" s="38">
        <v>0</v>
      </c>
      <c r="P197" s="38">
        <v>0</v>
      </c>
      <c r="Q197" s="38">
        <v>0</v>
      </c>
      <c r="R197" s="38"/>
      <c r="S197" s="38">
        <v>0</v>
      </c>
      <c r="T197" s="38">
        <v>0</v>
      </c>
      <c r="U197" s="38">
        <v>0</v>
      </c>
      <c r="V197" s="38">
        <v>0</v>
      </c>
      <c r="W197" s="38"/>
      <c r="X197" s="38"/>
    </row>
    <row r="198" spans="1:24" hidden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/>
      <c r="H198" s="7">
        <v>0</v>
      </c>
      <c r="I198" s="7">
        <v>0</v>
      </c>
      <c r="J198" s="7">
        <v>0</v>
      </c>
      <c r="K198" s="7">
        <v>0</v>
      </c>
      <c r="L198" s="125"/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>
        <v>0</v>
      </c>
      <c r="V198" s="7">
        <v>0</v>
      </c>
      <c r="W198" s="7"/>
      <c r="X198" s="7"/>
    </row>
    <row r="199" spans="1:24" hidden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V199" si="117">E200*E201</f>
        <v>0</v>
      </c>
      <c r="F199" s="10">
        <f t="shared" si="117"/>
        <v>0</v>
      </c>
      <c r="G199" s="10"/>
      <c r="H199" s="10">
        <f t="shared" si="117"/>
        <v>0</v>
      </c>
      <c r="I199" s="10">
        <f t="shared" si="117"/>
        <v>0</v>
      </c>
      <c r="J199" s="10">
        <f t="shared" si="117"/>
        <v>0</v>
      </c>
      <c r="K199" s="10">
        <f t="shared" si="117"/>
        <v>0</v>
      </c>
      <c r="L199" s="126"/>
      <c r="M199" s="10"/>
      <c r="N199" s="10">
        <f t="shared" si="117"/>
        <v>0</v>
      </c>
      <c r="O199" s="10">
        <f t="shared" si="117"/>
        <v>0</v>
      </c>
      <c r="P199" s="10">
        <f t="shared" si="117"/>
        <v>0</v>
      </c>
      <c r="Q199" s="10">
        <f t="shared" si="117"/>
        <v>0</v>
      </c>
      <c r="R199" s="10"/>
      <c r="S199" s="10">
        <f t="shared" si="117"/>
        <v>0</v>
      </c>
      <c r="T199" s="10">
        <f t="shared" si="117"/>
        <v>0</v>
      </c>
      <c r="U199" s="10">
        <f t="shared" si="117"/>
        <v>0</v>
      </c>
      <c r="V199" s="10">
        <f t="shared" si="117"/>
        <v>0</v>
      </c>
      <c r="W199" s="10"/>
      <c r="X199" s="10"/>
    </row>
    <row r="200" spans="1:24" hidden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/>
      <c r="H200" s="38">
        <v>0</v>
      </c>
      <c r="I200" s="38">
        <v>0</v>
      </c>
      <c r="J200" s="38">
        <v>0</v>
      </c>
      <c r="K200" s="38">
        <v>0</v>
      </c>
      <c r="L200" s="130"/>
      <c r="M200" s="38"/>
      <c r="N200" s="38">
        <v>0</v>
      </c>
      <c r="O200" s="38">
        <v>0</v>
      </c>
      <c r="P200" s="38">
        <v>0</v>
      </c>
      <c r="Q200" s="38">
        <v>0</v>
      </c>
      <c r="R200" s="38"/>
      <c r="S200" s="38">
        <v>0</v>
      </c>
      <c r="T200" s="38">
        <v>0</v>
      </c>
      <c r="U200" s="38">
        <v>0</v>
      </c>
      <c r="V200" s="38">
        <v>0</v>
      </c>
      <c r="W200" s="38"/>
      <c r="X200" s="38"/>
    </row>
    <row r="201" spans="1:24" hidden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/>
      <c r="H201" s="39">
        <v>0</v>
      </c>
      <c r="I201" s="39">
        <v>0</v>
      </c>
      <c r="J201" s="39">
        <v>0</v>
      </c>
      <c r="K201" s="39">
        <v>0</v>
      </c>
      <c r="L201" s="131"/>
      <c r="M201" s="39"/>
      <c r="N201" s="39">
        <v>0</v>
      </c>
      <c r="O201" s="39">
        <v>0</v>
      </c>
      <c r="P201" s="39">
        <v>0</v>
      </c>
      <c r="Q201" s="39">
        <v>0</v>
      </c>
      <c r="R201" s="39"/>
      <c r="S201" s="39">
        <v>0</v>
      </c>
      <c r="T201" s="39">
        <v>0</v>
      </c>
      <c r="U201" s="39">
        <v>0</v>
      </c>
      <c r="V201" s="39">
        <v>0</v>
      </c>
      <c r="W201" s="39"/>
      <c r="X201" s="39"/>
    </row>
    <row r="202" spans="1:24" hidden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V202" si="118">E203*E204</f>
        <v>0</v>
      </c>
      <c r="F202" s="10">
        <f t="shared" si="118"/>
        <v>0</v>
      </c>
      <c r="G202" s="10"/>
      <c r="H202" s="10">
        <f t="shared" si="118"/>
        <v>0</v>
      </c>
      <c r="I202" s="10">
        <f t="shared" si="118"/>
        <v>0</v>
      </c>
      <c r="J202" s="10">
        <f t="shared" si="118"/>
        <v>0</v>
      </c>
      <c r="K202" s="10">
        <f t="shared" si="118"/>
        <v>0</v>
      </c>
      <c r="L202" s="126"/>
      <c r="M202" s="10"/>
      <c r="N202" s="10">
        <f t="shared" si="118"/>
        <v>0</v>
      </c>
      <c r="O202" s="10">
        <f t="shared" si="118"/>
        <v>0</v>
      </c>
      <c r="P202" s="10">
        <f t="shared" si="118"/>
        <v>0</v>
      </c>
      <c r="Q202" s="10">
        <f t="shared" si="118"/>
        <v>0</v>
      </c>
      <c r="R202" s="10"/>
      <c r="S202" s="10">
        <f t="shared" si="118"/>
        <v>0</v>
      </c>
      <c r="T202" s="10">
        <f t="shared" si="118"/>
        <v>0</v>
      </c>
      <c r="U202" s="10">
        <f t="shared" si="118"/>
        <v>0</v>
      </c>
      <c r="V202" s="10">
        <f t="shared" si="118"/>
        <v>0</v>
      </c>
      <c r="W202" s="10"/>
      <c r="X202" s="10"/>
    </row>
    <row r="203" spans="1:24" hidden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/>
      <c r="H203" s="38">
        <v>0</v>
      </c>
      <c r="I203" s="38">
        <v>0</v>
      </c>
      <c r="J203" s="38">
        <v>0</v>
      </c>
      <c r="K203" s="38">
        <v>0</v>
      </c>
      <c r="L203" s="130"/>
      <c r="M203" s="38"/>
      <c r="N203" s="38">
        <v>0</v>
      </c>
      <c r="O203" s="38">
        <v>0</v>
      </c>
      <c r="P203" s="38">
        <v>0</v>
      </c>
      <c r="Q203" s="38">
        <v>0</v>
      </c>
      <c r="R203" s="38"/>
      <c r="S203" s="38">
        <v>0</v>
      </c>
      <c r="T203" s="38">
        <v>0</v>
      </c>
      <c r="U203" s="38">
        <v>0</v>
      </c>
      <c r="V203" s="38">
        <v>0</v>
      </c>
      <c r="W203" s="38"/>
      <c r="X203" s="38"/>
    </row>
    <row r="204" spans="1:24" hidden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/>
      <c r="H204" s="7">
        <v>0</v>
      </c>
      <c r="I204" s="7">
        <v>0</v>
      </c>
      <c r="J204" s="7">
        <v>0</v>
      </c>
      <c r="K204" s="7">
        <v>0</v>
      </c>
      <c r="L204" s="125"/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>
        <v>0</v>
      </c>
      <c r="V204" s="7">
        <v>0</v>
      </c>
      <c r="W204" s="7"/>
      <c r="X204" s="7"/>
    </row>
    <row r="205" spans="1:24" hidden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V205" si="119">E206*E207</f>
        <v>0</v>
      </c>
      <c r="F205" s="10">
        <f t="shared" si="119"/>
        <v>0</v>
      </c>
      <c r="G205" s="10"/>
      <c r="H205" s="10">
        <f t="shared" si="119"/>
        <v>0</v>
      </c>
      <c r="I205" s="10">
        <f t="shared" si="119"/>
        <v>0</v>
      </c>
      <c r="J205" s="10">
        <f t="shared" si="119"/>
        <v>0</v>
      </c>
      <c r="K205" s="10">
        <f t="shared" si="119"/>
        <v>0</v>
      </c>
      <c r="L205" s="126"/>
      <c r="M205" s="10"/>
      <c r="N205" s="10">
        <f t="shared" si="119"/>
        <v>0</v>
      </c>
      <c r="O205" s="10">
        <f t="shared" si="119"/>
        <v>0</v>
      </c>
      <c r="P205" s="10">
        <f t="shared" si="119"/>
        <v>0</v>
      </c>
      <c r="Q205" s="10">
        <f t="shared" si="119"/>
        <v>0</v>
      </c>
      <c r="R205" s="10"/>
      <c r="S205" s="10">
        <f t="shared" si="119"/>
        <v>0</v>
      </c>
      <c r="T205" s="10">
        <f t="shared" si="119"/>
        <v>0</v>
      </c>
      <c r="U205" s="10">
        <f t="shared" si="119"/>
        <v>0</v>
      </c>
      <c r="V205" s="10">
        <f t="shared" si="119"/>
        <v>0</v>
      </c>
      <c r="W205" s="10"/>
      <c r="X205" s="10"/>
    </row>
    <row r="206" spans="1:24" hidden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/>
      <c r="H206" s="38">
        <v>0</v>
      </c>
      <c r="I206" s="38">
        <v>0</v>
      </c>
      <c r="J206" s="38">
        <v>0</v>
      </c>
      <c r="K206" s="38">
        <v>0</v>
      </c>
      <c r="L206" s="130"/>
      <c r="M206" s="38"/>
      <c r="N206" s="38">
        <v>0</v>
      </c>
      <c r="O206" s="38">
        <v>0</v>
      </c>
      <c r="P206" s="38">
        <v>0</v>
      </c>
      <c r="Q206" s="38">
        <v>0</v>
      </c>
      <c r="R206" s="38"/>
      <c r="S206" s="38">
        <v>0</v>
      </c>
      <c r="T206" s="38">
        <v>0</v>
      </c>
      <c r="U206" s="38">
        <v>0</v>
      </c>
      <c r="V206" s="38">
        <v>0</v>
      </c>
      <c r="W206" s="38"/>
      <c r="X206" s="38"/>
    </row>
    <row r="207" spans="1:24" hidden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/>
      <c r="H207" s="7">
        <v>0</v>
      </c>
      <c r="I207" s="7">
        <v>0</v>
      </c>
      <c r="J207" s="7">
        <v>0</v>
      </c>
      <c r="K207" s="7">
        <v>0</v>
      </c>
      <c r="L207" s="125"/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>
        <v>0</v>
      </c>
      <c r="V207" s="7">
        <v>0</v>
      </c>
      <c r="W207" s="7"/>
      <c r="X207" s="7"/>
    </row>
    <row r="208" spans="1:24" x14ac:dyDescent="0.25">
      <c r="A208" s="40" t="s">
        <v>275</v>
      </c>
      <c r="B208" s="23" t="s">
        <v>276</v>
      </c>
      <c r="C208" s="28" t="s">
        <v>143</v>
      </c>
      <c r="D208" s="27">
        <f t="shared" ref="D208:X208" si="120">D209+D229</f>
        <v>8216.19</v>
      </c>
      <c r="E208" s="27">
        <f t="shared" si="120"/>
        <v>9582.83</v>
      </c>
      <c r="F208" s="27">
        <f t="shared" si="120"/>
        <v>8155.09</v>
      </c>
      <c r="G208" s="27">
        <f t="shared" si="120"/>
        <v>9425.8963299999996</v>
      </c>
      <c r="H208" s="27">
        <f t="shared" si="120"/>
        <v>8615.69</v>
      </c>
      <c r="I208" s="27" t="e">
        <f t="shared" si="120"/>
        <v>#DIV/0!</v>
      </c>
      <c r="J208" s="27" t="e">
        <f t="shared" si="120"/>
        <v>#DIV/0!</v>
      </c>
      <c r="K208" s="27" t="e">
        <f t="shared" si="120"/>
        <v>#DIV/0!</v>
      </c>
      <c r="L208" s="127">
        <f t="shared" si="120"/>
        <v>8409.8273980000013</v>
      </c>
      <c r="M208" s="27">
        <f t="shared" si="120"/>
        <v>10322.240819999999</v>
      </c>
      <c r="N208" s="27">
        <f t="shared" si="120"/>
        <v>9503.1157721827349</v>
      </c>
      <c r="O208" s="27">
        <f t="shared" si="120"/>
        <v>0</v>
      </c>
      <c r="P208" s="27">
        <f t="shared" si="120"/>
        <v>0</v>
      </c>
      <c r="Q208" s="27">
        <f t="shared" si="120"/>
        <v>0</v>
      </c>
      <c r="R208" s="27">
        <f t="shared" si="120"/>
        <v>8576.3275951200012</v>
      </c>
      <c r="S208" s="27">
        <f t="shared" si="120"/>
        <v>10442.731106146166</v>
      </c>
      <c r="T208" s="27">
        <f t="shared" si="120"/>
        <v>0</v>
      </c>
      <c r="U208" s="27">
        <f t="shared" si="120"/>
        <v>0</v>
      </c>
      <c r="V208" s="27">
        <f t="shared" si="120"/>
        <v>0</v>
      </c>
      <c r="W208" s="27">
        <f t="shared" si="120"/>
        <v>0</v>
      </c>
      <c r="X208" s="27">
        <f t="shared" si="120"/>
        <v>9829.33945234774</v>
      </c>
    </row>
    <row r="209" spans="1:24" x14ac:dyDescent="0.25">
      <c r="A209" s="41" t="s">
        <v>277</v>
      </c>
      <c r="B209" s="23" t="s">
        <v>278</v>
      </c>
      <c r="C209" s="28" t="s">
        <v>143</v>
      </c>
      <c r="D209" s="27">
        <f t="shared" ref="D209:L209" si="121">D210+D212+D213</f>
        <v>8216.19</v>
      </c>
      <c r="E209" s="27">
        <f t="shared" si="121"/>
        <v>9582.83</v>
      </c>
      <c r="F209" s="27">
        <f t="shared" si="121"/>
        <v>8155.09</v>
      </c>
      <c r="G209" s="27">
        <f t="shared" si="121"/>
        <v>9425.8963299999996</v>
      </c>
      <c r="H209" s="27">
        <f t="shared" si="121"/>
        <v>8615.69</v>
      </c>
      <c r="I209" s="27" t="e">
        <f t="shared" si="121"/>
        <v>#DIV/0!</v>
      </c>
      <c r="J209" s="27" t="e">
        <f t="shared" si="121"/>
        <v>#DIV/0!</v>
      </c>
      <c r="K209" s="27" t="e">
        <f t="shared" si="121"/>
        <v>#DIV/0!</v>
      </c>
      <c r="L209" s="127">
        <f t="shared" si="121"/>
        <v>8409.8273980000013</v>
      </c>
      <c r="M209" s="27">
        <f>'Михайл посел'!M209+Поярково!M209</f>
        <v>10322.240819999999</v>
      </c>
      <c r="N209" s="27">
        <f>'Михайл посел'!N209+Поярково!N209</f>
        <v>9503.1157721827349</v>
      </c>
      <c r="O209" s="27">
        <f>'Михайл посел'!O209+Поярково!O209</f>
        <v>0</v>
      </c>
      <c r="P209" s="27">
        <f>'Михайл посел'!P209+Поярково!P209</f>
        <v>0</v>
      </c>
      <c r="Q209" s="27">
        <f>'Михайл посел'!Q209+Поярково!Q209</f>
        <v>0</v>
      </c>
      <c r="R209" s="27">
        <f>'Михайл посел'!R209+Поярково!R209</f>
        <v>8576.3275951200012</v>
      </c>
      <c r="S209" s="27">
        <f>'Михайл посел'!S209+Поярково!S209</f>
        <v>10442.731106146166</v>
      </c>
      <c r="T209" s="27">
        <f>'Михайл посел'!T209+Поярково!T209</f>
        <v>0</v>
      </c>
      <c r="U209" s="27">
        <f>'Михайл посел'!U209+Поярково!U209</f>
        <v>0</v>
      </c>
      <c r="V209" s="27">
        <f>'Михайл посел'!V209+Поярково!V209</f>
        <v>0</v>
      </c>
      <c r="W209" s="27">
        <f>'Михайл посел'!W209+Поярково!W209</f>
        <v>0</v>
      </c>
      <c r="X209" s="27">
        <f>'Михайл посел'!X209+Поярково!X209</f>
        <v>9829.33945234774</v>
      </c>
    </row>
    <row r="210" spans="1:24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f>'Михайл посел'!G210+Поярково!G210</f>
        <v>0</v>
      </c>
      <c r="H210" s="142">
        <f>'Михайл посел'!H210+Поярково!H210</f>
        <v>0</v>
      </c>
      <c r="I210" s="142">
        <f>'Михайл посел'!I210+Поярково!I210</f>
        <v>0</v>
      </c>
      <c r="J210" s="142">
        <f>'Михайл посел'!J210+Поярково!J210</f>
        <v>0</v>
      </c>
      <c r="K210" s="142">
        <f>'Михайл посел'!K210+Поярково!K210</f>
        <v>0</v>
      </c>
      <c r="L210" s="125">
        <f>'Михайл посел'!L210+Поярково!L210</f>
        <v>0</v>
      </c>
      <c r="M210" s="7">
        <f>'Михайл посел'!M210+Поярково!M210</f>
        <v>0</v>
      </c>
      <c r="N210" s="7">
        <f>'Михайл посел'!N210+Поярково!N210</f>
        <v>0</v>
      </c>
      <c r="O210" s="7">
        <f>'Михайл посел'!O210+Поярково!O210</f>
        <v>0</v>
      </c>
      <c r="P210" s="7">
        <f>'Михайл посел'!P210+Поярково!P210</f>
        <v>0</v>
      </c>
      <c r="Q210" s="7">
        <f>'Михайл посел'!Q210+Поярково!Q210</f>
        <v>0</v>
      </c>
      <c r="R210" s="7">
        <f>'Михайл посел'!R210+Поярково!R210</f>
        <v>0</v>
      </c>
      <c r="S210" s="7">
        <f>'Михайл посел'!S210+Поярково!S210</f>
        <v>0</v>
      </c>
      <c r="T210" s="7">
        <f>'Михайл посел'!T210+Поярково!T210</f>
        <v>0</v>
      </c>
      <c r="U210" s="7">
        <f>'Михайл посел'!U210+Поярково!U210</f>
        <v>0</v>
      </c>
      <c r="V210" s="7">
        <f>'Михайл посел'!V210+Поярково!V210</f>
        <v>0</v>
      </c>
      <c r="W210" s="7">
        <f>'Михайл посел'!W210+Поярково!W210</f>
        <v>0</v>
      </c>
      <c r="X210" s="7">
        <f>'Михайл посел'!X210+Поярково!X210</f>
        <v>0</v>
      </c>
    </row>
    <row r="211" spans="1:24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f>'Михайл посел'!G211+Поярково!G211</f>
        <v>0</v>
      </c>
      <c r="H211" s="142">
        <f>'Михайл посел'!H211+Поярково!H211</f>
        <v>0</v>
      </c>
      <c r="I211" s="142">
        <f>'Михайл посел'!I211+Поярково!I211</f>
        <v>0</v>
      </c>
      <c r="J211" s="142">
        <f>'Михайл посел'!J211+Поярково!J211</f>
        <v>0</v>
      </c>
      <c r="K211" s="142">
        <f>'Михайл посел'!K211+Поярково!K211</f>
        <v>0</v>
      </c>
      <c r="L211" s="125">
        <f>'Михайл посел'!L211+Поярково!L211</f>
        <v>0</v>
      </c>
      <c r="M211" s="7">
        <f>'Михайл посел'!M211+Поярково!M211</f>
        <v>0</v>
      </c>
      <c r="N211" s="7">
        <f>'Михайл посел'!N211+Поярково!N211</f>
        <v>0</v>
      </c>
      <c r="O211" s="7">
        <f>'Михайл посел'!O211+Поярково!O211</f>
        <v>0</v>
      </c>
      <c r="P211" s="7">
        <f>'Михайл посел'!P211+Поярково!P211</f>
        <v>0</v>
      </c>
      <c r="Q211" s="7">
        <f>'Михайл посел'!Q211+Поярково!Q211</f>
        <v>0</v>
      </c>
      <c r="R211" s="7">
        <f>'Михайл посел'!R211+Поярково!R211</f>
        <v>0</v>
      </c>
      <c r="S211" s="7">
        <f>'Михайл посел'!S211+Поярково!S211</f>
        <v>0</v>
      </c>
      <c r="T211" s="7">
        <f>'Михайл посел'!T211+Поярково!T211</f>
        <v>0</v>
      </c>
      <c r="U211" s="7">
        <f>'Михайл посел'!U211+Поярково!U211</f>
        <v>0</v>
      </c>
      <c r="V211" s="7">
        <f>'Михайл посел'!V211+Поярково!V211</f>
        <v>0</v>
      </c>
      <c r="W211" s="7">
        <f>'Михайл посел'!W211+Поярково!W211</f>
        <v>0</v>
      </c>
      <c r="X211" s="7">
        <f>'Михайл посел'!X211+Поярково!X211</f>
        <v>0</v>
      </c>
    </row>
    <row r="212" spans="1:24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f>'Михайл посел'!G212+Поярково!G212</f>
        <v>0</v>
      </c>
      <c r="H212" s="142">
        <f>'Михайл посел'!H212+Поярково!H212</f>
        <v>0</v>
      </c>
      <c r="I212" s="142">
        <f>'Михайл посел'!I212+Поярково!I212</f>
        <v>0</v>
      </c>
      <c r="J212" s="142">
        <f>'Михайл посел'!J212+Поярково!J212</f>
        <v>0</v>
      </c>
      <c r="K212" s="142">
        <f>'Михайл посел'!K212+Поярково!K212</f>
        <v>0</v>
      </c>
      <c r="L212" s="125">
        <f>'Михайл посел'!L212+Поярково!L212</f>
        <v>0</v>
      </c>
      <c r="M212" s="7">
        <f>'Михайл посел'!M212+Поярково!M212</f>
        <v>0</v>
      </c>
      <c r="N212" s="7">
        <f>'Михайл посел'!N212+Поярково!N212</f>
        <v>0</v>
      </c>
      <c r="O212" s="7">
        <f>'Михайл посел'!O212+Поярково!O212</f>
        <v>0</v>
      </c>
      <c r="P212" s="7">
        <f>'Михайл посел'!P212+Поярково!P212</f>
        <v>0</v>
      </c>
      <c r="Q212" s="7">
        <f>'Михайл посел'!Q212+Поярково!Q212</f>
        <v>0</v>
      </c>
      <c r="R212" s="7">
        <f>'Михайл посел'!R212+Поярково!R212</f>
        <v>0</v>
      </c>
      <c r="S212" s="7">
        <f>'Михайл посел'!S212+Поярково!S212</f>
        <v>0</v>
      </c>
      <c r="T212" s="7">
        <f>'Михайл посел'!T212+Поярково!T212</f>
        <v>0</v>
      </c>
      <c r="U212" s="7">
        <f>'Михайл посел'!U212+Поярково!U212</f>
        <v>0</v>
      </c>
      <c r="V212" s="7">
        <f>'Михайл посел'!V212+Поярково!V212</f>
        <v>0</v>
      </c>
      <c r="W212" s="7">
        <f>'Михайл посел'!W212+Поярково!W212</f>
        <v>0</v>
      </c>
      <c r="X212" s="7">
        <f>'Михайл посел'!X212+Поярково!X212</f>
        <v>0</v>
      </c>
    </row>
    <row r="213" spans="1:24" x14ac:dyDescent="0.25">
      <c r="A213" s="43" t="s">
        <v>285</v>
      </c>
      <c r="B213" s="42" t="s">
        <v>286</v>
      </c>
      <c r="C213" s="28" t="s">
        <v>143</v>
      </c>
      <c r="D213" s="27">
        <f t="shared" ref="D213:V214" si="122">D217+D220+D223+D226</f>
        <v>8216.19</v>
      </c>
      <c r="E213" s="27">
        <f t="shared" si="122"/>
        <v>9582.83</v>
      </c>
      <c r="F213" s="27">
        <f t="shared" si="122"/>
        <v>8155.09</v>
      </c>
      <c r="G213" s="27">
        <f t="shared" si="122"/>
        <v>9425.8963299999996</v>
      </c>
      <c r="H213" s="27">
        <f t="shared" si="122"/>
        <v>8615.69</v>
      </c>
      <c r="I213" s="27" t="e">
        <f t="shared" si="122"/>
        <v>#DIV/0!</v>
      </c>
      <c r="J213" s="27" t="e">
        <f t="shared" si="122"/>
        <v>#DIV/0!</v>
      </c>
      <c r="K213" s="27" t="e">
        <f t="shared" si="122"/>
        <v>#DIV/0!</v>
      </c>
      <c r="L213" s="127">
        <f t="shared" si="122"/>
        <v>8409.8273980000013</v>
      </c>
      <c r="M213" s="27">
        <f t="shared" si="122"/>
        <v>10322.240819999999</v>
      </c>
      <c r="N213" s="27">
        <f t="shared" si="122"/>
        <v>9503.1157721827349</v>
      </c>
      <c r="O213" s="27">
        <f t="shared" si="122"/>
        <v>0</v>
      </c>
      <c r="P213" s="27">
        <f t="shared" si="122"/>
        <v>0</v>
      </c>
      <c r="Q213" s="27">
        <f t="shared" si="122"/>
        <v>0</v>
      </c>
      <c r="R213" s="27">
        <f t="shared" si="122"/>
        <v>8576.3275951200012</v>
      </c>
      <c r="S213" s="27">
        <f t="shared" si="122"/>
        <v>10442.731106146166</v>
      </c>
      <c r="T213" s="27">
        <f t="shared" si="122"/>
        <v>0</v>
      </c>
      <c r="U213" s="27">
        <f t="shared" si="122"/>
        <v>0</v>
      </c>
      <c r="V213" s="27">
        <f t="shared" si="122"/>
        <v>0</v>
      </c>
      <c r="W213" s="27">
        <f t="shared" ref="W213:X214" si="123">W217+W220+W223+W226</f>
        <v>0</v>
      </c>
      <c r="X213" s="27">
        <f t="shared" si="123"/>
        <v>9829.3394523477418</v>
      </c>
    </row>
    <row r="214" spans="1:24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22"/>
        <v>1674.44</v>
      </c>
      <c r="E214" s="10">
        <f t="shared" si="122"/>
        <v>2071.7399999999998</v>
      </c>
      <c r="F214" s="10">
        <f t="shared" si="122"/>
        <v>1654.6</v>
      </c>
      <c r="G214" s="10">
        <f t="shared" si="122"/>
        <v>1968.4086</v>
      </c>
      <c r="H214" s="10">
        <f t="shared" si="122"/>
        <v>1584.8632600000001</v>
      </c>
      <c r="I214" s="10">
        <f t="shared" si="122"/>
        <v>0</v>
      </c>
      <c r="J214" s="10">
        <f t="shared" si="122"/>
        <v>0</v>
      </c>
      <c r="K214" s="10">
        <f t="shared" si="122"/>
        <v>0</v>
      </c>
      <c r="L214" s="126">
        <f t="shared" si="122"/>
        <v>1654.47</v>
      </c>
      <c r="M214" s="10">
        <f t="shared" si="122"/>
        <v>2092.6820919578104</v>
      </c>
      <c r="N214" s="10">
        <f t="shared" si="122"/>
        <v>1584.8632600000001</v>
      </c>
      <c r="O214" s="10">
        <f t="shared" si="122"/>
        <v>0</v>
      </c>
      <c r="P214" s="10">
        <f t="shared" si="122"/>
        <v>0</v>
      </c>
      <c r="Q214" s="10">
        <f t="shared" si="122"/>
        <v>0</v>
      </c>
      <c r="R214" s="10">
        <f t="shared" si="122"/>
        <v>1657.336</v>
      </c>
      <c r="S214" s="10">
        <f t="shared" si="122"/>
        <v>1584.8632600000001</v>
      </c>
      <c r="T214" s="10">
        <f t="shared" si="122"/>
        <v>0</v>
      </c>
      <c r="U214" s="10">
        <f t="shared" si="122"/>
        <v>0</v>
      </c>
      <c r="V214" s="10">
        <f t="shared" si="122"/>
        <v>0</v>
      </c>
      <c r="W214" s="10">
        <f t="shared" si="123"/>
        <v>0</v>
      </c>
      <c r="X214" s="10">
        <f t="shared" si="123"/>
        <v>1759.9182598744769</v>
      </c>
    </row>
    <row r="215" spans="1:24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X215" si="124">IF(D213=0,0,D213/D214)</f>
        <v>4.906828551635174</v>
      </c>
      <c r="E215" s="37">
        <f t="shared" si="124"/>
        <v>4.6254983733480071</v>
      </c>
      <c r="F215" s="37">
        <f t="shared" si="124"/>
        <v>4.9287380635803215</v>
      </c>
      <c r="G215" s="37">
        <f t="shared" si="124"/>
        <v>4.7885872526669511</v>
      </c>
      <c r="H215" s="37">
        <f t="shared" si="124"/>
        <v>5.4362355525864103</v>
      </c>
      <c r="I215" s="37" t="e">
        <f t="shared" si="124"/>
        <v>#DIV/0!</v>
      </c>
      <c r="J215" s="37" t="e">
        <f t="shared" si="124"/>
        <v>#DIV/0!</v>
      </c>
      <c r="K215" s="37" t="e">
        <f t="shared" si="124"/>
        <v>#DIV/0!</v>
      </c>
      <c r="L215" s="129">
        <f t="shared" si="124"/>
        <v>5.083094524530515</v>
      </c>
      <c r="M215" s="37">
        <f t="shared" si="124"/>
        <v>4.9325412874074051</v>
      </c>
      <c r="N215" s="37">
        <f t="shared" si="124"/>
        <v>5.9961739362818811</v>
      </c>
      <c r="O215" s="37">
        <f t="shared" si="124"/>
        <v>0</v>
      </c>
      <c r="P215" s="37">
        <f t="shared" si="124"/>
        <v>0</v>
      </c>
      <c r="Q215" s="37">
        <f t="shared" si="124"/>
        <v>0</v>
      </c>
      <c r="R215" s="37">
        <f t="shared" si="124"/>
        <v>5.1747669724907928</v>
      </c>
      <c r="S215" s="37">
        <f t="shared" si="124"/>
        <v>6.5890423292077358</v>
      </c>
      <c r="T215" s="37">
        <f t="shared" si="124"/>
        <v>0</v>
      </c>
      <c r="U215" s="37">
        <f t="shared" si="124"/>
        <v>0</v>
      </c>
      <c r="V215" s="37">
        <f t="shared" si="124"/>
        <v>0</v>
      </c>
      <c r="W215" s="37">
        <f t="shared" si="124"/>
        <v>0</v>
      </c>
      <c r="X215" s="37">
        <f t="shared" si="124"/>
        <v>5.5851113523015563</v>
      </c>
    </row>
    <row r="216" spans="1:24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X216" si="125">IF(D10=0,0,IF(D7=0,D214/D10*1000,D214/D7*1000))</f>
        <v>26.898920275897499</v>
      </c>
      <c r="E216" s="10">
        <f t="shared" si="125"/>
        <v>36.197701996120486</v>
      </c>
      <c r="F216" s="10">
        <f t="shared" si="125"/>
        <v>26.583819176857151</v>
      </c>
      <c r="G216" s="10">
        <f t="shared" si="125"/>
        <v>36.039754750222549</v>
      </c>
      <c r="H216" s="10">
        <f t="shared" si="125"/>
        <v>26.725665742458325</v>
      </c>
      <c r="I216" s="10">
        <f t="shared" si="125"/>
        <v>0</v>
      </c>
      <c r="J216" s="10">
        <f t="shared" si="125"/>
        <v>0</v>
      </c>
      <c r="K216" s="10">
        <f t="shared" si="125"/>
        <v>0</v>
      </c>
      <c r="L216" s="126">
        <f t="shared" si="125"/>
        <v>26.589051524012781</v>
      </c>
      <c r="M216" s="10">
        <f t="shared" si="125"/>
        <v>38.377991255197365</v>
      </c>
      <c r="N216" s="10">
        <f t="shared" si="125"/>
        <v>26.725665742458325</v>
      </c>
      <c r="O216" s="10">
        <f t="shared" si="125"/>
        <v>0</v>
      </c>
      <c r="P216" s="10">
        <f t="shared" si="125"/>
        <v>0</v>
      </c>
      <c r="Q216" s="10">
        <f t="shared" si="125"/>
        <v>0</v>
      </c>
      <c r="R216" s="10">
        <f t="shared" si="125"/>
        <v>26.635111121145286</v>
      </c>
      <c r="S216" s="10">
        <f t="shared" si="125"/>
        <v>26.725665742458325</v>
      </c>
      <c r="T216" s="10">
        <f t="shared" si="125"/>
        <v>0</v>
      </c>
      <c r="U216" s="10">
        <f t="shared" si="125"/>
        <v>0</v>
      </c>
      <c r="V216" s="10">
        <f t="shared" si="125"/>
        <v>0</v>
      </c>
      <c r="W216" s="10">
        <f t="shared" si="125"/>
        <v>0</v>
      </c>
      <c r="X216" s="10">
        <f t="shared" si="125"/>
        <v>30.731767137282858</v>
      </c>
    </row>
    <row r="217" spans="1:24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L217" si="126">D218*D219</f>
        <v>6014.85</v>
      </c>
      <c r="E217" s="10">
        <f t="shared" si="126"/>
        <v>6760.0599999999995</v>
      </c>
      <c r="F217" s="10">
        <f t="shared" si="126"/>
        <v>5915.86</v>
      </c>
      <c r="G217" s="10">
        <f>'Михайл посел'!G217+Поярково!G217</f>
        <v>6813.8953000000001</v>
      </c>
      <c r="H217" s="10">
        <f t="shared" si="126"/>
        <v>6246.52</v>
      </c>
      <c r="I217" s="10" t="e">
        <f t="shared" si="126"/>
        <v>#DIV/0!</v>
      </c>
      <c r="J217" s="10" t="e">
        <f t="shared" si="126"/>
        <v>#DIV/0!</v>
      </c>
      <c r="K217" s="10" t="e">
        <f t="shared" si="126"/>
        <v>#DIV/0!</v>
      </c>
      <c r="L217" s="126">
        <f t="shared" si="126"/>
        <v>6089.6096800000005</v>
      </c>
      <c r="M217" s="10">
        <f>'Михайл посел'!M217+Поярково!M217</f>
        <v>7161.2918499999996</v>
      </c>
      <c r="N217" s="10">
        <f>'Михайл посел'!N217+Поярково!N217</f>
        <v>6889.9250969036284</v>
      </c>
      <c r="O217" s="10">
        <f>'Михайл посел'!O217+Поярково!O217</f>
        <v>0</v>
      </c>
      <c r="P217" s="10">
        <f>'Михайл посел'!P217+Поярково!P217</f>
        <v>0</v>
      </c>
      <c r="Q217" s="10">
        <f>'Михайл посел'!Q217+Поярково!Q217</f>
        <v>0</v>
      </c>
      <c r="R217" s="10">
        <f>'Михайл посел'!R217+Поярково!R217</f>
        <v>6124.1180703200007</v>
      </c>
      <c r="S217" s="10">
        <f>'Михайл посел'!S217+Поярково!S217</f>
        <v>7572.2622584164437</v>
      </c>
      <c r="T217" s="10">
        <f>'Михайл посел'!T217+Поярково!T217</f>
        <v>0</v>
      </c>
      <c r="U217" s="10">
        <f>'Михайл посел'!U217+Поярково!U217</f>
        <v>0</v>
      </c>
      <c r="V217" s="10">
        <f>'Михайл посел'!V217+Поярково!V217</f>
        <v>0</v>
      </c>
      <c r="W217" s="10">
        <f>'Михайл посел'!W217+Поярково!W217</f>
        <v>0</v>
      </c>
      <c r="X217" s="10">
        <f>'Михайл посел'!X217+Поярково!X217</f>
        <v>6741.4647408735154</v>
      </c>
    </row>
    <row r="218" spans="1:24" x14ac:dyDescent="0.25">
      <c r="A218" s="12" t="str">
        <f>A217 &amp; ".1"</f>
        <v>17.1.3.1.1</v>
      </c>
      <c r="B218" s="31" t="s">
        <v>291</v>
      </c>
      <c r="C218" s="32" t="s">
        <v>258</v>
      </c>
      <c r="D218" s="7">
        <f>'Михайл посел'!D218+Поярково!D218</f>
        <v>1203.06</v>
      </c>
      <c r="E218" s="7">
        <f>'Михайл посел'!E218+Поярково!E218</f>
        <v>1430.8150000000001</v>
      </c>
      <c r="F218" s="7">
        <f>'Михайл посел'!F218+Поярково!F218</f>
        <v>1177.05</v>
      </c>
      <c r="G218" s="7">
        <f>'Михайл посел'!G218+Поярково!G218</f>
        <v>1395.1702</v>
      </c>
      <c r="H218" s="7">
        <f>'Михайл посел'!H218+Поярково!H218</f>
        <v>1126.7848300000001</v>
      </c>
      <c r="I218" s="7">
        <f>'Михайл посел'!I218+Поярково!I218</f>
        <v>0</v>
      </c>
      <c r="J218" s="7">
        <f>'Михайл посел'!J218+Поярково!J218</f>
        <v>0</v>
      </c>
      <c r="K218" s="7">
        <f>'Михайл посел'!K218+Поярково!K218</f>
        <v>0</v>
      </c>
      <c r="L218" s="125">
        <f>'Михайл посел'!L218+Поярково!L218</f>
        <v>1177</v>
      </c>
      <c r="M218" s="7">
        <f>'Михайл посел'!M218+Поярково!M218</f>
        <v>1432.25837</v>
      </c>
      <c r="N218" s="7">
        <f>'Михайл посел'!N218+Поярково!N218</f>
        <v>1126.7848300000001</v>
      </c>
      <c r="O218" s="7">
        <f>'Михайл посел'!O218+Поярково!O218</f>
        <v>0</v>
      </c>
      <c r="P218" s="7">
        <f>'Михайл посел'!P218+Поярково!P218</f>
        <v>0</v>
      </c>
      <c r="Q218" s="7">
        <f>'Михайл посел'!Q218+Поярково!Q218</f>
        <v>0</v>
      </c>
      <c r="R218" s="7">
        <f>'Михайл посел'!R218+Поярково!R218</f>
        <v>1179.866</v>
      </c>
      <c r="S218" s="7">
        <f>'Михайл посел'!S218+Поярково!S218</f>
        <v>1126.7848300000001</v>
      </c>
      <c r="T218" s="7">
        <f>'Михайл посел'!T218+Поярково!T218</f>
        <v>0</v>
      </c>
      <c r="U218" s="7">
        <f>'Михайл посел'!U218+Поярково!U218</f>
        <v>0</v>
      </c>
      <c r="V218" s="7">
        <f>'Михайл посел'!V218+Поярково!V218</f>
        <v>0</v>
      </c>
      <c r="W218" s="7">
        <f>'Михайл посел'!W218+Поярково!W218</f>
        <v>0</v>
      </c>
      <c r="X218" s="7">
        <f>'Михайл посел'!X218+Поярково!X218</f>
        <v>1201.72867</v>
      </c>
    </row>
    <row r="219" spans="1:24" x14ac:dyDescent="0.25">
      <c r="A219" s="12" t="str">
        <f>A217 &amp; ".2"</f>
        <v>17.1.3.1.2</v>
      </c>
      <c r="B219" s="31" t="s">
        <v>292</v>
      </c>
      <c r="C219" s="32" t="s">
        <v>260</v>
      </c>
      <c r="D219" s="39">
        <f>6014.85/D218</f>
        <v>4.9996259538177652</v>
      </c>
      <c r="E219" s="39">
        <f>6760.06/E218</f>
        <v>4.7246219811785588</v>
      </c>
      <c r="F219" s="39">
        <f>5915.86/F218</f>
        <v>5.026005692196593</v>
      </c>
      <c r="G219" s="39">
        <f>G217/G218</f>
        <v>4.8839168869862615</v>
      </c>
      <c r="H219" s="39">
        <f>6246.52/H218</f>
        <v>5.5436671081203679</v>
      </c>
      <c r="I219" s="39" t="e">
        <f t="shared" ref="I219:K219" si="127">6246.52/I218</f>
        <v>#DIV/0!</v>
      </c>
      <c r="J219" s="39" t="e">
        <f t="shared" si="127"/>
        <v>#DIV/0!</v>
      </c>
      <c r="K219" s="39" t="e">
        <f t="shared" si="127"/>
        <v>#DIV/0!</v>
      </c>
      <c r="L219" s="131">
        <v>5.1738400000000002</v>
      </c>
      <c r="M219" s="39">
        <f>M217/M218</f>
        <v>5</v>
      </c>
      <c r="N219" s="39">
        <f t="shared" ref="N219:X219" si="128">N217/N218</f>
        <v>6.1146768339999999</v>
      </c>
      <c r="O219" s="39" t="e">
        <f t="shared" si="128"/>
        <v>#DIV/0!</v>
      </c>
      <c r="P219" s="39" t="e">
        <f t="shared" si="128"/>
        <v>#DIV/0!</v>
      </c>
      <c r="Q219" s="39" t="e">
        <f t="shared" si="128"/>
        <v>#DIV/0!</v>
      </c>
      <c r="R219" s="39">
        <f t="shared" si="128"/>
        <v>5.1905200000000002</v>
      </c>
      <c r="S219" s="39">
        <f t="shared" si="128"/>
        <v>6.7202380230983794</v>
      </c>
      <c r="T219" s="39" t="e">
        <f t="shared" si="128"/>
        <v>#DIV/0!</v>
      </c>
      <c r="U219" s="39" t="e">
        <f t="shared" si="128"/>
        <v>#DIV/0!</v>
      </c>
      <c r="V219" s="39" t="e">
        <f t="shared" si="128"/>
        <v>#DIV/0!</v>
      </c>
      <c r="W219" s="39" t="e">
        <f t="shared" si="128"/>
        <v>#DIV/0!</v>
      </c>
      <c r="X219" s="39">
        <f t="shared" si="128"/>
        <v>5.6098060312345845</v>
      </c>
    </row>
    <row r="220" spans="1:24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2201.34</v>
      </c>
      <c r="E220" s="10">
        <f t="shared" ref="E220:L220" si="129">E221*E222</f>
        <v>2822.77</v>
      </c>
      <c r="F220" s="10">
        <f t="shared" si="129"/>
        <v>2239.23</v>
      </c>
      <c r="G220" s="10">
        <f>'Михайл посел'!G220+Поярково!G220</f>
        <v>2612.0010300000004</v>
      </c>
      <c r="H220" s="10">
        <f t="shared" si="129"/>
        <v>2369.17</v>
      </c>
      <c r="I220" s="10" t="e">
        <f t="shared" si="129"/>
        <v>#DIV/0!</v>
      </c>
      <c r="J220" s="10" t="e">
        <f t="shared" si="129"/>
        <v>#DIV/0!</v>
      </c>
      <c r="K220" s="10" t="e">
        <f t="shared" si="129"/>
        <v>#DIV/0!</v>
      </c>
      <c r="L220" s="126">
        <f t="shared" si="129"/>
        <v>2320.2177180000003</v>
      </c>
      <c r="M220" s="10">
        <f>'Михайл посел'!M220+Поярково!M220</f>
        <v>3160.9489699999999</v>
      </c>
      <c r="N220" s="10">
        <f>'Михайл посел'!N220+Поярково!N220</f>
        <v>2613.1906752791065</v>
      </c>
      <c r="O220" s="10">
        <f>'Михайл посел'!O220+Поярково!O220</f>
        <v>0</v>
      </c>
      <c r="P220" s="10">
        <f>'Михайл посел'!P220+Поярково!P220</f>
        <v>0</v>
      </c>
      <c r="Q220" s="10">
        <f>'Михайл посел'!Q220+Поярково!Q220</f>
        <v>0</v>
      </c>
      <c r="R220" s="10">
        <f>'Михайл посел'!R220+Поярково!R220</f>
        <v>2452.2095248000001</v>
      </c>
      <c r="S220" s="10">
        <f>'Михайл посел'!S220+Поярково!S220</f>
        <v>2870.4688477297218</v>
      </c>
      <c r="T220" s="10">
        <f>'Михайл посел'!T220+Поярково!T220</f>
        <v>0</v>
      </c>
      <c r="U220" s="10">
        <f>'Михайл посел'!U220+Поярково!U220</f>
        <v>0</v>
      </c>
      <c r="V220" s="10">
        <f>'Михайл посел'!V220+Поярково!V220</f>
        <v>0</v>
      </c>
      <c r="W220" s="10">
        <f>'Михайл посел'!W220+Поярково!W220</f>
        <v>0</v>
      </c>
      <c r="X220" s="10">
        <f>'Михайл посел'!X220+Поярково!X220</f>
        <v>3087.8747114742259</v>
      </c>
    </row>
    <row r="221" spans="1:24" x14ac:dyDescent="0.25">
      <c r="A221" s="12" t="str">
        <f>A220 &amp; ".1"</f>
        <v>17.1.3.2.1</v>
      </c>
      <c r="B221" s="31" t="s">
        <v>294</v>
      </c>
      <c r="C221" s="32" t="s">
        <v>258</v>
      </c>
      <c r="D221" s="7">
        <f>'Михайл посел'!D221+Поярково!D221</f>
        <v>471.38</v>
      </c>
      <c r="E221" s="7">
        <f>'Михайл посел'!E221+Поярково!E221</f>
        <v>640.92499999999995</v>
      </c>
      <c r="F221" s="7">
        <f>'Михайл посел'!F221+Поярково!F221</f>
        <v>477.55</v>
      </c>
      <c r="G221" s="7">
        <f>'Михайл посел'!G221+Поярково!G221</f>
        <v>573.23839999999996</v>
      </c>
      <c r="H221" s="7">
        <f>'Михайл посел'!H221+Поярково!H221</f>
        <v>458.07843000000003</v>
      </c>
      <c r="I221" s="7">
        <f>'Михайл посел'!I221+Поярково!I221</f>
        <v>0</v>
      </c>
      <c r="J221" s="7">
        <f>'Михайл посел'!J221+Поярково!J221</f>
        <v>0</v>
      </c>
      <c r="K221" s="7">
        <f>'Михайл посел'!K221+Поярково!K221</f>
        <v>0</v>
      </c>
      <c r="L221" s="125">
        <f>'Михайл посел'!L221+Поярково!L221</f>
        <v>477.47</v>
      </c>
      <c r="M221" s="7">
        <f>'Михайл посел'!M221+Поярково!M221</f>
        <v>660.42372195781036</v>
      </c>
      <c r="N221" s="7">
        <f>'Михайл посел'!N221+Поярково!N221</f>
        <v>458.07843000000003</v>
      </c>
      <c r="O221" s="7">
        <f>'Михайл посел'!O221+Поярково!O221</f>
        <v>0</v>
      </c>
      <c r="P221" s="7">
        <f>'Михайл посел'!P221+Поярково!P221</f>
        <v>0</v>
      </c>
      <c r="Q221" s="7">
        <f>'Михайл посел'!Q221+Поярково!Q221</f>
        <v>0</v>
      </c>
      <c r="R221" s="7">
        <f>'Михайл посел'!R221+Поярково!R221</f>
        <v>477.47</v>
      </c>
      <c r="S221" s="7">
        <f>'Михайл посел'!S221+Поярково!S221</f>
        <v>458.07843000000003</v>
      </c>
      <c r="T221" s="7">
        <f>'Михайл посел'!T221+Поярково!T221</f>
        <v>0</v>
      </c>
      <c r="U221" s="7">
        <f>'Михайл посел'!U221+Поярково!U221</f>
        <v>0</v>
      </c>
      <c r="V221" s="7">
        <f>'Михайл посел'!V221+Поярково!V221</f>
        <v>0</v>
      </c>
      <c r="W221" s="7">
        <f>'Михайл посел'!W221+Поярково!W221</f>
        <v>0</v>
      </c>
      <c r="X221" s="7">
        <f>'Михайл посел'!X221+Поярково!X221</f>
        <v>558.18958987447695</v>
      </c>
    </row>
    <row r="222" spans="1:24" x14ac:dyDescent="0.25">
      <c r="A222" s="12" t="str">
        <f>A220 &amp; ".2"</f>
        <v>17.1.3.2.2</v>
      </c>
      <c r="B222" s="31" t="s">
        <v>295</v>
      </c>
      <c r="C222" s="32" t="s">
        <v>260</v>
      </c>
      <c r="D222" s="38">
        <f>2201.34/D221</f>
        <v>4.6699902414188132</v>
      </c>
      <c r="E222" s="38">
        <f>2822.77/E221</f>
        <v>4.4042126613878381</v>
      </c>
      <c r="F222" s="38">
        <f>2239.23/F221</f>
        <v>4.6889959166579418</v>
      </c>
      <c r="G222" s="38">
        <f>G220/G221</f>
        <v>4.5565702332572284</v>
      </c>
      <c r="H222" s="38">
        <f>2369.17/H221</f>
        <v>5.1719745895915681</v>
      </c>
      <c r="I222" s="38" t="e">
        <f t="shared" ref="I222:K222" si="130">2239.23/I221</f>
        <v>#DIV/0!</v>
      </c>
      <c r="J222" s="38" t="e">
        <f t="shared" si="130"/>
        <v>#DIV/0!</v>
      </c>
      <c r="K222" s="38" t="e">
        <f t="shared" si="130"/>
        <v>#DIV/0!</v>
      </c>
      <c r="L222" s="130">
        <v>4.8593999999999999</v>
      </c>
      <c r="M222" s="38">
        <f>M220/M221</f>
        <v>4.7862438384700088</v>
      </c>
      <c r="N222" s="38">
        <f t="shared" ref="N222:X222" si="131">N220/N221</f>
        <v>5.7046796009999996</v>
      </c>
      <c r="O222" s="38" t="e">
        <f t="shared" si="131"/>
        <v>#DIV/0!</v>
      </c>
      <c r="P222" s="38" t="e">
        <f t="shared" si="131"/>
        <v>#DIV/0!</v>
      </c>
      <c r="Q222" s="38" t="e">
        <f t="shared" si="131"/>
        <v>#DIV/0!</v>
      </c>
      <c r="R222" s="38">
        <f t="shared" si="131"/>
        <v>5.13584</v>
      </c>
      <c r="S222" s="38">
        <f t="shared" si="131"/>
        <v>6.2663261567014228</v>
      </c>
      <c r="T222" s="38" t="e">
        <f t="shared" si="131"/>
        <v>#DIV/0!</v>
      </c>
      <c r="U222" s="38" t="e">
        <f t="shared" si="131"/>
        <v>#DIV/0!</v>
      </c>
      <c r="V222" s="38" t="e">
        <f t="shared" si="131"/>
        <v>#DIV/0!</v>
      </c>
      <c r="W222" s="38" t="e">
        <f t="shared" si="131"/>
        <v>#DIV/0!</v>
      </c>
      <c r="X222" s="38">
        <f t="shared" si="131"/>
        <v>5.531946076186431</v>
      </c>
    </row>
    <row r="223" spans="1:24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X223" si="132">E224*E225</f>
        <v>0</v>
      </c>
      <c r="F223" s="10">
        <f t="shared" si="132"/>
        <v>0</v>
      </c>
      <c r="G223" s="10">
        <f t="shared" si="132"/>
        <v>0</v>
      </c>
      <c r="H223" s="10">
        <f t="shared" si="132"/>
        <v>0</v>
      </c>
      <c r="I223" s="10">
        <f t="shared" si="132"/>
        <v>0</v>
      </c>
      <c r="J223" s="10">
        <f t="shared" si="132"/>
        <v>0</v>
      </c>
      <c r="K223" s="10">
        <f t="shared" si="132"/>
        <v>0</v>
      </c>
      <c r="L223" s="126">
        <f t="shared" si="132"/>
        <v>0</v>
      </c>
      <c r="M223" s="10">
        <f t="shared" si="132"/>
        <v>0</v>
      </c>
      <c r="N223" s="10">
        <f t="shared" si="132"/>
        <v>0</v>
      </c>
      <c r="O223" s="10">
        <f t="shared" si="132"/>
        <v>0</v>
      </c>
      <c r="P223" s="10">
        <f t="shared" si="132"/>
        <v>0</v>
      </c>
      <c r="Q223" s="10">
        <f t="shared" si="132"/>
        <v>0</v>
      </c>
      <c r="R223" s="10">
        <f t="shared" si="132"/>
        <v>0</v>
      </c>
      <c r="S223" s="10">
        <f t="shared" si="132"/>
        <v>0</v>
      </c>
      <c r="T223" s="10">
        <f t="shared" si="132"/>
        <v>0</v>
      </c>
      <c r="U223" s="10">
        <f t="shared" si="132"/>
        <v>0</v>
      </c>
      <c r="V223" s="10">
        <f t="shared" si="132"/>
        <v>0</v>
      </c>
      <c r="W223" s="10">
        <f t="shared" si="132"/>
        <v>0</v>
      </c>
      <c r="X223" s="10">
        <f t="shared" si="132"/>
        <v>0</v>
      </c>
    </row>
    <row r="224" spans="1:24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>
        <f>'Михайл посел'!G224+Поярково!G224</f>
        <v>0</v>
      </c>
      <c r="H224" s="7">
        <v>0</v>
      </c>
      <c r="I224" s="7">
        <v>0</v>
      </c>
      <c r="J224" s="7">
        <v>0</v>
      </c>
      <c r="K224" s="7">
        <v>0</v>
      </c>
      <c r="L224" s="125">
        <v>0</v>
      </c>
      <c r="M224" s="7">
        <f>'Михайл посел'!M224+Поярково!M224</f>
        <v>0</v>
      </c>
      <c r="N224" s="7">
        <f>'Михайл посел'!N224+Поярково!N224</f>
        <v>0</v>
      </c>
      <c r="O224" s="7">
        <f>'Михайл посел'!O224+Поярково!O224</f>
        <v>0</v>
      </c>
      <c r="P224" s="7">
        <f>'Михайл посел'!P224+Поярково!P224</f>
        <v>0</v>
      </c>
      <c r="Q224" s="7">
        <f>'Михайл посел'!Q224+Поярково!Q224</f>
        <v>0</v>
      </c>
      <c r="R224" s="7">
        <f>'Михайл посел'!R224+Поярково!R224</f>
        <v>0</v>
      </c>
      <c r="S224" s="7">
        <f>'Михайл посел'!S224+Поярково!S224</f>
        <v>0</v>
      </c>
      <c r="T224" s="7">
        <f>'Михайл посел'!T224+Поярково!T224</f>
        <v>0</v>
      </c>
      <c r="U224" s="7">
        <f>'Михайл посел'!U224+Поярково!U224</f>
        <v>0</v>
      </c>
      <c r="V224" s="7">
        <f>'Михайл посел'!V224+Поярково!V224</f>
        <v>0</v>
      </c>
      <c r="W224" s="7">
        <f>'Михайл посел'!W224+Поярково!W224</f>
        <v>0</v>
      </c>
      <c r="X224" s="7">
        <f>'Михайл посел'!X224+Поярково!X224</f>
        <v>0</v>
      </c>
    </row>
    <row r="225" spans="1:24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7">
        <f>'Михайл посел'!G225+Поярково!G225</f>
        <v>0</v>
      </c>
      <c r="H225" s="7">
        <v>0</v>
      </c>
      <c r="I225" s="7">
        <v>0</v>
      </c>
      <c r="J225" s="7">
        <v>0</v>
      </c>
      <c r="K225" s="7">
        <v>0</v>
      </c>
      <c r="L225" s="125">
        <v>0</v>
      </c>
      <c r="M225" s="7">
        <f>'Михайл посел'!M225+Поярково!M225</f>
        <v>0</v>
      </c>
      <c r="N225" s="7">
        <f>'Михайл посел'!N225+Поярково!N225</f>
        <v>0</v>
      </c>
      <c r="O225" s="7">
        <f>'Михайл посел'!O225+Поярково!O225</f>
        <v>0</v>
      </c>
      <c r="P225" s="7">
        <f>'Михайл посел'!P225+Поярково!P225</f>
        <v>0</v>
      </c>
      <c r="Q225" s="7">
        <f>'Михайл посел'!Q225+Поярково!Q225</f>
        <v>0</v>
      </c>
      <c r="R225" s="7">
        <f>'Михайл посел'!R225+Поярково!R225</f>
        <v>0</v>
      </c>
      <c r="S225" s="7">
        <f>'Михайл посел'!S225+Поярково!S225</f>
        <v>0</v>
      </c>
      <c r="T225" s="7">
        <f>'Михайл посел'!T225+Поярково!T225</f>
        <v>0</v>
      </c>
      <c r="U225" s="7">
        <f>'Михайл посел'!U225+Поярково!U225</f>
        <v>0</v>
      </c>
      <c r="V225" s="7">
        <f>'Михайл посел'!V225+Поярково!V225</f>
        <v>0</v>
      </c>
      <c r="W225" s="7">
        <f>'Михайл посел'!W225+Поярково!W225</f>
        <v>0</v>
      </c>
      <c r="X225" s="7">
        <f>'Михайл посел'!X225+Поярково!X225</f>
        <v>0</v>
      </c>
    </row>
    <row r="226" spans="1:24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X226" si="133">E227*E228</f>
        <v>0</v>
      </c>
      <c r="F226" s="10">
        <f t="shared" si="133"/>
        <v>0</v>
      </c>
      <c r="G226" s="10">
        <f t="shared" si="133"/>
        <v>0</v>
      </c>
      <c r="H226" s="10">
        <f t="shared" si="133"/>
        <v>0</v>
      </c>
      <c r="I226" s="10">
        <f t="shared" si="133"/>
        <v>0</v>
      </c>
      <c r="J226" s="10">
        <f t="shared" si="133"/>
        <v>0</v>
      </c>
      <c r="K226" s="10">
        <f t="shared" si="133"/>
        <v>0</v>
      </c>
      <c r="L226" s="126">
        <f t="shared" si="133"/>
        <v>0</v>
      </c>
      <c r="M226" s="10">
        <f t="shared" si="133"/>
        <v>0</v>
      </c>
      <c r="N226" s="10">
        <f t="shared" si="133"/>
        <v>0</v>
      </c>
      <c r="O226" s="10">
        <f t="shared" si="133"/>
        <v>0</v>
      </c>
      <c r="P226" s="10">
        <f t="shared" si="133"/>
        <v>0</v>
      </c>
      <c r="Q226" s="10">
        <f t="shared" si="133"/>
        <v>0</v>
      </c>
      <c r="R226" s="10">
        <f t="shared" si="133"/>
        <v>0</v>
      </c>
      <c r="S226" s="10">
        <f t="shared" si="133"/>
        <v>0</v>
      </c>
      <c r="T226" s="10">
        <f t="shared" si="133"/>
        <v>0</v>
      </c>
      <c r="U226" s="10">
        <f t="shared" si="133"/>
        <v>0</v>
      </c>
      <c r="V226" s="10">
        <f t="shared" si="133"/>
        <v>0</v>
      </c>
      <c r="W226" s="10">
        <f t="shared" si="133"/>
        <v>0</v>
      </c>
      <c r="X226" s="10">
        <f t="shared" si="133"/>
        <v>0</v>
      </c>
    </row>
    <row r="227" spans="1:24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>
        <f>'Михайл посел'!G227+Поярково!G227</f>
        <v>0</v>
      </c>
      <c r="H227" s="7">
        <v>0</v>
      </c>
      <c r="I227" s="7">
        <v>0</v>
      </c>
      <c r="J227" s="7">
        <v>0</v>
      </c>
      <c r="K227" s="7">
        <v>0</v>
      </c>
      <c r="L227" s="125">
        <v>0</v>
      </c>
      <c r="M227" s="7">
        <f>'Михайл посел'!M227+Поярково!M227</f>
        <v>0</v>
      </c>
      <c r="N227" s="7">
        <f>'Михайл посел'!N227+Поярково!N227</f>
        <v>0</v>
      </c>
      <c r="O227" s="7">
        <f>'Михайл посел'!O227+Поярково!O227</f>
        <v>0</v>
      </c>
      <c r="P227" s="7">
        <f>'Михайл посел'!P227+Поярково!P227</f>
        <v>0</v>
      </c>
      <c r="Q227" s="7">
        <f>'Михайл посел'!Q227+Поярково!Q227</f>
        <v>0</v>
      </c>
      <c r="R227" s="7">
        <f>'Михайл посел'!R227+Поярково!R227</f>
        <v>0</v>
      </c>
      <c r="S227" s="7">
        <f>'Михайл посел'!S227+Поярково!S227</f>
        <v>0</v>
      </c>
      <c r="T227" s="7">
        <f>'Михайл посел'!T227+Поярково!T227</f>
        <v>0</v>
      </c>
      <c r="U227" s="7">
        <f>'Михайл посел'!U227+Поярково!U227</f>
        <v>0</v>
      </c>
      <c r="V227" s="7">
        <f>'Михайл посел'!V227+Поярково!V227</f>
        <v>0</v>
      </c>
      <c r="W227" s="7">
        <f>'Михайл посел'!W227+Поярково!W227</f>
        <v>0</v>
      </c>
      <c r="X227" s="7">
        <f>'Михайл посел'!X227+Поярково!X227</f>
        <v>0</v>
      </c>
    </row>
    <row r="228" spans="1:24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7">
        <f>'Михайл посел'!G228+Поярково!G228</f>
        <v>0</v>
      </c>
      <c r="H228" s="7">
        <v>0</v>
      </c>
      <c r="I228" s="7">
        <v>0</v>
      </c>
      <c r="J228" s="7">
        <v>0</v>
      </c>
      <c r="K228" s="7">
        <v>0</v>
      </c>
      <c r="L228" s="125">
        <v>0</v>
      </c>
      <c r="M228" s="7">
        <f>'Михайл посел'!M228+Поярково!M228</f>
        <v>0</v>
      </c>
      <c r="N228" s="7">
        <f>'Михайл посел'!N228+Поярково!N228</f>
        <v>0</v>
      </c>
      <c r="O228" s="7">
        <f>'Михайл посел'!O228+Поярково!O228</f>
        <v>0</v>
      </c>
      <c r="P228" s="7">
        <f>'Михайл посел'!P228+Поярково!P228</f>
        <v>0</v>
      </c>
      <c r="Q228" s="7">
        <f>'Михайл посел'!Q228+Поярково!Q228</f>
        <v>0</v>
      </c>
      <c r="R228" s="7">
        <f>'Михайл посел'!R228+Поярково!R228</f>
        <v>0</v>
      </c>
      <c r="S228" s="7">
        <f>'Михайл посел'!S228+Поярково!S228</f>
        <v>0</v>
      </c>
      <c r="T228" s="7">
        <f>'Михайл посел'!T228+Поярково!T228</f>
        <v>0</v>
      </c>
      <c r="U228" s="7">
        <f>'Михайл посел'!U228+Поярково!U228</f>
        <v>0</v>
      </c>
      <c r="V228" s="7">
        <f>'Михайл посел'!V228+Поярково!V228</f>
        <v>0</v>
      </c>
      <c r="W228" s="7">
        <f>'Михайл посел'!W228+Поярково!W228</f>
        <v>0</v>
      </c>
      <c r="X228" s="7">
        <f>'Михайл посел'!X228+Поярково!X228</f>
        <v>0</v>
      </c>
    </row>
    <row r="229" spans="1:24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X229" si="134">E230+E231</f>
        <v>0</v>
      </c>
      <c r="F229" s="27">
        <f t="shared" si="134"/>
        <v>0</v>
      </c>
      <c r="G229" s="27">
        <f t="shared" si="134"/>
        <v>0</v>
      </c>
      <c r="H229" s="27">
        <f t="shared" si="134"/>
        <v>0</v>
      </c>
      <c r="I229" s="27">
        <f t="shared" si="134"/>
        <v>0</v>
      </c>
      <c r="J229" s="27">
        <f t="shared" si="134"/>
        <v>0</v>
      </c>
      <c r="K229" s="27">
        <f t="shared" si="134"/>
        <v>0</v>
      </c>
      <c r="L229" s="127">
        <f t="shared" si="134"/>
        <v>0</v>
      </c>
      <c r="M229" s="27">
        <f t="shared" si="134"/>
        <v>0</v>
      </c>
      <c r="N229" s="27">
        <f t="shared" si="134"/>
        <v>0</v>
      </c>
      <c r="O229" s="27">
        <f t="shared" si="134"/>
        <v>0</v>
      </c>
      <c r="P229" s="27">
        <f t="shared" si="134"/>
        <v>0</v>
      </c>
      <c r="Q229" s="27">
        <f t="shared" si="134"/>
        <v>0</v>
      </c>
      <c r="R229" s="27">
        <f t="shared" si="134"/>
        <v>0</v>
      </c>
      <c r="S229" s="27">
        <f t="shared" si="134"/>
        <v>0</v>
      </c>
      <c r="T229" s="27">
        <f t="shared" si="134"/>
        <v>0</v>
      </c>
      <c r="U229" s="27">
        <f t="shared" si="134"/>
        <v>0</v>
      </c>
      <c r="V229" s="27">
        <f t="shared" si="134"/>
        <v>0</v>
      </c>
      <c r="W229" s="27">
        <f t="shared" si="134"/>
        <v>0</v>
      </c>
      <c r="X229" s="27">
        <f t="shared" si="134"/>
        <v>0</v>
      </c>
    </row>
    <row r="230" spans="1:24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>
        <f>'Михайл посел'!G230+Поярково!G230</f>
        <v>0</v>
      </c>
      <c r="H230" s="7">
        <v>0</v>
      </c>
      <c r="I230" s="7">
        <v>0</v>
      </c>
      <c r="J230" s="7">
        <v>0</v>
      </c>
      <c r="K230" s="7">
        <v>0</v>
      </c>
      <c r="L230" s="125">
        <v>0</v>
      </c>
      <c r="M230" s="7">
        <f>'Михайл посел'!M230+Поярково!M230</f>
        <v>0</v>
      </c>
      <c r="N230" s="7">
        <f>'Михайл посел'!N230+Поярково!N230</f>
        <v>0</v>
      </c>
      <c r="O230" s="7">
        <f>'Михайл посел'!O230+Поярково!O230</f>
        <v>0</v>
      </c>
      <c r="P230" s="7">
        <f>'Михайл посел'!P230+Поярково!P230</f>
        <v>0</v>
      </c>
      <c r="Q230" s="7">
        <f>'Михайл посел'!Q230+Поярково!Q230</f>
        <v>0</v>
      </c>
      <c r="R230" s="7">
        <f>'Михайл посел'!R230+Поярково!R230</f>
        <v>0</v>
      </c>
      <c r="S230" s="7">
        <f>'Михайл посел'!S230+Поярково!S230</f>
        <v>0</v>
      </c>
      <c r="T230" s="7">
        <f>'Михайл посел'!T230+Поярково!T230</f>
        <v>0</v>
      </c>
      <c r="U230" s="7">
        <f>'Михайл посел'!U230+Поярково!U230</f>
        <v>0</v>
      </c>
      <c r="V230" s="7">
        <f>'Михайл посел'!V230+Поярково!V230</f>
        <v>0</v>
      </c>
      <c r="W230" s="7">
        <f>'Михайл посел'!W230+Поярково!W230</f>
        <v>0</v>
      </c>
      <c r="X230" s="7">
        <f>'Михайл посел'!X230+Поярково!X230</f>
        <v>0</v>
      </c>
    </row>
    <row r="231" spans="1:24" x14ac:dyDescent="0.25">
      <c r="A231" s="43" t="s">
        <v>306</v>
      </c>
      <c r="B231" s="42" t="s">
        <v>307</v>
      </c>
      <c r="C231" s="28" t="s">
        <v>143</v>
      </c>
      <c r="D231" s="27">
        <f t="shared" ref="D231:V232" si="135">D235+D238+D241+D244</f>
        <v>0</v>
      </c>
      <c r="E231" s="27">
        <f t="shared" si="135"/>
        <v>0</v>
      </c>
      <c r="F231" s="27">
        <f t="shared" si="135"/>
        <v>0</v>
      </c>
      <c r="G231" s="27">
        <f t="shared" si="135"/>
        <v>0</v>
      </c>
      <c r="H231" s="27">
        <f t="shared" si="135"/>
        <v>0</v>
      </c>
      <c r="I231" s="27">
        <f t="shared" si="135"/>
        <v>0</v>
      </c>
      <c r="J231" s="27">
        <f t="shared" si="135"/>
        <v>0</v>
      </c>
      <c r="K231" s="27">
        <f t="shared" si="135"/>
        <v>0</v>
      </c>
      <c r="L231" s="127">
        <f t="shared" si="135"/>
        <v>0</v>
      </c>
      <c r="M231" s="27">
        <f t="shared" si="135"/>
        <v>0</v>
      </c>
      <c r="N231" s="27">
        <f t="shared" si="135"/>
        <v>0</v>
      </c>
      <c r="O231" s="27">
        <f t="shared" si="135"/>
        <v>0</v>
      </c>
      <c r="P231" s="27">
        <f t="shared" si="135"/>
        <v>0</v>
      </c>
      <c r="Q231" s="27">
        <f t="shared" si="135"/>
        <v>0</v>
      </c>
      <c r="R231" s="27">
        <f t="shared" si="135"/>
        <v>0</v>
      </c>
      <c r="S231" s="27">
        <f t="shared" si="135"/>
        <v>0</v>
      </c>
      <c r="T231" s="27">
        <f t="shared" si="135"/>
        <v>0</v>
      </c>
      <c r="U231" s="27">
        <f t="shared" si="135"/>
        <v>0</v>
      </c>
      <c r="V231" s="27">
        <f t="shared" si="135"/>
        <v>0</v>
      </c>
      <c r="W231" s="27">
        <f t="shared" ref="W231:X231" si="136">W235+W238+W241+W244</f>
        <v>0</v>
      </c>
      <c r="X231" s="27">
        <f t="shared" si="136"/>
        <v>0</v>
      </c>
    </row>
    <row r="232" spans="1:24" hidden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35"/>
        <v>0</v>
      </c>
      <c r="E232" s="10">
        <f t="shared" si="135"/>
        <v>0</v>
      </c>
      <c r="F232" s="10">
        <f t="shared" si="135"/>
        <v>0</v>
      </c>
      <c r="G232" s="10"/>
      <c r="H232" s="10">
        <f t="shared" si="135"/>
        <v>0</v>
      </c>
      <c r="I232" s="10">
        <f t="shared" si="135"/>
        <v>0</v>
      </c>
      <c r="J232" s="10">
        <f t="shared" si="135"/>
        <v>0</v>
      </c>
      <c r="K232" s="10">
        <f t="shared" si="135"/>
        <v>0</v>
      </c>
      <c r="L232" s="126"/>
      <c r="M232" s="10"/>
      <c r="N232" s="10">
        <f t="shared" si="135"/>
        <v>0</v>
      </c>
      <c r="O232" s="10">
        <f t="shared" si="135"/>
        <v>0</v>
      </c>
      <c r="P232" s="10">
        <f t="shared" si="135"/>
        <v>0</v>
      </c>
      <c r="Q232" s="10">
        <f t="shared" si="135"/>
        <v>0</v>
      </c>
      <c r="R232" s="10"/>
      <c r="S232" s="10">
        <f t="shared" si="135"/>
        <v>0</v>
      </c>
      <c r="T232" s="10">
        <f t="shared" si="135"/>
        <v>0</v>
      </c>
      <c r="U232" s="10">
        <f t="shared" si="135"/>
        <v>0</v>
      </c>
      <c r="V232" s="10">
        <f t="shared" si="135"/>
        <v>0</v>
      </c>
      <c r="W232" s="10"/>
      <c r="X232" s="10"/>
    </row>
    <row r="233" spans="1:24" hidden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V233" si="137">IF(D231=0,0,D231/D232)</f>
        <v>0</v>
      </c>
      <c r="E233" s="37">
        <f t="shared" si="137"/>
        <v>0</v>
      </c>
      <c r="F233" s="37">
        <f t="shared" si="137"/>
        <v>0</v>
      </c>
      <c r="G233" s="37"/>
      <c r="H233" s="37">
        <f t="shared" si="137"/>
        <v>0</v>
      </c>
      <c r="I233" s="37">
        <f t="shared" si="137"/>
        <v>0</v>
      </c>
      <c r="J233" s="37">
        <f t="shared" si="137"/>
        <v>0</v>
      </c>
      <c r="K233" s="37">
        <f t="shared" si="137"/>
        <v>0</v>
      </c>
      <c r="L233" s="129"/>
      <c r="M233" s="37"/>
      <c r="N233" s="37">
        <f t="shared" si="137"/>
        <v>0</v>
      </c>
      <c r="O233" s="37">
        <f t="shared" si="137"/>
        <v>0</v>
      </c>
      <c r="P233" s="37">
        <f t="shared" si="137"/>
        <v>0</v>
      </c>
      <c r="Q233" s="37">
        <f t="shared" si="137"/>
        <v>0</v>
      </c>
      <c r="R233" s="37"/>
      <c r="S233" s="37">
        <f t="shared" si="137"/>
        <v>0</v>
      </c>
      <c r="T233" s="37">
        <f t="shared" si="137"/>
        <v>0</v>
      </c>
      <c r="U233" s="37">
        <f t="shared" si="137"/>
        <v>0</v>
      </c>
      <c r="V233" s="37">
        <f t="shared" si="137"/>
        <v>0</v>
      </c>
      <c r="W233" s="37"/>
      <c r="X233" s="37"/>
    </row>
    <row r="234" spans="1:24" hidden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V234" si="138">IF(D10=0,0,IF(D7=0,D232/D28*1000,D232/D7*1000))</f>
        <v>0</v>
      </c>
      <c r="E234" s="10">
        <f t="shared" si="138"/>
        <v>0</v>
      </c>
      <c r="F234" s="10">
        <f t="shared" si="138"/>
        <v>0</v>
      </c>
      <c r="G234" s="10"/>
      <c r="H234" s="10">
        <f t="shared" si="138"/>
        <v>0</v>
      </c>
      <c r="I234" s="10">
        <f t="shared" si="138"/>
        <v>0</v>
      </c>
      <c r="J234" s="10">
        <f t="shared" si="138"/>
        <v>0</v>
      </c>
      <c r="K234" s="10">
        <f t="shared" si="138"/>
        <v>0</v>
      </c>
      <c r="L234" s="126"/>
      <c r="M234" s="10"/>
      <c r="N234" s="10">
        <f t="shared" si="138"/>
        <v>0</v>
      </c>
      <c r="O234" s="10">
        <f t="shared" si="138"/>
        <v>0</v>
      </c>
      <c r="P234" s="10">
        <f t="shared" si="138"/>
        <v>0</v>
      </c>
      <c r="Q234" s="10">
        <f t="shared" si="138"/>
        <v>0</v>
      </c>
      <c r="R234" s="10"/>
      <c r="S234" s="10">
        <f t="shared" si="138"/>
        <v>0</v>
      </c>
      <c r="T234" s="10">
        <f t="shared" si="138"/>
        <v>0</v>
      </c>
      <c r="U234" s="10">
        <f t="shared" si="138"/>
        <v>0</v>
      </c>
      <c r="V234" s="10">
        <f t="shared" si="138"/>
        <v>0</v>
      </c>
      <c r="W234" s="10"/>
      <c r="X234" s="10"/>
    </row>
    <row r="235" spans="1:24" hidden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V235" si="139">D236*D237</f>
        <v>0</v>
      </c>
      <c r="E235" s="10">
        <f t="shared" si="139"/>
        <v>0</v>
      </c>
      <c r="F235" s="10">
        <f t="shared" si="139"/>
        <v>0</v>
      </c>
      <c r="G235" s="10"/>
      <c r="H235" s="10">
        <f t="shared" si="139"/>
        <v>0</v>
      </c>
      <c r="I235" s="10">
        <f t="shared" si="139"/>
        <v>0</v>
      </c>
      <c r="J235" s="10">
        <f t="shared" si="139"/>
        <v>0</v>
      </c>
      <c r="K235" s="10">
        <f t="shared" si="139"/>
        <v>0</v>
      </c>
      <c r="L235" s="126"/>
      <c r="M235" s="10"/>
      <c r="N235" s="10">
        <f t="shared" si="139"/>
        <v>0</v>
      </c>
      <c r="O235" s="10">
        <f t="shared" si="139"/>
        <v>0</v>
      </c>
      <c r="P235" s="10">
        <f t="shared" si="139"/>
        <v>0</v>
      </c>
      <c r="Q235" s="10">
        <f t="shared" si="139"/>
        <v>0</v>
      </c>
      <c r="R235" s="10"/>
      <c r="S235" s="10">
        <f t="shared" si="139"/>
        <v>0</v>
      </c>
      <c r="T235" s="10">
        <f t="shared" si="139"/>
        <v>0</v>
      </c>
      <c r="U235" s="10">
        <f t="shared" si="139"/>
        <v>0</v>
      </c>
      <c r="V235" s="10">
        <f t="shared" si="139"/>
        <v>0</v>
      </c>
      <c r="W235" s="10"/>
      <c r="X235" s="10"/>
    </row>
    <row r="236" spans="1:24" hidden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/>
      <c r="H236" s="7">
        <v>0</v>
      </c>
      <c r="I236" s="7">
        <v>0</v>
      </c>
      <c r="J236" s="7">
        <v>0</v>
      </c>
      <c r="K236" s="7">
        <v>0</v>
      </c>
      <c r="L236" s="125"/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>
        <v>0</v>
      </c>
      <c r="V236" s="7">
        <v>0</v>
      </c>
      <c r="W236" s="7"/>
      <c r="X236" s="7"/>
    </row>
    <row r="237" spans="1:24" hidden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/>
      <c r="H237" s="7">
        <v>0</v>
      </c>
      <c r="I237" s="7">
        <v>0</v>
      </c>
      <c r="J237" s="7">
        <v>0</v>
      </c>
      <c r="K237" s="7">
        <v>0</v>
      </c>
      <c r="L237" s="125"/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>
        <v>0</v>
      </c>
      <c r="V237" s="7">
        <v>0</v>
      </c>
      <c r="W237" s="7"/>
      <c r="X237" s="7"/>
    </row>
    <row r="238" spans="1:24" hidden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I238" si="140">E239*E240</f>
        <v>0</v>
      </c>
      <c r="F238" s="10">
        <f t="shared" si="140"/>
        <v>0</v>
      </c>
      <c r="G238" s="10"/>
      <c r="H238" s="10">
        <f t="shared" si="140"/>
        <v>0</v>
      </c>
      <c r="I238" s="10">
        <f t="shared" si="140"/>
        <v>0</v>
      </c>
      <c r="J238" s="10">
        <f>J239*J240</f>
        <v>0</v>
      </c>
      <c r="K238" s="10">
        <f>K239*K240</f>
        <v>0</v>
      </c>
      <c r="L238" s="126"/>
      <c r="M238" s="10"/>
      <c r="N238" s="10">
        <f t="shared" ref="N238:O238" si="141">N239*N240</f>
        <v>0</v>
      </c>
      <c r="O238" s="10">
        <f t="shared" si="141"/>
        <v>0</v>
      </c>
      <c r="P238" s="10">
        <f>P239*P240</f>
        <v>0</v>
      </c>
      <c r="Q238" s="10">
        <f>Q239*Q240</f>
        <v>0</v>
      </c>
      <c r="R238" s="10"/>
      <c r="S238" s="10">
        <f t="shared" ref="S238:T238" si="142">S239*S240</f>
        <v>0</v>
      </c>
      <c r="T238" s="10">
        <f t="shared" si="142"/>
        <v>0</v>
      </c>
      <c r="U238" s="10">
        <f>U239*U240</f>
        <v>0</v>
      </c>
      <c r="V238" s="10">
        <f>V239*V240</f>
        <v>0</v>
      </c>
      <c r="W238" s="10"/>
      <c r="X238" s="10"/>
    </row>
    <row r="239" spans="1:24" hidden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/>
      <c r="H239" s="7">
        <v>0</v>
      </c>
      <c r="I239" s="7">
        <v>0</v>
      </c>
      <c r="J239" s="7">
        <v>0</v>
      </c>
      <c r="K239" s="7">
        <v>0</v>
      </c>
      <c r="L239" s="125"/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>
        <v>0</v>
      </c>
      <c r="V239" s="7">
        <v>0</v>
      </c>
      <c r="W239" s="7"/>
      <c r="X239" s="7"/>
    </row>
    <row r="240" spans="1:24" hidden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/>
      <c r="H240" s="7">
        <v>0</v>
      </c>
      <c r="I240" s="7">
        <v>0</v>
      </c>
      <c r="J240" s="7">
        <v>0</v>
      </c>
      <c r="K240" s="7">
        <v>0</v>
      </c>
      <c r="L240" s="125"/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>
        <v>0</v>
      </c>
      <c r="V240" s="7">
        <v>0</v>
      </c>
      <c r="W240" s="7"/>
      <c r="X240" s="7"/>
    </row>
    <row r="241" spans="1:24" hidden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I241" si="143">E242*E243</f>
        <v>0</v>
      </c>
      <c r="F241" s="10">
        <f t="shared" si="143"/>
        <v>0</v>
      </c>
      <c r="G241" s="10"/>
      <c r="H241" s="10">
        <f t="shared" si="143"/>
        <v>0</v>
      </c>
      <c r="I241" s="10">
        <f t="shared" si="143"/>
        <v>0</v>
      </c>
      <c r="J241" s="10">
        <f>J242*J243</f>
        <v>0</v>
      </c>
      <c r="K241" s="10">
        <f>K242*K243</f>
        <v>0</v>
      </c>
      <c r="L241" s="126"/>
      <c r="M241" s="10"/>
      <c r="N241" s="10">
        <f t="shared" ref="N241:O241" si="144">N242*N243</f>
        <v>0</v>
      </c>
      <c r="O241" s="10">
        <f t="shared" si="144"/>
        <v>0</v>
      </c>
      <c r="P241" s="10">
        <f>P242*P243</f>
        <v>0</v>
      </c>
      <c r="Q241" s="10">
        <f>Q242*Q243</f>
        <v>0</v>
      </c>
      <c r="R241" s="10"/>
      <c r="S241" s="10">
        <f t="shared" ref="S241:T241" si="145">S242*S243</f>
        <v>0</v>
      </c>
      <c r="T241" s="10">
        <f t="shared" si="145"/>
        <v>0</v>
      </c>
      <c r="U241" s="10">
        <f>U242*U243</f>
        <v>0</v>
      </c>
      <c r="V241" s="10">
        <f>V242*V243</f>
        <v>0</v>
      </c>
      <c r="W241" s="10"/>
      <c r="X241" s="10"/>
    </row>
    <row r="242" spans="1:24" hidden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/>
      <c r="H242" s="7">
        <v>0</v>
      </c>
      <c r="I242" s="7">
        <v>0</v>
      </c>
      <c r="J242" s="7">
        <v>0</v>
      </c>
      <c r="K242" s="7">
        <v>0</v>
      </c>
      <c r="L242" s="125"/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>
        <v>0</v>
      </c>
      <c r="V242" s="7">
        <v>0</v>
      </c>
      <c r="W242" s="7"/>
      <c r="X242" s="7"/>
    </row>
    <row r="243" spans="1:24" hidden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/>
      <c r="H243" s="7">
        <v>0</v>
      </c>
      <c r="I243" s="7">
        <v>0</v>
      </c>
      <c r="J243" s="7">
        <v>0</v>
      </c>
      <c r="K243" s="7">
        <v>0</v>
      </c>
      <c r="L243" s="125"/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>
        <v>0</v>
      </c>
      <c r="V243" s="7">
        <v>0</v>
      </c>
      <c r="W243" s="7"/>
      <c r="X243" s="7"/>
    </row>
    <row r="244" spans="1:24" hidden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I244" si="146">E245*E246</f>
        <v>0</v>
      </c>
      <c r="F244" s="10">
        <f t="shared" si="146"/>
        <v>0</v>
      </c>
      <c r="G244" s="10"/>
      <c r="H244" s="10">
        <f t="shared" si="146"/>
        <v>0</v>
      </c>
      <c r="I244" s="10">
        <f t="shared" si="146"/>
        <v>0</v>
      </c>
      <c r="J244" s="10">
        <f>J245*J246</f>
        <v>0</v>
      </c>
      <c r="K244" s="10">
        <f>K245*K246</f>
        <v>0</v>
      </c>
      <c r="L244" s="126"/>
      <c r="M244" s="10"/>
      <c r="N244" s="10">
        <f t="shared" ref="N244:O244" si="147">N245*N246</f>
        <v>0</v>
      </c>
      <c r="O244" s="10">
        <f t="shared" si="147"/>
        <v>0</v>
      </c>
      <c r="P244" s="10">
        <f>P245*P246</f>
        <v>0</v>
      </c>
      <c r="Q244" s="10">
        <f>Q245*Q246</f>
        <v>0</v>
      </c>
      <c r="R244" s="10"/>
      <c r="S244" s="10">
        <f t="shared" ref="S244:T244" si="148">S245*S246</f>
        <v>0</v>
      </c>
      <c r="T244" s="10">
        <f t="shared" si="148"/>
        <v>0</v>
      </c>
      <c r="U244" s="10">
        <f>U245*U246</f>
        <v>0</v>
      </c>
      <c r="V244" s="10">
        <f>V245*V246</f>
        <v>0</v>
      </c>
      <c r="W244" s="10"/>
      <c r="X244" s="10"/>
    </row>
    <row r="245" spans="1:24" hidden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/>
      <c r="H245" s="7">
        <v>0</v>
      </c>
      <c r="I245" s="7">
        <v>0</v>
      </c>
      <c r="J245" s="7">
        <v>0</v>
      </c>
      <c r="K245" s="7">
        <v>0</v>
      </c>
      <c r="L245" s="125"/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>
        <v>0</v>
      </c>
      <c r="V245" s="7">
        <v>0</v>
      </c>
      <c r="W245" s="7"/>
      <c r="X245" s="7"/>
    </row>
    <row r="246" spans="1:24" hidden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/>
      <c r="H246" s="7">
        <v>0</v>
      </c>
      <c r="I246" s="7">
        <v>0</v>
      </c>
      <c r="J246" s="7">
        <v>0</v>
      </c>
      <c r="K246" s="7">
        <v>0</v>
      </c>
      <c r="L246" s="125"/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>
        <v>0</v>
      </c>
      <c r="V246" s="7">
        <v>0</v>
      </c>
      <c r="W246" s="7"/>
      <c r="X246" s="7"/>
    </row>
    <row r="247" spans="1:24" x14ac:dyDescent="0.25">
      <c r="A247" s="43" t="s">
        <v>308</v>
      </c>
      <c r="B247" s="23" t="s">
        <v>309</v>
      </c>
      <c r="C247" s="28" t="s">
        <v>143</v>
      </c>
      <c r="D247" s="27">
        <f>D248*D249</f>
        <v>268.08</v>
      </c>
      <c r="E247" s="27">
        <f t="shared" ref="E247:L247" si="149">E248*E249</f>
        <v>0</v>
      </c>
      <c r="F247" s="27">
        <f t="shared" si="149"/>
        <v>0</v>
      </c>
      <c r="G247" s="27">
        <f t="shared" si="149"/>
        <v>0</v>
      </c>
      <c r="H247" s="27">
        <f t="shared" si="149"/>
        <v>0</v>
      </c>
      <c r="I247" s="27">
        <f t="shared" si="149"/>
        <v>0</v>
      </c>
      <c r="J247" s="27">
        <f t="shared" si="149"/>
        <v>0</v>
      </c>
      <c r="K247" s="27">
        <f t="shared" si="149"/>
        <v>0</v>
      </c>
      <c r="L247" s="127">
        <f t="shared" si="149"/>
        <v>0</v>
      </c>
      <c r="M247" s="27">
        <f>'Михайл посел'!M247+Поярково!M247</f>
        <v>0</v>
      </c>
      <c r="N247" s="27">
        <f>'Михайл посел'!N247+Поярково!N247</f>
        <v>0</v>
      </c>
      <c r="O247" s="27">
        <f>'Михайл посел'!O247+Поярково!O247</f>
        <v>0</v>
      </c>
      <c r="P247" s="27">
        <f>'Михайл посел'!P247+Поярково!P247</f>
        <v>0</v>
      </c>
      <c r="Q247" s="27">
        <f>'Михайл посел'!Q247+Поярково!Q247</f>
        <v>0</v>
      </c>
      <c r="R247" s="27">
        <f>'Михайл посел'!R247+Поярково!R247</f>
        <v>0</v>
      </c>
      <c r="S247" s="27">
        <f>'Михайл посел'!S247+Поярково!S247</f>
        <v>0</v>
      </c>
      <c r="T247" s="27">
        <f>'Михайл посел'!T247+Поярково!T247</f>
        <v>0</v>
      </c>
      <c r="U247" s="27">
        <f>'Михайл посел'!U247+Поярково!U247</f>
        <v>0</v>
      </c>
      <c r="V247" s="27">
        <f>'Михайл посел'!V247+Поярково!V247</f>
        <v>0</v>
      </c>
      <c r="W247" s="27">
        <f>'Михайл посел'!W247+Поярково!W247</f>
        <v>0</v>
      </c>
      <c r="X247" s="27">
        <f>'Михайл посел'!X247+Поярково!X247</f>
        <v>0</v>
      </c>
    </row>
    <row r="248" spans="1:24" x14ac:dyDescent="0.25">
      <c r="A248" s="45" t="s">
        <v>310</v>
      </c>
      <c r="B248" s="31" t="s">
        <v>311</v>
      </c>
      <c r="C248" s="32" t="s">
        <v>312</v>
      </c>
      <c r="D248" s="39">
        <f>'Михайл посел'!D248+Поярково!D248</f>
        <v>2.76</v>
      </c>
      <c r="E248" s="39">
        <f>'Михайл посел'!E248+Поярково!E248</f>
        <v>0</v>
      </c>
      <c r="F248" s="39">
        <f>'Михайл посел'!F248+Поярково!F248</f>
        <v>0</v>
      </c>
      <c r="G248" s="39">
        <f>'Михайл посел'!G248+Поярково!G248</f>
        <v>0</v>
      </c>
      <c r="H248" s="39">
        <f>'Михайл посел'!H248+Поярково!H248</f>
        <v>31.139250000000004</v>
      </c>
      <c r="I248" s="39">
        <f>'Михайл посел'!I248+Поярково!I248</f>
        <v>0</v>
      </c>
      <c r="J248" s="39">
        <f>'Михайл посел'!J248+Поярково!J248</f>
        <v>0</v>
      </c>
      <c r="K248" s="39">
        <f>'Михайл посел'!K248+Поярково!K248</f>
        <v>0</v>
      </c>
      <c r="L248" s="131">
        <f>'Михайл посел'!L248+Поярково!L248</f>
        <v>0</v>
      </c>
      <c r="M248" s="39">
        <f>'Михайл посел'!M248+Поярково!M248</f>
        <v>0</v>
      </c>
      <c r="N248" s="39">
        <f>'Михайл посел'!N248+Поярково!N248</f>
        <v>31.139250000000004</v>
      </c>
      <c r="O248" s="39">
        <f>'Михайл посел'!O248+Поярково!O248</f>
        <v>0</v>
      </c>
      <c r="P248" s="39">
        <f>'Михайл посел'!P248+Поярково!P248</f>
        <v>0</v>
      </c>
      <c r="Q248" s="39">
        <f>'Михайл посел'!Q248+Поярково!Q248</f>
        <v>0</v>
      </c>
      <c r="R248" s="39">
        <f>'Михайл посел'!R248+Поярково!R248</f>
        <v>0</v>
      </c>
      <c r="S248" s="39">
        <f>'Михайл посел'!S248+Поярково!S248</f>
        <v>31.139250000000004</v>
      </c>
      <c r="T248" s="39">
        <f>'Михайл посел'!T248+Поярково!T248</f>
        <v>0</v>
      </c>
      <c r="U248" s="39">
        <f>'Михайл посел'!U248+Поярково!U248</f>
        <v>0</v>
      </c>
      <c r="V248" s="39">
        <f>'Михайл посел'!V248+Поярково!V248</f>
        <v>0</v>
      </c>
      <c r="W248" s="39">
        <f>'Михайл посел'!W248+Поярково!W248</f>
        <v>0</v>
      </c>
      <c r="X248" s="39">
        <f>'Михайл посел'!X248+Поярково!X248</f>
        <v>0</v>
      </c>
    </row>
    <row r="249" spans="1:24" x14ac:dyDescent="0.25">
      <c r="A249" s="45" t="s">
        <v>313</v>
      </c>
      <c r="B249" s="31" t="s">
        <v>314</v>
      </c>
      <c r="C249" s="32" t="s">
        <v>315</v>
      </c>
      <c r="D249" s="39">
        <f>'Михайл посел'!D249+Поярково!D249</f>
        <v>97.130434782608702</v>
      </c>
      <c r="E249" s="39">
        <f>'Михайл посел'!E249+Поярково!E249</f>
        <v>0</v>
      </c>
      <c r="F249" s="39">
        <f>'Михайл посел'!F249+Поярково!F249</f>
        <v>0</v>
      </c>
      <c r="G249" s="39">
        <f>'Михайл посел'!G249+Поярково!G249</f>
        <v>0</v>
      </c>
      <c r="H249" s="39">
        <f>'Михайл посел'!H249+Поярково!H249</f>
        <v>0</v>
      </c>
      <c r="I249" s="39">
        <f>'Михайл посел'!I249+Поярково!I249</f>
        <v>0</v>
      </c>
      <c r="J249" s="39">
        <f>'Михайл посел'!J249+Поярково!J249</f>
        <v>0</v>
      </c>
      <c r="K249" s="39">
        <f>'Михайл посел'!K249+Поярково!K249</f>
        <v>0</v>
      </c>
      <c r="L249" s="131">
        <f>'Михайл посел'!L249+Поярково!L249</f>
        <v>0</v>
      </c>
      <c r="M249" s="39"/>
      <c r="N249" s="39">
        <f>'Михайл посел'!N249+Поярково!N249</f>
        <v>0</v>
      </c>
      <c r="O249" s="39">
        <f>'Михайл посел'!O249+Поярково!O249</f>
        <v>0</v>
      </c>
      <c r="P249" s="39">
        <f>'Михайл посел'!P249+Поярково!P249</f>
        <v>0</v>
      </c>
      <c r="Q249" s="39">
        <f>'Михайл посел'!Q249+Поярково!Q249</f>
        <v>0</v>
      </c>
      <c r="R249" s="39"/>
      <c r="S249" s="39">
        <f>'Михайл посел'!S249+Поярково!S249</f>
        <v>0</v>
      </c>
      <c r="T249" s="7"/>
      <c r="U249" s="7"/>
      <c r="V249" s="7"/>
      <c r="W249" s="7"/>
      <c r="X249" s="7"/>
    </row>
    <row r="250" spans="1:24" x14ac:dyDescent="0.25">
      <c r="A250" s="45" t="s">
        <v>316</v>
      </c>
      <c r="B250" s="31" t="s">
        <v>317</v>
      </c>
      <c r="C250" s="32" t="s">
        <v>318</v>
      </c>
      <c r="D250" s="46">
        <f t="shared" ref="D250:X250" si="150">IF(D10=0,0,IF(D7=0,D248/D10*1000,D248/D7*1000))</f>
        <v>4.4337820382621705E-2</v>
      </c>
      <c r="E250" s="46">
        <f t="shared" si="150"/>
        <v>0</v>
      </c>
      <c r="F250" s="46">
        <f t="shared" si="150"/>
        <v>0</v>
      </c>
      <c r="G250" s="46">
        <f t="shared" si="150"/>
        <v>0</v>
      </c>
      <c r="H250" s="46">
        <f t="shared" si="150"/>
        <v>0.52510346348166681</v>
      </c>
      <c r="I250" s="46">
        <f t="shared" si="150"/>
        <v>0</v>
      </c>
      <c r="J250" s="46">
        <f t="shared" si="150"/>
        <v>0</v>
      </c>
      <c r="K250" s="46">
        <f t="shared" si="150"/>
        <v>0</v>
      </c>
      <c r="L250" s="135">
        <f t="shared" si="150"/>
        <v>0</v>
      </c>
      <c r="M250" s="46">
        <f t="shared" si="150"/>
        <v>0</v>
      </c>
      <c r="N250" s="46">
        <f t="shared" si="150"/>
        <v>0.52510346348166681</v>
      </c>
      <c r="O250" s="46">
        <f t="shared" si="150"/>
        <v>0</v>
      </c>
      <c r="P250" s="46">
        <f t="shared" si="150"/>
        <v>0</v>
      </c>
      <c r="Q250" s="46">
        <f t="shared" si="150"/>
        <v>0</v>
      </c>
      <c r="R250" s="46">
        <f t="shared" si="150"/>
        <v>0</v>
      </c>
      <c r="S250" s="46">
        <f t="shared" si="150"/>
        <v>0.52510346348166681</v>
      </c>
      <c r="T250" s="46">
        <f t="shared" si="150"/>
        <v>0</v>
      </c>
      <c r="U250" s="46">
        <f t="shared" si="150"/>
        <v>0</v>
      </c>
      <c r="V250" s="46">
        <f t="shared" si="150"/>
        <v>0</v>
      </c>
      <c r="W250" s="46">
        <f t="shared" si="150"/>
        <v>0</v>
      </c>
      <c r="X250" s="46">
        <f t="shared" si="150"/>
        <v>0</v>
      </c>
    </row>
    <row r="251" spans="1:24" x14ac:dyDescent="0.25">
      <c r="A251" s="43" t="s">
        <v>319</v>
      </c>
      <c r="B251" s="23" t="s">
        <v>320</v>
      </c>
      <c r="C251" s="28" t="s">
        <v>143</v>
      </c>
      <c r="D251" s="27">
        <f t="shared" ref="D251:L251" si="151">D252*D253</f>
        <v>0</v>
      </c>
      <c r="E251" s="27">
        <f t="shared" si="151"/>
        <v>0</v>
      </c>
      <c r="F251" s="27">
        <f t="shared" si="151"/>
        <v>0</v>
      </c>
      <c r="G251" s="27">
        <v>0</v>
      </c>
      <c r="H251" s="27">
        <f t="shared" si="151"/>
        <v>0</v>
      </c>
      <c r="I251" s="27">
        <f t="shared" si="151"/>
        <v>0</v>
      </c>
      <c r="J251" s="27">
        <f t="shared" si="151"/>
        <v>0</v>
      </c>
      <c r="K251" s="27">
        <f t="shared" si="151"/>
        <v>0</v>
      </c>
      <c r="L251" s="127">
        <f t="shared" si="151"/>
        <v>0</v>
      </c>
      <c r="M251" s="27">
        <f>'Михайл посел'!M251+Поярково!M251</f>
        <v>0</v>
      </c>
      <c r="N251" s="27">
        <f>'Михайл посел'!N251+Поярково!N251</f>
        <v>0</v>
      </c>
      <c r="O251" s="27">
        <f>'Михайл посел'!O251+Поярково!O251</f>
        <v>0</v>
      </c>
      <c r="P251" s="27">
        <f>'Михайл посел'!P251+Поярково!P251</f>
        <v>0</v>
      </c>
      <c r="Q251" s="27">
        <f>'Михайл посел'!Q251+Поярково!Q251</f>
        <v>0</v>
      </c>
      <c r="R251" s="27">
        <f>'Михайл посел'!R251+Поярково!R251</f>
        <v>0</v>
      </c>
      <c r="S251" s="27">
        <f>'Михайл посел'!S251+Поярково!S251</f>
        <v>0</v>
      </c>
      <c r="T251" s="27">
        <f>'Михайл посел'!T251+Поярково!T251</f>
        <v>0</v>
      </c>
      <c r="U251" s="27">
        <f>'Михайл посел'!U251+Поярково!U251</f>
        <v>0</v>
      </c>
      <c r="V251" s="27">
        <f>'Михайл посел'!V251+Поярково!V251</f>
        <v>0</v>
      </c>
      <c r="W251" s="27">
        <f>'Михайл посел'!W251+Поярково!W251</f>
        <v>0</v>
      </c>
      <c r="X251" s="27">
        <f>'Михайл посел'!X251+Поярково!X251</f>
        <v>0</v>
      </c>
    </row>
    <row r="252" spans="1:24" x14ac:dyDescent="0.25">
      <c r="A252" s="45" t="s">
        <v>321</v>
      </c>
      <c r="B252" s="31" t="s">
        <v>322</v>
      </c>
      <c r="C252" s="32" t="s">
        <v>312</v>
      </c>
      <c r="D252" s="39">
        <f>'Михайл посел'!D252+Поярково!D252</f>
        <v>0</v>
      </c>
      <c r="E252" s="39">
        <f>'Михайл посел'!E252+Поярково!E252</f>
        <v>0</v>
      </c>
      <c r="F252" s="39">
        <f>'Михайл посел'!F252+Поярково!F252</f>
        <v>0</v>
      </c>
      <c r="G252" s="39">
        <f>'Михайл посел'!G252+Поярково!G252</f>
        <v>0</v>
      </c>
      <c r="H252" s="39">
        <f>'Михайл посел'!H252+Поярково!H252</f>
        <v>0</v>
      </c>
      <c r="I252" s="39">
        <f>'Михайл посел'!I252+Поярково!I252</f>
        <v>0</v>
      </c>
      <c r="J252" s="39">
        <f>'Михайл посел'!J252+Поярково!J252</f>
        <v>0</v>
      </c>
      <c r="K252" s="39">
        <f>'Михайл посел'!K252+Поярково!K252</f>
        <v>0</v>
      </c>
      <c r="L252" s="131">
        <f>'Михайл посел'!L252+Поярково!L252</f>
        <v>0</v>
      </c>
      <c r="M252" s="39">
        <f>'Михайл посел'!M252+Поярково!M252</f>
        <v>0</v>
      </c>
      <c r="N252" s="39">
        <f>'Михайл посел'!N252+Поярково!N252</f>
        <v>0</v>
      </c>
      <c r="O252" s="39">
        <f>'Михайл посел'!O252+Поярково!O252</f>
        <v>0</v>
      </c>
      <c r="P252" s="39">
        <f>'Михайл посел'!P252+Поярково!P252</f>
        <v>0</v>
      </c>
      <c r="Q252" s="39">
        <f>'Михайл посел'!Q252+Поярково!Q252</f>
        <v>0</v>
      </c>
      <c r="R252" s="39">
        <f>'Михайл посел'!R252+Поярково!R252</f>
        <v>0</v>
      </c>
      <c r="S252" s="39">
        <f>'Михайл посел'!S252+Поярково!S252</f>
        <v>0</v>
      </c>
      <c r="T252" s="39">
        <f>'Михайл посел'!T252+Поярково!T252</f>
        <v>0</v>
      </c>
      <c r="U252" s="39">
        <f>'Михайл посел'!U252+Поярково!U252</f>
        <v>0</v>
      </c>
      <c r="V252" s="39">
        <f>'Михайл посел'!V252+Поярково!V252</f>
        <v>0</v>
      </c>
      <c r="W252" s="39">
        <f>'Михайл посел'!W252+Поярково!W252</f>
        <v>0</v>
      </c>
      <c r="X252" s="39">
        <f>'Михайл посел'!X252+Поярково!X252</f>
        <v>0</v>
      </c>
    </row>
    <row r="253" spans="1:24" x14ac:dyDescent="0.25">
      <c r="A253" s="45" t="s">
        <v>323</v>
      </c>
      <c r="B253" s="31" t="s">
        <v>324</v>
      </c>
      <c r="C253" s="32" t="s">
        <v>315</v>
      </c>
      <c r="D253" s="39">
        <f>'Михайл посел'!D253+Поярково!D253</f>
        <v>0</v>
      </c>
      <c r="E253" s="39">
        <f>'Михайл посел'!E253+Поярково!E253</f>
        <v>0</v>
      </c>
      <c r="F253" s="39">
        <f>'Михайл посел'!F253+Поярково!F253</f>
        <v>0</v>
      </c>
      <c r="G253" s="39">
        <f>'Михайл посел'!G253+Поярково!G253</f>
        <v>0</v>
      </c>
      <c r="H253" s="39">
        <f>'Михайл посел'!H253+Поярково!H253</f>
        <v>0</v>
      </c>
      <c r="I253" s="39">
        <f>'Михайл посел'!I253+Поярково!I253</f>
        <v>0</v>
      </c>
      <c r="J253" s="39">
        <f>'Михайл посел'!J253+Поярково!J253</f>
        <v>0</v>
      </c>
      <c r="K253" s="39">
        <f>'Михайл посел'!K253+Поярково!K253</f>
        <v>0</v>
      </c>
      <c r="L253" s="131">
        <f>'Михайл посел'!L253+Поярково!L253</f>
        <v>0</v>
      </c>
      <c r="M253" s="39"/>
      <c r="N253" s="39">
        <f>'Михайл посел'!N253+Поярково!N253</f>
        <v>0</v>
      </c>
      <c r="O253" s="39">
        <f>'Михайл посел'!O253+Поярково!O253</f>
        <v>0</v>
      </c>
      <c r="P253" s="39">
        <f>'Михайл посел'!P253+Поярково!P253</f>
        <v>0</v>
      </c>
      <c r="Q253" s="39">
        <f>'Михайл посел'!Q253+Поярково!Q253</f>
        <v>0</v>
      </c>
      <c r="R253" s="39"/>
      <c r="S253" s="39">
        <f>'Михайл посел'!S253+Поярково!S253</f>
        <v>0</v>
      </c>
      <c r="T253" s="7"/>
      <c r="U253" s="7"/>
      <c r="V253" s="7"/>
      <c r="W253" s="7"/>
      <c r="X253" s="7"/>
    </row>
    <row r="254" spans="1:24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X254" si="152">IF(E10=0,0,IF(E7=0,E252/E10*1000,E252/E7*1000))</f>
        <v>0</v>
      </c>
      <c r="F254" s="46">
        <f t="shared" si="152"/>
        <v>0</v>
      </c>
      <c r="G254" s="46">
        <f t="shared" si="152"/>
        <v>0</v>
      </c>
      <c r="H254" s="46">
        <f t="shared" si="152"/>
        <v>0</v>
      </c>
      <c r="I254" s="46">
        <f t="shared" si="152"/>
        <v>0</v>
      </c>
      <c r="J254" s="46">
        <f t="shared" si="152"/>
        <v>0</v>
      </c>
      <c r="K254" s="46">
        <f t="shared" si="152"/>
        <v>0</v>
      </c>
      <c r="L254" s="135">
        <f t="shared" si="152"/>
        <v>0</v>
      </c>
      <c r="M254" s="46">
        <f t="shared" si="152"/>
        <v>0</v>
      </c>
      <c r="N254" s="46">
        <f t="shared" si="152"/>
        <v>0</v>
      </c>
      <c r="O254" s="46">
        <f t="shared" si="152"/>
        <v>0</v>
      </c>
      <c r="P254" s="46">
        <f t="shared" si="152"/>
        <v>0</v>
      </c>
      <c r="Q254" s="46">
        <f t="shared" si="152"/>
        <v>0</v>
      </c>
      <c r="R254" s="46">
        <f t="shared" si="152"/>
        <v>0</v>
      </c>
      <c r="S254" s="46">
        <f t="shared" si="152"/>
        <v>0</v>
      </c>
      <c r="T254" s="46">
        <f t="shared" si="152"/>
        <v>0</v>
      </c>
      <c r="U254" s="46">
        <f t="shared" si="152"/>
        <v>0</v>
      </c>
      <c r="V254" s="46">
        <f t="shared" si="152"/>
        <v>0</v>
      </c>
      <c r="W254" s="46">
        <f t="shared" si="152"/>
        <v>0</v>
      </c>
      <c r="X254" s="46">
        <f t="shared" si="152"/>
        <v>0</v>
      </c>
    </row>
    <row r="255" spans="1:24" x14ac:dyDescent="0.25">
      <c r="A255" s="43" t="s">
        <v>327</v>
      </c>
      <c r="B255" s="23" t="s">
        <v>328</v>
      </c>
      <c r="C255" s="44" t="s">
        <v>143</v>
      </c>
      <c r="D255" s="47">
        <f>'Михайл посел'!D255+Поярково!D255</f>
        <v>0</v>
      </c>
      <c r="E255" s="47">
        <f>'Михайл посел'!E255+Поярково!E255</f>
        <v>524.73391000000004</v>
      </c>
      <c r="F255" s="47">
        <f>'Михайл посел'!F255+Поярково!F255</f>
        <v>0</v>
      </c>
      <c r="G255" s="47">
        <f>'Михайл посел'!G255+Поярково!G255</f>
        <v>337.36861999999996</v>
      </c>
      <c r="H255" s="47">
        <f>'Михайл посел'!H255+Поярково!H255</f>
        <v>524.73</v>
      </c>
      <c r="I255" s="47">
        <f>'Михайл посел'!I255+Поярково!I255</f>
        <v>127.49</v>
      </c>
      <c r="J255" s="47">
        <f>'Михайл посел'!J255+Поярково!J255</f>
        <v>127.49</v>
      </c>
      <c r="K255" s="47">
        <f>'Михайл посел'!K255+Поярково!K255</f>
        <v>127.49</v>
      </c>
      <c r="L255" s="132">
        <f>'Михайл посел'!L255+Поярково!L255</f>
        <v>0</v>
      </c>
      <c r="M255" s="47">
        <f>'Михайл посел'!M255+Поярково!M255</f>
        <v>181.27812</v>
      </c>
      <c r="N255" s="47">
        <f>'Михайл посел'!N255+Поярково!N255</f>
        <v>524.73</v>
      </c>
      <c r="O255" s="47">
        <f>'Михайл посел'!O255+Поярково!O255</f>
        <v>127.49</v>
      </c>
      <c r="P255" s="47">
        <f>'Михайл посел'!P255+Поярково!P255</f>
        <v>127.49</v>
      </c>
      <c r="Q255" s="47">
        <f>'Михайл посел'!Q255+Поярково!Q255</f>
        <v>127.49</v>
      </c>
      <c r="R255" s="47">
        <f>'Михайл посел'!R255+Поярково!R255</f>
        <v>294.39999999999998</v>
      </c>
      <c r="S255" s="47">
        <f>'Михайл посел'!S255+Поярково!S255</f>
        <v>524.73</v>
      </c>
      <c r="T255" s="47">
        <f>'Михайл посел'!T255+Поярково!T255</f>
        <v>0</v>
      </c>
      <c r="U255" s="47">
        <f>'Михайл посел'!U255+Поярково!U255</f>
        <v>0</v>
      </c>
      <c r="V255" s="47">
        <f>'Михайл посел'!V255+Поярково!V255</f>
        <v>0</v>
      </c>
      <c r="W255" s="47">
        <f>'Михайл посел'!W255+Поярково!W255</f>
        <v>0</v>
      </c>
      <c r="X255" s="47">
        <f>'Михайл посел'!X255+Поярково!X255</f>
        <v>0</v>
      </c>
    </row>
    <row r="256" spans="1:24" ht="51" x14ac:dyDescent="0.25">
      <c r="A256" s="45" t="s">
        <v>329</v>
      </c>
      <c r="B256" s="48" t="s">
        <v>330</v>
      </c>
      <c r="C256" s="49" t="s">
        <v>143</v>
      </c>
      <c r="D256" s="7">
        <f>'Михайл посел'!D256+Поярково!D256</f>
        <v>0</v>
      </c>
      <c r="E256" s="7">
        <f>'Михайл посел'!E256+Поярково!E256</f>
        <v>0</v>
      </c>
      <c r="F256" s="7">
        <f>'Михайл посел'!F256+Поярково!F256</f>
        <v>0</v>
      </c>
      <c r="G256" s="7">
        <f>'Михайл посел'!G256+Поярково!G256</f>
        <v>0</v>
      </c>
      <c r="H256" s="7">
        <f>'Михайл посел'!H256+Поярково!H256</f>
        <v>0</v>
      </c>
      <c r="I256" s="7">
        <f>'Михайл посел'!I256+Поярково!I256</f>
        <v>0</v>
      </c>
      <c r="J256" s="7">
        <f>'Михайл посел'!J256+Поярково!J256</f>
        <v>0</v>
      </c>
      <c r="K256" s="7">
        <f>'Михайл посел'!K256+Поярково!K256</f>
        <v>0</v>
      </c>
      <c r="L256" s="125">
        <f>'Михайл посел'!L256+Поярково!L256</f>
        <v>0</v>
      </c>
      <c r="M256" s="7">
        <f>'Михайл посел'!M256+Поярково!M256</f>
        <v>0</v>
      </c>
      <c r="N256" s="7">
        <f>'Михайл посел'!N256+Поярково!N256</f>
        <v>0</v>
      </c>
      <c r="O256" s="7">
        <f>'Михайл посел'!O256+Поярково!O256</f>
        <v>0</v>
      </c>
      <c r="P256" s="7">
        <f>'Михайл посел'!P256+Поярково!P256</f>
        <v>0</v>
      </c>
      <c r="Q256" s="7">
        <f>'Михайл посел'!Q256+Поярково!Q256</f>
        <v>0</v>
      </c>
      <c r="R256" s="7">
        <f>'Михайл посел'!R256+Поярково!R256</f>
        <v>0</v>
      </c>
      <c r="S256" s="7">
        <f>'Михайл посел'!S256+Поярково!S256</f>
        <v>0</v>
      </c>
      <c r="T256" s="7">
        <f>'Михайл посел'!T256+Поярково!T256</f>
        <v>0</v>
      </c>
      <c r="U256" s="7">
        <f>'Михайл посел'!U256+Поярково!U256</f>
        <v>0</v>
      </c>
      <c r="V256" s="7">
        <f>'Михайл посел'!V256+Поярково!V256</f>
        <v>0</v>
      </c>
      <c r="W256" s="7">
        <f>'Михайл посел'!W256+Поярково!W256</f>
        <v>0</v>
      </c>
      <c r="X256" s="7">
        <f>'Михайл посел'!X256+Поярково!X256</f>
        <v>0</v>
      </c>
    </row>
    <row r="257" spans="1:24" x14ac:dyDescent="0.25">
      <c r="A257" s="43" t="s">
        <v>331</v>
      </c>
      <c r="B257" s="23" t="s">
        <v>332</v>
      </c>
      <c r="C257" s="44" t="s">
        <v>143</v>
      </c>
      <c r="D257" s="27">
        <f>D258+D259+D260</f>
        <v>4975.6899999999996</v>
      </c>
      <c r="E257" s="27">
        <f t="shared" ref="E257:X257" si="153">E258+E259+E260</f>
        <v>3754.7872900000002</v>
      </c>
      <c r="F257" s="27">
        <f t="shared" si="153"/>
        <v>4930.7800000000007</v>
      </c>
      <c r="G257" s="27">
        <f t="shared" si="153"/>
        <v>3473.4687999999996</v>
      </c>
      <c r="H257" s="27">
        <f t="shared" si="153"/>
        <v>4946.4220400000004</v>
      </c>
      <c r="I257" s="27">
        <f t="shared" si="153"/>
        <v>3084.25873</v>
      </c>
      <c r="J257" s="27">
        <f t="shared" si="153"/>
        <v>3084.25873</v>
      </c>
      <c r="K257" s="27">
        <f t="shared" si="153"/>
        <v>3084.25873</v>
      </c>
      <c r="L257" s="127">
        <f t="shared" si="153"/>
        <v>2557.8500000000004</v>
      </c>
      <c r="M257" s="27">
        <f t="shared" si="153"/>
        <v>3712.6919600000001</v>
      </c>
      <c r="N257" s="27">
        <f t="shared" si="153"/>
        <v>5094.4664590400007</v>
      </c>
      <c r="O257" s="27">
        <f t="shared" si="153"/>
        <v>3084.25873</v>
      </c>
      <c r="P257" s="27">
        <f t="shared" si="153"/>
        <v>3084.25873</v>
      </c>
      <c r="Q257" s="27">
        <f t="shared" si="153"/>
        <v>3084.25873</v>
      </c>
      <c r="R257" s="27">
        <f t="shared" si="153"/>
        <v>2557.8500000000004</v>
      </c>
      <c r="S257" s="27">
        <f t="shared" si="153"/>
        <v>5246.3847070448801</v>
      </c>
      <c r="T257" s="27">
        <f t="shared" si="153"/>
        <v>0</v>
      </c>
      <c r="U257" s="27">
        <f t="shared" si="153"/>
        <v>0</v>
      </c>
      <c r="V257" s="27">
        <f t="shared" si="153"/>
        <v>0</v>
      </c>
      <c r="W257" s="27">
        <f t="shared" si="153"/>
        <v>0</v>
      </c>
      <c r="X257" s="27">
        <f t="shared" si="153"/>
        <v>3260.33772</v>
      </c>
    </row>
    <row r="258" spans="1:24" x14ac:dyDescent="0.25">
      <c r="A258" s="45" t="s">
        <v>333</v>
      </c>
      <c r="B258" s="34" t="s">
        <v>334</v>
      </c>
      <c r="C258" s="9" t="s">
        <v>143</v>
      </c>
      <c r="D258" s="7">
        <f>'Михайл посел'!D258+Поярково!D258</f>
        <v>4975.6899999999996</v>
      </c>
      <c r="E258" s="7">
        <f>'Михайл посел'!E258+Поярково!E258</f>
        <v>3754.7872900000002</v>
      </c>
      <c r="F258" s="7">
        <f>'Михайл посел'!F258+Поярково!F258</f>
        <v>4930.7800000000007</v>
      </c>
      <c r="G258" s="7">
        <f>'Михайл посел'!G258+Поярково!G258</f>
        <v>3473.4687999999996</v>
      </c>
      <c r="H258" s="7">
        <f>'Михайл посел'!H258+Поярково!H258</f>
        <v>4946.4220400000004</v>
      </c>
      <c r="I258" s="7">
        <f>'Михайл посел'!I258+Поярково!I258</f>
        <v>3084.25873</v>
      </c>
      <c r="J258" s="7">
        <f>'Михайл посел'!J258+Поярково!J258</f>
        <v>3084.25873</v>
      </c>
      <c r="K258" s="7">
        <f>'Михайл посел'!K258+Поярково!K258</f>
        <v>3084.25873</v>
      </c>
      <c r="L258" s="125">
        <f>'Михайл посел'!L258+Поярково!L258</f>
        <v>2557.8500000000004</v>
      </c>
      <c r="M258" s="7">
        <f>'Михайл посел'!M258+Поярково!M258</f>
        <v>3712.6919600000001</v>
      </c>
      <c r="N258" s="7">
        <f>'Михайл посел'!N258+Поярково!N258</f>
        <v>5094.4664590400007</v>
      </c>
      <c r="O258" s="7">
        <f>'Михайл посел'!O258+Поярково!O258</f>
        <v>3084.25873</v>
      </c>
      <c r="P258" s="7">
        <f>'Михайл посел'!P258+Поярково!P258</f>
        <v>3084.25873</v>
      </c>
      <c r="Q258" s="7">
        <f>'Михайл посел'!Q258+Поярково!Q258</f>
        <v>3084.25873</v>
      </c>
      <c r="R258" s="7">
        <f>'Михайл посел'!R258+Поярково!R258</f>
        <v>2557.8500000000004</v>
      </c>
      <c r="S258" s="7">
        <f>'Михайл посел'!S258+Поярково!S258</f>
        <v>5246.3847070448801</v>
      </c>
      <c r="T258" s="7">
        <f>'Михайл посел'!T258+Поярково!T258</f>
        <v>0</v>
      </c>
      <c r="U258" s="7">
        <f>'Михайл посел'!U258+Поярково!U258</f>
        <v>0</v>
      </c>
      <c r="V258" s="7">
        <f>'Михайл посел'!V258+Поярково!V258</f>
        <v>0</v>
      </c>
      <c r="W258" s="7">
        <f>'Михайл посел'!W258+Поярково!W258</f>
        <v>0</v>
      </c>
      <c r="X258" s="7">
        <f>'Михайл посел'!X258+Поярково!X258</f>
        <v>3260.33772</v>
      </c>
    </row>
    <row r="259" spans="1:24" x14ac:dyDescent="0.25">
      <c r="A259" s="45" t="s">
        <v>335</v>
      </c>
      <c r="B259" s="34" t="s">
        <v>336</v>
      </c>
      <c r="C259" s="9" t="s">
        <v>143</v>
      </c>
      <c r="D259" s="7">
        <f>'Михайл посел'!D259+Поярково!D259</f>
        <v>0</v>
      </c>
      <c r="E259" s="7">
        <f>'Михайл посел'!E259+Поярково!E259</f>
        <v>0</v>
      </c>
      <c r="F259" s="7">
        <f>'Михайл посел'!F259+Поярково!F259</f>
        <v>0</v>
      </c>
      <c r="G259" s="7">
        <f>'Михайл посел'!G259+Поярково!G259</f>
        <v>0</v>
      </c>
      <c r="H259" s="7">
        <f>'Михайл посел'!H259+Поярково!H259</f>
        <v>0</v>
      </c>
      <c r="I259" s="7">
        <f>'Михайл посел'!I259+Поярково!I259</f>
        <v>0</v>
      </c>
      <c r="J259" s="7">
        <f>'Михайл посел'!J259+Поярково!J259</f>
        <v>0</v>
      </c>
      <c r="K259" s="7">
        <f>'Михайл посел'!K259+Поярково!K259</f>
        <v>0</v>
      </c>
      <c r="L259" s="125">
        <f>'Михайл посел'!L259+Поярково!L259</f>
        <v>0</v>
      </c>
      <c r="M259" s="7">
        <f>'Михайл посел'!M259+Поярково!M259</f>
        <v>0</v>
      </c>
      <c r="N259" s="7">
        <f>'Михайл посел'!N259+Поярково!N259</f>
        <v>0</v>
      </c>
      <c r="O259" s="7">
        <f>'Михайл посел'!O259+Поярково!O259</f>
        <v>0</v>
      </c>
      <c r="P259" s="7">
        <f>'Михайл посел'!P259+Поярково!P259</f>
        <v>0</v>
      </c>
      <c r="Q259" s="7">
        <f>'Михайл посел'!Q259+Поярково!Q259</f>
        <v>0</v>
      </c>
      <c r="R259" s="7">
        <f>'Михайл посел'!R259+Поярково!R259</f>
        <v>0</v>
      </c>
      <c r="S259" s="7">
        <f>'Михайл посел'!S259+Поярково!S259</f>
        <v>0</v>
      </c>
      <c r="T259" s="7">
        <f>'Михайл посел'!T259+Поярково!T259</f>
        <v>0</v>
      </c>
      <c r="U259" s="7">
        <f>'Михайл посел'!U259+Поярково!U259</f>
        <v>0</v>
      </c>
      <c r="V259" s="7">
        <f>'Михайл посел'!V259+Поярково!V259</f>
        <v>0</v>
      </c>
      <c r="W259" s="7">
        <f>'Михайл посел'!W259+Поярково!W259</f>
        <v>0</v>
      </c>
      <c r="X259" s="7">
        <f>'Михайл посел'!X259+Поярково!X259</f>
        <v>0</v>
      </c>
    </row>
    <row r="260" spans="1:24" x14ac:dyDescent="0.25">
      <c r="A260" s="45" t="s">
        <v>337</v>
      </c>
      <c r="B260" s="30" t="s">
        <v>338</v>
      </c>
      <c r="C260" s="9" t="s">
        <v>143</v>
      </c>
      <c r="D260" s="7">
        <f>'Михайл посел'!D260+Поярково!D260</f>
        <v>0</v>
      </c>
      <c r="E260" s="7">
        <f>'Михайл посел'!E260+Поярково!E260</f>
        <v>0</v>
      </c>
      <c r="F260" s="7">
        <f>'Михайл посел'!F260+Поярково!F260</f>
        <v>0</v>
      </c>
      <c r="G260" s="7">
        <f>'Михайл посел'!G260+Поярково!G260</f>
        <v>0</v>
      </c>
      <c r="H260" s="7">
        <f>'Михайл посел'!H260+Поярково!H260</f>
        <v>0</v>
      </c>
      <c r="I260" s="7">
        <f>'Михайл посел'!I260+Поярково!I260</f>
        <v>0</v>
      </c>
      <c r="J260" s="7">
        <f>'Михайл посел'!J260+Поярково!J260</f>
        <v>0</v>
      </c>
      <c r="K260" s="7">
        <f>'Михайл посел'!K260+Поярково!K260</f>
        <v>0</v>
      </c>
      <c r="L260" s="125">
        <f>'Михайл посел'!L260+Поярково!L260</f>
        <v>0</v>
      </c>
      <c r="M260" s="7">
        <f>'Михайл посел'!M260+Поярково!M260</f>
        <v>0</v>
      </c>
      <c r="N260" s="7">
        <f>'Михайл посел'!N260+Поярково!N260</f>
        <v>0</v>
      </c>
      <c r="O260" s="7">
        <f>'Михайл посел'!O260+Поярково!O260</f>
        <v>0</v>
      </c>
      <c r="P260" s="7">
        <f>'Михайл посел'!P260+Поярково!P260</f>
        <v>0</v>
      </c>
      <c r="Q260" s="7">
        <f>'Михайл посел'!Q260+Поярково!Q260</f>
        <v>0</v>
      </c>
      <c r="R260" s="7">
        <f>'Михайл посел'!R260+Поярково!R260</f>
        <v>0</v>
      </c>
      <c r="S260" s="7">
        <f>'Михайл посел'!S260+Поярково!S260</f>
        <v>0</v>
      </c>
      <c r="T260" s="7">
        <f>'Михайл посел'!T260+Поярково!T260</f>
        <v>0</v>
      </c>
      <c r="U260" s="7">
        <f>'Михайл посел'!U260+Поярково!U260</f>
        <v>0</v>
      </c>
      <c r="V260" s="7">
        <f>'Михайл посел'!V260+Поярково!V260</f>
        <v>0</v>
      </c>
      <c r="W260" s="7">
        <f>'Михайл посел'!W260+Поярково!W260</f>
        <v>0</v>
      </c>
      <c r="X260" s="7">
        <f>'Михайл посел'!X260+Поярково!X260</f>
        <v>0</v>
      </c>
    </row>
    <row r="261" spans="1:24" x14ac:dyDescent="0.25">
      <c r="A261" s="43" t="s">
        <v>339</v>
      </c>
      <c r="B261" s="42" t="s">
        <v>340</v>
      </c>
      <c r="C261" s="44" t="s">
        <v>143</v>
      </c>
      <c r="D261" s="47">
        <f>'Михайл посел'!D261+Поярково!D261</f>
        <v>27907.86</v>
      </c>
      <c r="E261" s="47">
        <f>'Михайл посел'!E261+Поярково!E261</f>
        <v>30154.37</v>
      </c>
      <c r="F261" s="47">
        <f>'Михайл посел'!F261+Поярково!F261</f>
        <v>29777.7</v>
      </c>
      <c r="G261" s="47">
        <f>'Михайл посел'!G261+Поярково!G261</f>
        <v>28643.663080000002</v>
      </c>
      <c r="H261" s="47">
        <f>'Михайл посел'!H261+Поярково!H261</f>
        <v>74445.276587526518</v>
      </c>
      <c r="I261" s="47">
        <f>'Михайл посел'!I261+Поярково!I261</f>
        <v>0</v>
      </c>
      <c r="J261" s="47">
        <f>'Михайл посел'!J261+Поярково!J261</f>
        <v>0</v>
      </c>
      <c r="K261" s="47">
        <f>'Михайл посел'!K261+Поярково!K261</f>
        <v>0</v>
      </c>
      <c r="L261" s="132">
        <f>'Михайл посел'!L261+Поярково!L261</f>
        <v>41582.81</v>
      </c>
      <c r="M261" s="7">
        <f>'Михайл посел'!M261+Поярково!M261</f>
        <v>30368.78269</v>
      </c>
      <c r="N261" s="7">
        <f>'Михайл посел'!N261+Поярково!N261</f>
        <v>78018.649863727798</v>
      </c>
      <c r="O261" s="7">
        <f>'Михайл посел'!O261+Поярково!O261</f>
        <v>0</v>
      </c>
      <c r="P261" s="7">
        <f>'Михайл посел'!P261+Поярково!P261</f>
        <v>0</v>
      </c>
      <c r="Q261" s="7">
        <f>'Михайл посел'!Q261+Поярково!Q261</f>
        <v>0</v>
      </c>
      <c r="R261" s="7">
        <f>'Михайл посел'!R261+Поярково!R261</f>
        <v>43600.710000000006</v>
      </c>
      <c r="S261" s="7">
        <f>'Михайл посел'!S261+Поярково!S261</f>
        <v>81685.526407322992</v>
      </c>
      <c r="T261" s="7">
        <f>'Михайл посел'!T261+Поярково!T261</f>
        <v>0</v>
      </c>
      <c r="U261" s="7">
        <f>'Михайл посел'!U261+Поярково!U261</f>
        <v>0</v>
      </c>
      <c r="V261" s="7">
        <f>'Михайл посел'!V261+Поярково!V261</f>
        <v>0</v>
      </c>
      <c r="W261" s="7">
        <f>'Михайл посел'!W261+Поярково!W261</f>
        <v>0</v>
      </c>
      <c r="X261" s="7">
        <f>'Михайл посел'!X261+Поярково!X261</f>
        <v>44962.107219999998</v>
      </c>
    </row>
    <row r="262" spans="1:24" x14ac:dyDescent="0.25">
      <c r="A262" s="45" t="s">
        <v>341</v>
      </c>
      <c r="B262" s="30" t="s">
        <v>342</v>
      </c>
      <c r="C262" s="9" t="s">
        <v>343</v>
      </c>
      <c r="D262" s="7">
        <f>('Михайл посел'!D262+Поярково!D262)/2</f>
        <v>6625.42</v>
      </c>
      <c r="E262" s="7">
        <f>('Михайл посел'!E262+Поярково!E262)/2</f>
        <v>6656.09</v>
      </c>
      <c r="F262" s="7">
        <f>('Михайл посел'!F262+Поярково!F262)/2</f>
        <v>7458</v>
      </c>
      <c r="G262" s="7">
        <f>('Михайл посел'!G262+Поярково!G262)/2</f>
        <v>6668.93</v>
      </c>
      <c r="H262" s="7">
        <f>('Михайл посел'!H262+Поярково!H262)/2</f>
        <v>8819</v>
      </c>
      <c r="I262" s="7">
        <f>('Михайл посел'!I262+Поярково!I262)/2</f>
        <v>0</v>
      </c>
      <c r="J262" s="7">
        <f>('Михайл посел'!J262+Поярково!J262)/2</f>
        <v>0</v>
      </c>
      <c r="K262" s="7">
        <f>('Михайл посел'!K262+Поярково!K262)/2</f>
        <v>0</v>
      </c>
      <c r="L262" s="125">
        <f>('Михайл посел'!L262+Поярково!L262)/2</f>
        <v>8010</v>
      </c>
      <c r="M262" s="7">
        <f>('Михайл посел'!M262+Поярково!M262)/2</f>
        <v>6668.93</v>
      </c>
      <c r="N262" s="7">
        <f>('Михайл посел'!N262+Поярково!N262)/2</f>
        <v>9242.3119999999999</v>
      </c>
      <c r="O262" s="7">
        <f>('Михайл посел'!O262+Поярково!O262)/2</f>
        <v>0</v>
      </c>
      <c r="P262" s="7">
        <f>('Михайл посел'!P262+Поярково!P262)/2</f>
        <v>0</v>
      </c>
      <c r="Q262" s="7">
        <f>('Михайл посел'!Q262+Поярково!Q262)/2</f>
        <v>0</v>
      </c>
      <c r="R262" s="7">
        <f>('Михайл посел'!R262+Поярково!R262)/2</f>
        <v>8202.66</v>
      </c>
      <c r="S262" s="7">
        <f>('Михайл посел'!S262+Поярково!S262)/2</f>
        <v>9676.700664</v>
      </c>
      <c r="T262" s="7">
        <f>('Михайл посел'!T262+Поярково!T262)/2</f>
        <v>0</v>
      </c>
      <c r="U262" s="7">
        <f>('Михайл посел'!U262+Поярково!U262)/2</f>
        <v>0</v>
      </c>
      <c r="V262" s="7">
        <f>('Михайл посел'!V262+Поярково!V262)/2</f>
        <v>0</v>
      </c>
      <c r="W262" s="7">
        <f>('Михайл посел'!W262+Поярково!W262)/2</f>
        <v>0</v>
      </c>
      <c r="X262" s="7">
        <f>('Михайл посел'!X262+Поярково!X262)/2</f>
        <v>8768.6435399999991</v>
      </c>
    </row>
    <row r="263" spans="1:24" x14ac:dyDescent="0.25">
      <c r="A263" s="45" t="s">
        <v>344</v>
      </c>
      <c r="B263" s="31" t="s">
        <v>345</v>
      </c>
      <c r="C263" s="32" t="s">
        <v>346</v>
      </c>
      <c r="D263" s="7">
        <f>'Михайл посел'!D263+Поярково!D263</f>
        <v>93.449999999999989</v>
      </c>
      <c r="E263" s="7">
        <f>'Михайл посел'!E263+Поярково!E263</f>
        <v>95</v>
      </c>
      <c r="F263" s="7">
        <f>'Михайл посел'!F263+Поярково!F263</f>
        <v>93.449999999999989</v>
      </c>
      <c r="G263" s="7">
        <f>'Михайл посел'!G263+Поярково!G263</f>
        <v>93</v>
      </c>
      <c r="H263" s="7">
        <f>'Михайл посел'!H263+Поярково!H263</f>
        <v>169.5</v>
      </c>
      <c r="I263" s="7">
        <f>'Михайл посел'!I263+Поярково!I263</f>
        <v>0</v>
      </c>
      <c r="J263" s="7">
        <f>'Михайл посел'!J263+Поярково!J263</f>
        <v>0</v>
      </c>
      <c r="K263" s="7">
        <f>'Михайл посел'!K263+Поярково!K263</f>
        <v>0</v>
      </c>
      <c r="L263" s="125">
        <f>'Михайл посел'!L263+Поярково!L263</f>
        <v>116.16999999999999</v>
      </c>
      <c r="M263" s="7">
        <f>'Михайл посел'!M263+Поярково!M263</f>
        <v>88.960000000000008</v>
      </c>
      <c r="N263" s="7">
        <f>'Михайл посел'!N263+Поярково!N263</f>
        <v>169.5</v>
      </c>
      <c r="O263" s="7">
        <f>'Михайл посел'!O263+Поярково!O263</f>
        <v>0</v>
      </c>
      <c r="P263" s="7">
        <f>'Михайл посел'!P263+Поярково!P263</f>
        <v>0</v>
      </c>
      <c r="Q263" s="7">
        <f>'Михайл посел'!Q263+Поярково!Q263</f>
        <v>0</v>
      </c>
      <c r="R263" s="7">
        <f>'Михайл посел'!R263+Поярково!R263</f>
        <v>117.61163039</v>
      </c>
      <c r="S263" s="7">
        <f>'Михайл посел'!S263+Поярково!S263</f>
        <v>169.5</v>
      </c>
      <c r="T263" s="7">
        <f>'Михайл посел'!T263+Поярково!T263</f>
        <v>0</v>
      </c>
      <c r="U263" s="7">
        <f>'Михайл посел'!U263+Поярково!U263</f>
        <v>0</v>
      </c>
      <c r="V263" s="7">
        <f>'Михайл посел'!V263+Поярково!V263</f>
        <v>0</v>
      </c>
      <c r="W263" s="7">
        <f>'Михайл посел'!W263+Поярково!W263</f>
        <v>0</v>
      </c>
      <c r="X263" s="7">
        <f>'Михайл посел'!X263+Поярково!X263</f>
        <v>118.27573922000001</v>
      </c>
    </row>
    <row r="264" spans="1:24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24886.623863028362</v>
      </c>
      <c r="E264" s="10">
        <f t="shared" ref="E264:L264" si="154">IF(E263=0,0,E261/E263/12*1000)</f>
        <v>26451.201754385962</v>
      </c>
      <c r="F264" s="10">
        <f t="shared" si="154"/>
        <v>26554.03959336544</v>
      </c>
      <c r="G264" s="10">
        <f t="shared" si="154"/>
        <v>25666.36476702509</v>
      </c>
      <c r="H264" s="10">
        <f t="shared" si="154"/>
        <v>36600.430967318833</v>
      </c>
      <c r="I264" s="10">
        <f t="shared" si="154"/>
        <v>0</v>
      </c>
      <c r="J264" s="10">
        <f t="shared" si="154"/>
        <v>0</v>
      </c>
      <c r="K264" s="10">
        <f t="shared" si="154"/>
        <v>0</v>
      </c>
      <c r="L264" s="126">
        <f t="shared" si="154"/>
        <v>29828.993429169899</v>
      </c>
      <c r="M264" s="10">
        <f>IF(M263=0,0,M261/M263/12*1000)</f>
        <v>28447.975391561751</v>
      </c>
      <c r="N264" s="10">
        <f t="shared" ref="N264:X264" si="155">IF(N263=0,0,N261/N263/12*1000)</f>
        <v>38357.251653750151</v>
      </c>
      <c r="O264" s="10">
        <f t="shared" si="155"/>
        <v>0</v>
      </c>
      <c r="P264" s="10">
        <f t="shared" si="155"/>
        <v>0</v>
      </c>
      <c r="Q264" s="10">
        <f t="shared" si="155"/>
        <v>0</v>
      </c>
      <c r="R264" s="10">
        <f t="shared" si="155"/>
        <v>30893.139462072555</v>
      </c>
      <c r="S264" s="10">
        <f t="shared" si="155"/>
        <v>40160.042481476397</v>
      </c>
      <c r="T264" s="10">
        <f t="shared" si="155"/>
        <v>0</v>
      </c>
      <c r="U264" s="10">
        <f t="shared" si="155"/>
        <v>0</v>
      </c>
      <c r="V264" s="10">
        <f t="shared" si="155"/>
        <v>0</v>
      </c>
      <c r="W264" s="10">
        <f t="shared" si="155"/>
        <v>0</v>
      </c>
      <c r="X264" s="10">
        <f t="shared" si="155"/>
        <v>31678.874239492015</v>
      </c>
    </row>
    <row r="265" spans="1:24" x14ac:dyDescent="0.25">
      <c r="A265" s="43" t="s">
        <v>350</v>
      </c>
      <c r="B265" s="42" t="s">
        <v>351</v>
      </c>
      <c r="C265" s="44" t="s">
        <v>143</v>
      </c>
      <c r="D265" s="47">
        <f>'Михайл посел'!D265+Поярково!D265</f>
        <v>8428.17</v>
      </c>
      <c r="E265" s="47">
        <f>'Михайл посел'!E265+Поярково!E265</f>
        <v>10002.239170000001</v>
      </c>
      <c r="F265" s="47">
        <f>'Михайл посел'!F265+Поярково!F265</f>
        <v>8992.86</v>
      </c>
      <c r="G265" s="47">
        <f>'Михайл посел'!G265+Поярково!G265</f>
        <v>10005.164949999998</v>
      </c>
      <c r="H265" s="47">
        <f>'Михайл посел'!H265+Поярково!H265</f>
        <v>22482.473529433009</v>
      </c>
      <c r="I265" s="47">
        <f>'Михайл посел'!I265+Поярково!I265</f>
        <v>0</v>
      </c>
      <c r="J265" s="47">
        <f>'Михайл посел'!J265+Поярково!J265</f>
        <v>0</v>
      </c>
      <c r="K265" s="47">
        <f>'Михайл посел'!K265+Поярково!K265</f>
        <v>0</v>
      </c>
      <c r="L265" s="132">
        <f>'Михайл посел'!L265+Поярково!L265</f>
        <v>12558.008620000001</v>
      </c>
      <c r="M265" s="47">
        <f>'Михайл посел'!M265+Поярково!M265</f>
        <v>10750.797070000001</v>
      </c>
      <c r="N265" s="47">
        <f>'Михайл посел'!N265+Поярково!N265</f>
        <v>23561.632258845792</v>
      </c>
      <c r="O265" s="47">
        <f>'Михайл посел'!O265+Поярково!O265</f>
        <v>0</v>
      </c>
      <c r="P265" s="47">
        <f>'Михайл посел'!P265+Поярково!P265</f>
        <v>0</v>
      </c>
      <c r="Q265" s="47">
        <f>'Михайл посел'!Q265+Поярково!Q265</f>
        <v>0</v>
      </c>
      <c r="R265" s="47">
        <f>'Михайл посел'!R265+Поярково!R265</f>
        <v>13167.414420000001</v>
      </c>
      <c r="S265" s="47">
        <f>'Михайл посел'!S265+Поярково!S265</f>
        <v>24669.028975011541</v>
      </c>
      <c r="T265" s="47">
        <f>'Михайл посел'!T265+Поярково!T265</f>
        <v>0</v>
      </c>
      <c r="U265" s="47">
        <f>'Михайл посел'!U265+Поярково!U265</f>
        <v>0</v>
      </c>
      <c r="V265" s="47">
        <f>'Михайл посел'!V265+Поярково!V265</f>
        <v>0</v>
      </c>
      <c r="W265" s="47">
        <f>'Михайл посел'!W265+Поярково!W265</f>
        <v>0</v>
      </c>
      <c r="X265" s="47">
        <f>'Михайл посел'!X265+Поярково!X265</f>
        <v>13578.556380439999</v>
      </c>
    </row>
    <row r="266" spans="1:24" x14ac:dyDescent="0.25">
      <c r="A266" s="50" t="s">
        <v>352</v>
      </c>
      <c r="B266" s="31" t="s">
        <v>353</v>
      </c>
      <c r="C266" s="32" t="s">
        <v>125</v>
      </c>
      <c r="D266" s="10">
        <f t="shared" ref="D266:X266" si="156">IF(D261=0,0,D265/D261*100)</f>
        <v>30.199986670421879</v>
      </c>
      <c r="E266" s="10">
        <f t="shared" si="156"/>
        <v>33.170114878871622</v>
      </c>
      <c r="F266" s="10">
        <f t="shared" si="156"/>
        <v>30.199981865624277</v>
      </c>
      <c r="G266" s="10">
        <f t="shared" si="156"/>
        <v>34.929767614065923</v>
      </c>
      <c r="H266" s="10">
        <f t="shared" si="156"/>
        <v>30.2</v>
      </c>
      <c r="I266" s="10">
        <f t="shared" si="156"/>
        <v>0</v>
      </c>
      <c r="J266" s="10">
        <f t="shared" si="156"/>
        <v>0</v>
      </c>
      <c r="K266" s="10">
        <f t="shared" si="156"/>
        <v>0</v>
      </c>
      <c r="L266" s="126">
        <f t="shared" si="156"/>
        <v>30.200000000000003</v>
      </c>
      <c r="M266" s="10">
        <f t="shared" si="156"/>
        <v>35.400816620615096</v>
      </c>
      <c r="N266" s="10">
        <f t="shared" si="156"/>
        <v>30.199999999999992</v>
      </c>
      <c r="O266" s="10">
        <f t="shared" si="156"/>
        <v>0</v>
      </c>
      <c r="P266" s="10">
        <f t="shared" si="156"/>
        <v>0</v>
      </c>
      <c r="Q266" s="10">
        <f t="shared" si="156"/>
        <v>0</v>
      </c>
      <c r="R266" s="10">
        <f t="shared" si="156"/>
        <v>30.2</v>
      </c>
      <c r="S266" s="10">
        <f t="shared" si="156"/>
        <v>30.2</v>
      </c>
      <c r="T266" s="10">
        <f t="shared" si="156"/>
        <v>0</v>
      </c>
      <c r="U266" s="10">
        <f t="shared" si="156"/>
        <v>0</v>
      </c>
      <c r="V266" s="10">
        <f t="shared" si="156"/>
        <v>0</v>
      </c>
      <c r="W266" s="10">
        <f t="shared" si="156"/>
        <v>0</v>
      </c>
      <c r="X266" s="10">
        <f t="shared" si="156"/>
        <v>30.2</v>
      </c>
    </row>
    <row r="267" spans="1:24" x14ac:dyDescent="0.25">
      <c r="A267" s="11" t="s">
        <v>354</v>
      </c>
      <c r="B267" s="23" t="s">
        <v>355</v>
      </c>
      <c r="C267" s="44" t="s">
        <v>143</v>
      </c>
      <c r="D267" s="27">
        <f t="shared" ref="D267:X267" si="157">D268+D269</f>
        <v>5190.38</v>
      </c>
      <c r="E267" s="27">
        <f t="shared" si="157"/>
        <v>1754.15</v>
      </c>
      <c r="F267" s="27">
        <f t="shared" si="157"/>
        <v>5444.71</v>
      </c>
      <c r="G267" s="27">
        <f t="shared" si="157"/>
        <v>3962.3273700000004</v>
      </c>
      <c r="H267" s="27">
        <f t="shared" si="157"/>
        <v>5872.59</v>
      </c>
      <c r="I267" s="27">
        <f t="shared" si="157"/>
        <v>2</v>
      </c>
      <c r="J267" s="27">
        <f t="shared" si="157"/>
        <v>3</v>
      </c>
      <c r="K267" s="27">
        <f t="shared" si="157"/>
        <v>4</v>
      </c>
      <c r="L267" s="127">
        <f t="shared" si="157"/>
        <v>5228.46</v>
      </c>
      <c r="M267" s="27">
        <f t="shared" si="157"/>
        <v>29.30048</v>
      </c>
      <c r="N267" s="27">
        <f t="shared" si="157"/>
        <v>6323.1844360000005</v>
      </c>
      <c r="O267" s="27">
        <f t="shared" si="157"/>
        <v>6</v>
      </c>
      <c r="P267" s="27">
        <f t="shared" si="157"/>
        <v>7</v>
      </c>
      <c r="Q267" s="27">
        <f t="shared" si="157"/>
        <v>8</v>
      </c>
      <c r="R267" s="27">
        <f t="shared" si="157"/>
        <v>5415.22</v>
      </c>
      <c r="S267" s="27">
        <f t="shared" si="157"/>
        <v>6817.4396800840004</v>
      </c>
      <c r="T267" s="27">
        <f t="shared" si="157"/>
        <v>0</v>
      </c>
      <c r="U267" s="27">
        <f t="shared" si="157"/>
        <v>0</v>
      </c>
      <c r="V267" s="27">
        <f t="shared" si="157"/>
        <v>0</v>
      </c>
      <c r="W267" s="27">
        <f t="shared" si="157"/>
        <v>0</v>
      </c>
      <c r="X267" s="27">
        <f t="shared" si="157"/>
        <v>5786.7713999999996</v>
      </c>
    </row>
    <row r="268" spans="1:24" x14ac:dyDescent="0.25">
      <c r="A268" s="12" t="str">
        <f>A267 &amp; ".1"</f>
        <v>24.1</v>
      </c>
      <c r="B268" s="34" t="s">
        <v>356</v>
      </c>
      <c r="C268" s="9" t="s">
        <v>143</v>
      </c>
      <c r="D268" s="7">
        <f>'Михайл посел'!D268+Поярково!D268</f>
        <v>0</v>
      </c>
      <c r="E268" s="7">
        <f>'Михайл посел'!E268+Поярково!E268</f>
        <v>0</v>
      </c>
      <c r="F268" s="7">
        <f>'Михайл посел'!F268+Поярково!F268</f>
        <v>0</v>
      </c>
      <c r="G268" s="7">
        <f>'Михайл посел'!G268+Поярково!G268</f>
        <v>3962.3273700000004</v>
      </c>
      <c r="H268" s="7">
        <f>'Михайл посел'!H268+Поярково!H268</f>
        <v>0</v>
      </c>
      <c r="I268" s="7">
        <f>'Михайл посел'!I268+Поярково!I268</f>
        <v>0</v>
      </c>
      <c r="J268" s="7">
        <f>'Михайл посел'!J268+Поярково!J268</f>
        <v>0</v>
      </c>
      <c r="K268" s="7">
        <f>'Михайл посел'!K268+Поярково!K268</f>
        <v>0</v>
      </c>
      <c r="L268" s="125">
        <f>'Михайл посел'!L268+Поярково!L268</f>
        <v>0</v>
      </c>
      <c r="M268" s="7">
        <f>'Михайл посел'!M268+Поярково!M268</f>
        <v>0</v>
      </c>
      <c r="N268" s="7">
        <f>'Михайл посел'!N268+Поярково!N268</f>
        <v>0</v>
      </c>
      <c r="O268" s="7">
        <f>'Михайл посел'!O268+Поярково!O268</f>
        <v>0</v>
      </c>
      <c r="P268" s="7">
        <f>'Михайл посел'!P268+Поярково!P268</f>
        <v>0</v>
      </c>
      <c r="Q268" s="7">
        <f>'Михайл посел'!Q268+Поярково!Q268</f>
        <v>0</v>
      </c>
      <c r="R268" s="7">
        <f>'Михайл посел'!R268+Поярково!R268</f>
        <v>0</v>
      </c>
      <c r="S268" s="7">
        <f>'Михайл посел'!S268+Поярково!S268</f>
        <v>0</v>
      </c>
      <c r="T268" s="7">
        <f>'Михайл посел'!T268+Поярково!T268</f>
        <v>0</v>
      </c>
      <c r="U268" s="7">
        <f>'Михайл посел'!U268+Поярково!U268</f>
        <v>0</v>
      </c>
      <c r="V268" s="7">
        <f>'Михайл посел'!V268+Поярково!V268</f>
        <v>0</v>
      </c>
      <c r="W268" s="7">
        <f>'Михайл посел'!W268+Поярково!W268</f>
        <v>0</v>
      </c>
      <c r="X268" s="7">
        <f>'Михайл посел'!X268+Поярково!X268</f>
        <v>0</v>
      </c>
    </row>
    <row r="269" spans="1:24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5190.38</v>
      </c>
      <c r="E269" s="10">
        <f t="shared" ref="E269:X269" si="158">E270+E273+E274</f>
        <v>1754.15</v>
      </c>
      <c r="F269" s="10">
        <f t="shared" si="158"/>
        <v>5444.71</v>
      </c>
      <c r="G269" s="10">
        <f t="shared" si="158"/>
        <v>0</v>
      </c>
      <c r="H269" s="10">
        <f t="shared" si="158"/>
        <v>5872.59</v>
      </c>
      <c r="I269" s="10">
        <f t="shared" si="158"/>
        <v>2</v>
      </c>
      <c r="J269" s="10">
        <f t="shared" si="158"/>
        <v>3</v>
      </c>
      <c r="K269" s="10">
        <f t="shared" si="158"/>
        <v>4</v>
      </c>
      <c r="L269" s="126">
        <f t="shared" si="158"/>
        <v>5228.46</v>
      </c>
      <c r="M269" s="10">
        <f t="shared" si="158"/>
        <v>29.30048</v>
      </c>
      <c r="N269" s="10">
        <f t="shared" si="158"/>
        <v>6323.1844360000005</v>
      </c>
      <c r="O269" s="10">
        <f t="shared" si="158"/>
        <v>6</v>
      </c>
      <c r="P269" s="10">
        <f t="shared" si="158"/>
        <v>7</v>
      </c>
      <c r="Q269" s="10">
        <f t="shared" si="158"/>
        <v>8</v>
      </c>
      <c r="R269" s="10">
        <f t="shared" si="158"/>
        <v>5415.22</v>
      </c>
      <c r="S269" s="10">
        <f t="shared" si="158"/>
        <v>6817.4396800840004</v>
      </c>
      <c r="T269" s="10">
        <f t="shared" si="158"/>
        <v>0</v>
      </c>
      <c r="U269" s="10">
        <f t="shared" si="158"/>
        <v>0</v>
      </c>
      <c r="V269" s="10">
        <f t="shared" si="158"/>
        <v>0</v>
      </c>
      <c r="W269" s="10">
        <f t="shared" si="158"/>
        <v>0</v>
      </c>
      <c r="X269" s="10">
        <f t="shared" si="158"/>
        <v>5786.7713999999996</v>
      </c>
    </row>
    <row r="270" spans="1:24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f>'Михайл посел'!D270+Поярково!D270</f>
        <v>0</v>
      </c>
      <c r="E270" s="7">
        <f>'Михайл посел'!E270+Поярково!E270</f>
        <v>0</v>
      </c>
      <c r="F270" s="7">
        <f>'Михайл посел'!F270+Поярково!F270</f>
        <v>0</v>
      </c>
      <c r="G270" s="7">
        <f>'Михайл посел'!G270+Поярково!G270</f>
        <v>0</v>
      </c>
      <c r="H270" s="7">
        <f>'Михайл посел'!H270+Поярково!H270</f>
        <v>0</v>
      </c>
      <c r="I270" s="7">
        <f>'Михайл посел'!I270+Поярково!I270</f>
        <v>0</v>
      </c>
      <c r="J270" s="7">
        <f>'Михайл посел'!J270+Поярково!J270</f>
        <v>0</v>
      </c>
      <c r="K270" s="7">
        <f>'Михайл посел'!K270+Поярково!K270</f>
        <v>0</v>
      </c>
      <c r="L270" s="125">
        <f>'Михайл посел'!L270+Поярково!L270</f>
        <v>0</v>
      </c>
      <c r="M270" s="7">
        <f>'Михайл посел'!M270+Поярково!M270</f>
        <v>0</v>
      </c>
      <c r="N270" s="7">
        <f>'Михайл посел'!N270+Поярково!N270</f>
        <v>0</v>
      </c>
      <c r="O270" s="7">
        <f>'Михайл посел'!O270+Поярково!O270</f>
        <v>0</v>
      </c>
      <c r="P270" s="7">
        <f>'Михайл посел'!P270+Поярково!P270</f>
        <v>0</v>
      </c>
      <c r="Q270" s="7">
        <f>'Михайл посел'!Q270+Поярково!Q270</f>
        <v>0</v>
      </c>
      <c r="R270" s="7">
        <f>'Михайл посел'!R270+Поярково!R270</f>
        <v>0</v>
      </c>
      <c r="S270" s="7">
        <f>'Михайл посел'!S270+Поярково!S270</f>
        <v>0</v>
      </c>
      <c r="T270" s="7">
        <f>'Михайл посел'!T270+Поярково!T270</f>
        <v>0</v>
      </c>
      <c r="U270" s="7">
        <f>'Михайл посел'!U270+Поярково!U270</f>
        <v>0</v>
      </c>
      <c r="V270" s="7">
        <f>'Михайл посел'!V270+Поярково!V270</f>
        <v>0</v>
      </c>
      <c r="W270" s="7">
        <f>'Михайл посел'!W270+Поярково!W270</f>
        <v>0</v>
      </c>
      <c r="X270" s="7">
        <f>'Михайл посел'!X270+Поярково!X270</f>
        <v>0</v>
      </c>
    </row>
    <row r="271" spans="1:24" x14ac:dyDescent="0.25">
      <c r="A271" s="12" t="str">
        <f>A270 &amp; ".1"</f>
        <v>24.2.1.1</v>
      </c>
      <c r="B271" s="51" t="s">
        <v>359</v>
      </c>
      <c r="C271" s="32" t="s">
        <v>346</v>
      </c>
      <c r="D271" s="55">
        <f>'Михайл посел'!D271+Поярково!D271</f>
        <v>0</v>
      </c>
      <c r="E271" s="55">
        <f>'Михайл посел'!E271+Поярково!E271</f>
        <v>0</v>
      </c>
      <c r="F271" s="55">
        <f>'Михайл посел'!F271+Поярково!F271</f>
        <v>0</v>
      </c>
      <c r="G271" s="55">
        <f>'Михайл посел'!G271+Поярково!G271</f>
        <v>0</v>
      </c>
      <c r="H271" s="55">
        <f>'Михайл посел'!H271+Поярково!H271</f>
        <v>0</v>
      </c>
      <c r="I271" s="55">
        <f>'Михайл посел'!I271+Поярково!I271</f>
        <v>0</v>
      </c>
      <c r="J271" s="55">
        <f>'Михайл посел'!J271+Поярково!J271</f>
        <v>0</v>
      </c>
      <c r="K271" s="55">
        <f>'Михайл посел'!K271+Поярково!K271</f>
        <v>0</v>
      </c>
      <c r="L271" s="136">
        <f>'Михайл посел'!L271+Поярково!L271</f>
        <v>0</v>
      </c>
      <c r="M271" s="7">
        <f>'Михайл посел'!M271+Поярково!M271</f>
        <v>0</v>
      </c>
      <c r="N271" s="7">
        <f>'Михайл посел'!N271+Поярково!N271</f>
        <v>0</v>
      </c>
      <c r="O271" s="7">
        <f>'Михайл посел'!O271+Поярково!O271</f>
        <v>0</v>
      </c>
      <c r="P271" s="7">
        <f>'Михайл посел'!P271+Поярково!P271</f>
        <v>0</v>
      </c>
      <c r="Q271" s="7">
        <f>'Михайл посел'!Q271+Поярково!Q271</f>
        <v>0</v>
      </c>
      <c r="R271" s="7">
        <f>'Михайл посел'!R271+Поярково!R271</f>
        <v>0</v>
      </c>
      <c r="S271" s="7">
        <f>'Михайл посел'!S271+Поярково!S271</f>
        <v>0</v>
      </c>
      <c r="T271" s="7">
        <f>'Михайл посел'!T271+Поярково!T271</f>
        <v>0</v>
      </c>
      <c r="U271" s="7">
        <f>'Михайл посел'!U271+Поярково!U271</f>
        <v>0</v>
      </c>
      <c r="V271" s="7">
        <f>'Михайл посел'!V271+Поярково!V271</f>
        <v>0</v>
      </c>
      <c r="W271" s="7">
        <f>'Михайл посел'!W271+Поярково!W271</f>
        <v>0</v>
      </c>
      <c r="X271" s="7">
        <f>'Михайл посел'!X271+Поярково!X271</f>
        <v>0</v>
      </c>
    </row>
    <row r="272" spans="1:24" x14ac:dyDescent="0.25">
      <c r="A272" s="12" t="str">
        <f>A270 &amp; ".2"</f>
        <v>24.2.1.2</v>
      </c>
      <c r="B272" s="51" t="s">
        <v>360</v>
      </c>
      <c r="C272" s="32" t="s">
        <v>349</v>
      </c>
      <c r="D272" s="138">
        <f>IF(D271=0,0,D270/D271/12*1000)</f>
        <v>0</v>
      </c>
      <c r="E272" s="138">
        <f t="shared" ref="E272:X272" si="159">IF(E271=0,0,E270/E271/12*1000)</f>
        <v>0</v>
      </c>
      <c r="F272" s="138">
        <f t="shared" si="159"/>
        <v>0</v>
      </c>
      <c r="G272" s="138">
        <f t="shared" si="159"/>
        <v>0</v>
      </c>
      <c r="H272" s="138">
        <f t="shared" si="159"/>
        <v>0</v>
      </c>
      <c r="I272" s="138">
        <f t="shared" si="159"/>
        <v>0</v>
      </c>
      <c r="J272" s="138">
        <f t="shared" si="159"/>
        <v>0</v>
      </c>
      <c r="K272" s="138">
        <f t="shared" si="159"/>
        <v>0</v>
      </c>
      <c r="L272" s="139">
        <f t="shared" si="159"/>
        <v>0</v>
      </c>
      <c r="M272" s="138">
        <f t="shared" si="159"/>
        <v>0</v>
      </c>
      <c r="N272" s="138">
        <f t="shared" si="159"/>
        <v>0</v>
      </c>
      <c r="O272" s="138">
        <f t="shared" si="159"/>
        <v>0</v>
      </c>
      <c r="P272" s="138">
        <f t="shared" si="159"/>
        <v>0</v>
      </c>
      <c r="Q272" s="138">
        <f t="shared" si="159"/>
        <v>0</v>
      </c>
      <c r="R272" s="138">
        <f t="shared" si="159"/>
        <v>0</v>
      </c>
      <c r="S272" s="138">
        <f t="shared" si="159"/>
        <v>0</v>
      </c>
      <c r="T272" s="138">
        <f t="shared" si="159"/>
        <v>0</v>
      </c>
      <c r="U272" s="138">
        <f t="shared" si="159"/>
        <v>0</v>
      </c>
      <c r="V272" s="138">
        <f t="shared" si="159"/>
        <v>0</v>
      </c>
      <c r="W272" s="138">
        <f t="shared" si="159"/>
        <v>0</v>
      </c>
      <c r="X272" s="138">
        <f t="shared" si="159"/>
        <v>0</v>
      </c>
    </row>
    <row r="273" spans="1:24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f>'Михайл посел'!D273+Поярково!D273</f>
        <v>0</v>
      </c>
      <c r="E273" s="7">
        <f>'Михайл посел'!E273+Поярково!E273</f>
        <v>0</v>
      </c>
      <c r="F273" s="7">
        <f>'Михайл посел'!F273+Поярково!F273</f>
        <v>0</v>
      </c>
      <c r="G273" s="7">
        <f>'Михайл посел'!G273+Поярково!G273</f>
        <v>0</v>
      </c>
      <c r="H273" s="7">
        <f>'Михайл посел'!H273+Поярково!H273</f>
        <v>0</v>
      </c>
      <c r="I273" s="7">
        <f>'Михайл посел'!I273+Поярково!I273</f>
        <v>2</v>
      </c>
      <c r="J273" s="7">
        <f>'Михайл посел'!J273+Поярково!J273</f>
        <v>3</v>
      </c>
      <c r="K273" s="7">
        <f>'Михайл посел'!K273+Поярково!K273</f>
        <v>4</v>
      </c>
      <c r="L273" s="125">
        <f>'Михайл посел'!L273+Поярково!L273</f>
        <v>0</v>
      </c>
      <c r="M273" s="7">
        <f>'Михайл посел'!M273+Поярково!M273</f>
        <v>0</v>
      </c>
      <c r="N273" s="7">
        <f>'Михайл посел'!N273+Поярково!N273</f>
        <v>0</v>
      </c>
      <c r="O273" s="7">
        <f>'Михайл посел'!O273+Поярково!O273</f>
        <v>6</v>
      </c>
      <c r="P273" s="7">
        <f>'Михайл посел'!P273+Поярково!P273</f>
        <v>7</v>
      </c>
      <c r="Q273" s="7">
        <f>'Михайл посел'!Q273+Поярково!Q273</f>
        <v>8</v>
      </c>
      <c r="R273" s="7">
        <f>'Михайл посел'!R273+Поярково!R273</f>
        <v>0</v>
      </c>
      <c r="S273" s="7">
        <f>'Михайл посел'!S273+Поярково!S273</f>
        <v>0</v>
      </c>
      <c r="T273" s="7">
        <f>'Михайл посел'!T273+Поярково!T273</f>
        <v>0</v>
      </c>
      <c r="U273" s="7">
        <f>'Михайл посел'!U273+Поярково!U273</f>
        <v>0</v>
      </c>
      <c r="V273" s="7">
        <f>'Михайл посел'!V273+Поярково!V273</f>
        <v>0</v>
      </c>
      <c r="W273" s="7">
        <f>'Михайл посел'!W273+Поярково!W273</f>
        <v>0</v>
      </c>
      <c r="X273" s="7">
        <f>'Михайл посел'!X273+Поярково!X273</f>
        <v>0</v>
      </c>
    </row>
    <row r="274" spans="1:24" x14ac:dyDescent="0.25">
      <c r="A274" s="12" t="str">
        <f>A269 &amp; ".3"</f>
        <v>24.2.3</v>
      </c>
      <c r="B274" s="34" t="s">
        <v>362</v>
      </c>
      <c r="C274" s="9" t="s">
        <v>143</v>
      </c>
      <c r="D274" s="7">
        <f>'Михайл посел'!D274+Поярково!D274</f>
        <v>5190.38</v>
      </c>
      <c r="E274" s="7">
        <f>'Михайл посел'!E274+Поярково!E274</f>
        <v>1754.15</v>
      </c>
      <c r="F274" s="7">
        <f>'Михайл посел'!F274+Поярково!F274</f>
        <v>5444.71</v>
      </c>
      <c r="G274" s="7">
        <f>'Михайл посел'!G274+Поярково!G274</f>
        <v>0</v>
      </c>
      <c r="H274" s="7">
        <f>'Михайл посел'!H274+Поярково!H274</f>
        <v>5872.59</v>
      </c>
      <c r="I274" s="7">
        <f>'Михайл посел'!I274+Поярково!I274</f>
        <v>0</v>
      </c>
      <c r="J274" s="7">
        <f>'Михайл посел'!J274+Поярково!J274</f>
        <v>0</v>
      </c>
      <c r="K274" s="7">
        <f>'Михайл посел'!K274+Поярково!K274</f>
        <v>0</v>
      </c>
      <c r="L274" s="125">
        <f>'Михайл посел'!L274+Поярково!L274</f>
        <v>5228.46</v>
      </c>
      <c r="M274" s="7">
        <f>'Михайл посел'!M274+Поярково!M274</f>
        <v>29.30048</v>
      </c>
      <c r="N274" s="7">
        <f>'Михайл посел'!N274+Поярково!N274</f>
        <v>6323.1844360000005</v>
      </c>
      <c r="O274" s="7">
        <f>'Михайл посел'!O274+Поярково!O274</f>
        <v>0</v>
      </c>
      <c r="P274" s="7">
        <f>'Михайл посел'!P274+Поярково!P274</f>
        <v>0</v>
      </c>
      <c r="Q274" s="7">
        <f>'Михайл посел'!Q274+Поярково!Q274</f>
        <v>0</v>
      </c>
      <c r="R274" s="7">
        <f>'Михайл посел'!R274+Поярково!R274</f>
        <v>5415.22</v>
      </c>
      <c r="S274" s="7">
        <f>'Михайл посел'!S274+Поярково!S274</f>
        <v>6817.4396800840004</v>
      </c>
      <c r="T274" s="7">
        <f>'Михайл посел'!T274+Поярково!T274</f>
        <v>0</v>
      </c>
      <c r="U274" s="7">
        <f>'Михайл посел'!U274+Поярково!U274</f>
        <v>0</v>
      </c>
      <c r="V274" s="7">
        <f>'Михайл посел'!V274+Поярково!V274</f>
        <v>0</v>
      </c>
      <c r="W274" s="7">
        <f>'Михайл посел'!W274+Поярково!W274</f>
        <v>0</v>
      </c>
      <c r="X274" s="7">
        <f>'Михайл посел'!X274+Поярково!X274</f>
        <v>5786.7713999999996</v>
      </c>
    </row>
    <row r="275" spans="1:24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7943.3</v>
      </c>
      <c r="E275" s="27">
        <f t="shared" ref="E275:X275" si="160">E276+E279+E280+E281</f>
        <v>9237.6496800000004</v>
      </c>
      <c r="F275" s="27">
        <f t="shared" si="160"/>
        <v>8885.69</v>
      </c>
      <c r="G275" s="27">
        <f t="shared" si="160"/>
        <v>8961.0660400000015</v>
      </c>
      <c r="H275" s="27">
        <f t="shared" si="160"/>
        <v>22095.309890399996</v>
      </c>
      <c r="I275" s="27">
        <f t="shared" si="160"/>
        <v>0</v>
      </c>
      <c r="J275" s="27">
        <f t="shared" si="160"/>
        <v>0</v>
      </c>
      <c r="K275" s="27">
        <f t="shared" si="160"/>
        <v>0</v>
      </c>
      <c r="L275" s="127">
        <f t="shared" si="160"/>
        <v>7369.7565600000016</v>
      </c>
      <c r="M275" s="27">
        <f t="shared" si="160"/>
        <v>9819.0081300000002</v>
      </c>
      <c r="N275" s="27">
        <f t="shared" si="160"/>
        <v>23192.108724819198</v>
      </c>
      <c r="O275" s="27">
        <f t="shared" si="160"/>
        <v>0</v>
      </c>
      <c r="P275" s="27">
        <f t="shared" si="160"/>
        <v>0</v>
      </c>
      <c r="Q275" s="27">
        <f t="shared" si="160"/>
        <v>0</v>
      </c>
      <c r="R275" s="27">
        <f t="shared" si="160"/>
        <v>7687.1729399999986</v>
      </c>
      <c r="S275" s="27">
        <f t="shared" si="160"/>
        <v>24344.558155412877</v>
      </c>
      <c r="T275" s="27">
        <f t="shared" si="160"/>
        <v>0</v>
      </c>
      <c r="U275" s="27">
        <f t="shared" si="160"/>
        <v>0</v>
      </c>
      <c r="V275" s="27">
        <f t="shared" si="160"/>
        <v>0</v>
      </c>
      <c r="W275" s="27">
        <f t="shared" si="160"/>
        <v>0</v>
      </c>
      <c r="X275" s="27">
        <f t="shared" si="160"/>
        <v>13794.388883834337</v>
      </c>
    </row>
    <row r="276" spans="1:24" x14ac:dyDescent="0.25">
      <c r="A276" s="12" t="str">
        <f>A275 &amp; ".1"</f>
        <v>25.1</v>
      </c>
      <c r="B276" s="34" t="s">
        <v>365</v>
      </c>
      <c r="C276" s="9" t="s">
        <v>143</v>
      </c>
      <c r="D276" s="7">
        <f>'Михайл посел'!D276+Поярково!D276</f>
        <v>5675.84</v>
      </c>
      <c r="E276" s="7">
        <f>'Михайл посел'!E276+Поярково!E276</f>
        <v>5922.08</v>
      </c>
      <c r="F276" s="7">
        <f>'Михайл посел'!F276+Поярково!F276</f>
        <v>6056.12</v>
      </c>
      <c r="G276" s="7">
        <f>'Михайл посел'!G276+Поярково!G276</f>
        <v>6256.3272500000003</v>
      </c>
      <c r="H276" s="7">
        <f>'Михайл посел'!H276+Поярково!H276</f>
        <v>15027.71</v>
      </c>
      <c r="I276" s="7">
        <f>'Михайл посел'!I276+Поярково!I276</f>
        <v>0</v>
      </c>
      <c r="J276" s="7">
        <f>'Михайл посел'!J276+Поярково!J276</f>
        <v>0</v>
      </c>
      <c r="K276" s="7">
        <f>'Михайл посел'!K276+Поярково!K276</f>
        <v>0</v>
      </c>
      <c r="L276" s="125">
        <f>'Михайл посел'!L276+Поярково!L276</f>
        <v>4866.2800000000007</v>
      </c>
      <c r="M276" s="7">
        <f>'Михайл посел'!M276+Поярково!M276</f>
        <v>6004.4503100000002</v>
      </c>
      <c r="N276" s="7">
        <f>'Михайл посел'!N276+Поярково!N276</f>
        <v>15734.012369999999</v>
      </c>
      <c r="O276" s="7">
        <f>'Михайл посел'!O276+Поярково!O276</f>
        <v>0</v>
      </c>
      <c r="P276" s="7">
        <f>'Михайл посел'!P276+Поярково!P276</f>
        <v>0</v>
      </c>
      <c r="Q276" s="7">
        <f>'Михайл посел'!Q276+Поярково!Q276</f>
        <v>0</v>
      </c>
      <c r="R276" s="7">
        <f>'Михайл посел'!R276+Поярково!R276</f>
        <v>5090.9699999999993</v>
      </c>
      <c r="S276" s="7">
        <f>'Михайл посел'!S276+Поярково!S276</f>
        <v>16473.510951389995</v>
      </c>
      <c r="T276" s="7">
        <f>'Михайл посел'!T276+Поярково!T276</f>
        <v>0</v>
      </c>
      <c r="U276" s="7">
        <f>'Михайл посел'!U276+Поярково!U276</f>
        <v>0</v>
      </c>
      <c r="V276" s="7">
        <f>'Михайл посел'!V276+Поярково!V276</f>
        <v>0</v>
      </c>
      <c r="W276" s="7">
        <f>'Михайл посел'!W276+Поярково!W276</f>
        <v>0</v>
      </c>
      <c r="X276" s="7">
        <f>'Михайл посел'!X276+Поярково!X276</f>
        <v>8860.9590599999992</v>
      </c>
    </row>
    <row r="277" spans="1:24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f>'Михайл посел'!D277+Поярково!D277</f>
        <v>0</v>
      </c>
      <c r="E277" s="7">
        <f>'Михайл посел'!E277+Поярково!E277</f>
        <v>24.5</v>
      </c>
      <c r="F277" s="7">
        <f>'Михайл посел'!F277+Поярково!F277</f>
        <v>0</v>
      </c>
      <c r="G277" s="7">
        <f>'Михайл посел'!G277+Поярково!G277</f>
        <v>25</v>
      </c>
      <c r="H277" s="7">
        <f>'Михайл посел'!H277+Поярково!H277</f>
        <v>31</v>
      </c>
      <c r="I277" s="7">
        <f>'Михайл посел'!I277+Поярково!I277</f>
        <v>0</v>
      </c>
      <c r="J277" s="7">
        <f>'Михайл посел'!J277+Поярково!J277</f>
        <v>0</v>
      </c>
      <c r="K277" s="7">
        <f>'Михайл посел'!K277+Поярково!K277</f>
        <v>0</v>
      </c>
      <c r="L277" s="125">
        <f>'Михайл посел'!L277+Поярково!L277</f>
        <v>12.05</v>
      </c>
      <c r="M277" s="7">
        <f>'Михайл посел'!M277+Поярково!M277</f>
        <v>21.717424985291231</v>
      </c>
      <c r="N277" s="7">
        <f>'Михайл посел'!N277+Поярково!N277</f>
        <v>31</v>
      </c>
      <c r="O277" s="7">
        <f>'Михайл посел'!O277+Поярково!O277</f>
        <v>0</v>
      </c>
      <c r="P277" s="7">
        <f>'Михайл посел'!P277+Поярково!P277</f>
        <v>0</v>
      </c>
      <c r="Q277" s="7">
        <f>'Михайл посел'!Q277+Поярково!Q277</f>
        <v>0</v>
      </c>
      <c r="R277" s="7">
        <f>'Михайл посел'!R277+Поярково!R277</f>
        <v>12.18</v>
      </c>
      <c r="S277" s="7">
        <f>'Михайл посел'!S277+Поярково!S277</f>
        <v>31</v>
      </c>
      <c r="T277" s="7">
        <f>'Михайл посел'!T277+Поярково!T277</f>
        <v>0</v>
      </c>
      <c r="U277" s="7">
        <f>'Михайл посел'!U277+Поярково!U277</f>
        <v>0</v>
      </c>
      <c r="V277" s="7">
        <f>'Михайл посел'!V277+Поярково!V277</f>
        <v>0</v>
      </c>
      <c r="W277" s="7">
        <f>'Михайл посел'!W277+Поярково!W277</f>
        <v>0</v>
      </c>
      <c r="X277" s="7">
        <f>'Михайл посел'!X277+Поярково!X277</f>
        <v>19.630000000000003</v>
      </c>
    </row>
    <row r="278" spans="1:24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L278" si="161">IF(E277=0,0,E276/E277*1000/12)</f>
        <v>20143.12925170068</v>
      </c>
      <c r="F278" s="10">
        <f>IF(F277=0,0,F276/F277*1000/12)</f>
        <v>0</v>
      </c>
      <c r="G278" s="10">
        <f>IF(G277=0,0,G276/G277*1000/12)</f>
        <v>20854.424166666668</v>
      </c>
      <c r="H278" s="10">
        <f t="shared" si="161"/>
        <v>40397.069892473119</v>
      </c>
      <c r="I278" s="10">
        <f t="shared" si="161"/>
        <v>0</v>
      </c>
      <c r="J278" s="10">
        <f t="shared" si="161"/>
        <v>0</v>
      </c>
      <c r="K278" s="10">
        <f t="shared" si="161"/>
        <v>0</v>
      </c>
      <c r="L278" s="126">
        <f t="shared" si="161"/>
        <v>33653.38865836792</v>
      </c>
      <c r="M278" s="10">
        <f>IF(M277=0,0,M276/M277*1000/12)</f>
        <v>23040.063889045672</v>
      </c>
      <c r="N278" s="10">
        <f t="shared" ref="N278:X278" si="162">IF(N277=0,0,N276/N277*1000/12)</f>
        <v>42295.732177419355</v>
      </c>
      <c r="O278" s="10">
        <f t="shared" si="162"/>
        <v>0</v>
      </c>
      <c r="P278" s="10">
        <f t="shared" si="162"/>
        <v>0</v>
      </c>
      <c r="Q278" s="10">
        <f t="shared" si="162"/>
        <v>0</v>
      </c>
      <c r="R278" s="10">
        <f t="shared" si="162"/>
        <v>34831.486042692937</v>
      </c>
      <c r="S278" s="10">
        <f t="shared" si="162"/>
        <v>44283.631589758057</v>
      </c>
      <c r="T278" s="10">
        <f t="shared" si="162"/>
        <v>0</v>
      </c>
      <c r="U278" s="10">
        <f t="shared" si="162"/>
        <v>0</v>
      </c>
      <c r="V278" s="10">
        <f t="shared" si="162"/>
        <v>0</v>
      </c>
      <c r="W278" s="10">
        <f t="shared" si="162"/>
        <v>0</v>
      </c>
      <c r="X278" s="10">
        <f t="shared" si="162"/>
        <v>37616.569281711658</v>
      </c>
    </row>
    <row r="279" spans="1:24" x14ac:dyDescent="0.25">
      <c r="A279" s="12" t="str">
        <f>A275 &amp; ".2"</f>
        <v>25.2</v>
      </c>
      <c r="B279" s="34" t="s">
        <v>368</v>
      </c>
      <c r="C279" s="9" t="s">
        <v>143</v>
      </c>
      <c r="D279" s="7">
        <f>'Михайл посел'!D279+Поярково!D279</f>
        <v>1714.1</v>
      </c>
      <c r="E279" s="7">
        <f>'Михайл посел'!E279+Поярково!E279</f>
        <v>1779.75611996</v>
      </c>
      <c r="F279" s="7">
        <f>'Михайл посел'!F279+Поярково!F279</f>
        <v>1828.95</v>
      </c>
      <c r="G279" s="7">
        <f>'Михайл посел'!G279+Поярково!G279</f>
        <v>1897.4832900000001</v>
      </c>
      <c r="H279" s="7">
        <f>'Михайл посел'!H279+Поярково!H279</f>
        <v>4538.3684200000007</v>
      </c>
      <c r="I279" s="7">
        <f>'Михайл посел'!I279+Поярково!I279</f>
        <v>0</v>
      </c>
      <c r="J279" s="7">
        <f>'Михайл посел'!J279+Поярково!J279</f>
        <v>0</v>
      </c>
      <c r="K279" s="7">
        <f>'Михайл посел'!K279+Поярково!K279</f>
        <v>0</v>
      </c>
      <c r="L279" s="125">
        <f>'Михайл посел'!L279+Поярково!L279</f>
        <v>1469.6165599999999</v>
      </c>
      <c r="M279" s="7">
        <f>'Михайл посел'!M279+Поярково!M279</f>
        <v>1818.9422400000001</v>
      </c>
      <c r="N279" s="7">
        <f>'Михайл посел'!N279+Поярково!N279</f>
        <v>4751.6717357399993</v>
      </c>
      <c r="O279" s="7">
        <f>'Михайл посел'!O279+Поярково!O279</f>
        <v>0</v>
      </c>
      <c r="P279" s="7">
        <f>'Михайл посел'!P279+Поярково!P279</f>
        <v>0</v>
      </c>
      <c r="Q279" s="7">
        <f>'Михайл посел'!Q279+Поярково!Q279</f>
        <v>0</v>
      </c>
      <c r="R279" s="7">
        <f>'Михайл посел'!R279+Поярково!R279</f>
        <v>1537.4729399999999</v>
      </c>
      <c r="S279" s="7">
        <f>'Михайл посел'!S279+Поярково!S279</f>
        <v>4975.0003073197786</v>
      </c>
      <c r="T279" s="7">
        <f>'Михайл посел'!T279+Поярково!T279</f>
        <v>0</v>
      </c>
      <c r="U279" s="7">
        <f>'Михайл посел'!U279+Поярково!U279</f>
        <v>0</v>
      </c>
      <c r="V279" s="7">
        <f>'Михайл посел'!V279+Поярково!V279</f>
        <v>0</v>
      </c>
      <c r="W279" s="7">
        <f>'Михайл посел'!W279+Поярково!W279</f>
        <v>0</v>
      </c>
      <c r="X279" s="7">
        <f>'Михайл посел'!X279+Поярково!X279</f>
        <v>2676.0096361199999</v>
      </c>
    </row>
    <row r="280" spans="1:24" x14ac:dyDescent="0.25">
      <c r="A280" s="12" t="str">
        <f>A275 &amp; ".3"</f>
        <v>25.3</v>
      </c>
      <c r="B280" s="34" t="s">
        <v>369</v>
      </c>
      <c r="C280" s="9" t="s">
        <v>143</v>
      </c>
      <c r="D280" s="7">
        <f>'Михайл посел'!D280+Поярково!D280</f>
        <v>0</v>
      </c>
      <c r="E280" s="7">
        <f>'Михайл посел'!E280+Поярково!E280</f>
        <v>0</v>
      </c>
      <c r="F280" s="7">
        <f>'Михайл посел'!F280+Поярково!F280</f>
        <v>0</v>
      </c>
      <c r="G280" s="7">
        <f>'Михайл посел'!G280+Поярково!G280</f>
        <v>23.655550000000002</v>
      </c>
      <c r="H280" s="7">
        <f>'Михайл посел'!H280+Поярково!H280</f>
        <v>0</v>
      </c>
      <c r="I280" s="7">
        <f>'Михайл посел'!I280+Поярково!I280</f>
        <v>0</v>
      </c>
      <c r="J280" s="7">
        <f>'Михайл посел'!J280+Поярково!J280</f>
        <v>0</v>
      </c>
      <c r="K280" s="7">
        <f>'Михайл посел'!K280+Поярково!K280</f>
        <v>0</v>
      </c>
      <c r="L280" s="125">
        <f>'Михайл посел'!L280+Поярково!L280</f>
        <v>0</v>
      </c>
      <c r="M280" s="7">
        <f>'Михайл посел'!M280+Поярково!M280</f>
        <v>16.504000000000001</v>
      </c>
      <c r="N280" s="7">
        <f>'Михайл посел'!N280+Поярково!N280</f>
        <v>0</v>
      </c>
      <c r="O280" s="7">
        <f>'Михайл посел'!O280+Поярково!O280</f>
        <v>0</v>
      </c>
      <c r="P280" s="7">
        <f>'Михайл посел'!P280+Поярково!P280</f>
        <v>0</v>
      </c>
      <c r="Q280" s="7">
        <f>'Михайл посел'!Q280+Поярково!Q280</f>
        <v>0</v>
      </c>
      <c r="R280" s="7">
        <f>'Михайл посел'!R280+Поярково!R280</f>
        <v>0</v>
      </c>
      <c r="S280" s="7">
        <f>'Михайл посел'!S280+Поярково!S280</f>
        <v>0</v>
      </c>
      <c r="T280" s="7">
        <f>'Михайл посел'!T280+Поярково!T280</f>
        <v>0</v>
      </c>
      <c r="U280" s="7">
        <f>'Михайл посел'!U280+Поярково!U280</f>
        <v>0</v>
      </c>
      <c r="V280" s="7">
        <f>'Михайл посел'!V280+Поярково!V280</f>
        <v>0</v>
      </c>
      <c r="W280" s="7">
        <f>'Михайл посел'!W280+Поярково!W280</f>
        <v>0</v>
      </c>
      <c r="X280" s="7">
        <f>'Михайл посел'!X280+Поярково!X280</f>
        <v>0</v>
      </c>
    </row>
    <row r="281" spans="1:24" x14ac:dyDescent="0.25">
      <c r="A281" s="12" t="str">
        <f>A275 &amp; ".4"</f>
        <v>25.4</v>
      </c>
      <c r="B281" s="34" t="s">
        <v>370</v>
      </c>
      <c r="C281" s="9" t="s">
        <v>143</v>
      </c>
      <c r="D281" s="7">
        <f>'Михайл посел'!D281+Поярково!D281</f>
        <v>553.36</v>
      </c>
      <c r="E281" s="7">
        <f>'Михайл посел'!E281+Поярково!E281</f>
        <v>1535.8135600400005</v>
      </c>
      <c r="F281" s="7">
        <f>'Михайл посел'!F281+Поярково!F281</f>
        <v>1000.62</v>
      </c>
      <c r="G281" s="7">
        <f>'Михайл посел'!G281+Поярково!G281</f>
        <v>783.59995000000004</v>
      </c>
      <c r="H281" s="7">
        <f>'Михайл посел'!H281+Поярково!H281</f>
        <v>2529.2314703999991</v>
      </c>
      <c r="I281" s="7">
        <f>'Михайл посел'!I281+Поярково!I281</f>
        <v>0</v>
      </c>
      <c r="J281" s="7">
        <f>'Михайл посел'!J281+Поярково!J281</f>
        <v>0</v>
      </c>
      <c r="K281" s="7">
        <f>'Михайл посел'!K281+Поярково!K281</f>
        <v>0</v>
      </c>
      <c r="L281" s="125">
        <f>'Михайл посел'!L281+Поярково!L281</f>
        <v>1033.8600000000001</v>
      </c>
      <c r="M281" s="7">
        <f>'Михайл посел'!M281+Поярково!M281</f>
        <v>1979.1115799999993</v>
      </c>
      <c r="N281" s="7">
        <f>'Михайл посел'!N281+Поярково!N281</f>
        <v>2706.4246190791991</v>
      </c>
      <c r="O281" s="7">
        <f>'Михайл посел'!O281+Поярково!O281</f>
        <v>0</v>
      </c>
      <c r="P281" s="7">
        <f>'Михайл посел'!P281+Поярково!P281</f>
        <v>0</v>
      </c>
      <c r="Q281" s="7">
        <f>'Михайл посел'!Q281+Поярково!Q281</f>
        <v>0</v>
      </c>
      <c r="R281" s="7">
        <f>'Михайл посел'!R281+Поярково!R281</f>
        <v>1058.73</v>
      </c>
      <c r="S281" s="7">
        <f>'Михайл посел'!S281+Поярково!S281</f>
        <v>2896.0468967031006</v>
      </c>
      <c r="T281" s="7">
        <f>'Михайл посел'!T281+Поярково!T281</f>
        <v>0</v>
      </c>
      <c r="U281" s="7">
        <f>'Михайл посел'!U281+Поярково!U281</f>
        <v>0</v>
      </c>
      <c r="V281" s="7">
        <f>'Михайл посел'!V281+Поярково!V281</f>
        <v>0</v>
      </c>
      <c r="W281" s="7">
        <f>'Михайл посел'!W281+Поярково!W281</f>
        <v>0</v>
      </c>
      <c r="X281" s="7">
        <f>'Михайл посел'!X281+Поярково!X281</f>
        <v>2257.4201877143396</v>
      </c>
    </row>
    <row r="282" spans="1:24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9741.2999999999993</v>
      </c>
      <c r="E282" s="27">
        <f t="shared" ref="E282:X282" si="163">E283+E286+E287+E288+E289+E290+E291+E292+E294+E293+E295+E296+E297+E298</f>
        <v>9243.3946399999986</v>
      </c>
      <c r="F282" s="27">
        <f t="shared" si="163"/>
        <v>10102.039999999999</v>
      </c>
      <c r="G282" s="27">
        <f t="shared" si="163"/>
        <v>8682.78622</v>
      </c>
      <c r="H282" s="27">
        <f t="shared" si="163"/>
        <v>27065.642</v>
      </c>
      <c r="I282" s="27">
        <f t="shared" si="163"/>
        <v>0</v>
      </c>
      <c r="J282" s="27">
        <f t="shared" si="163"/>
        <v>0</v>
      </c>
      <c r="K282" s="27">
        <f t="shared" si="163"/>
        <v>0</v>
      </c>
      <c r="L282" s="127">
        <f t="shared" si="163"/>
        <v>15436.10066</v>
      </c>
      <c r="M282" s="27">
        <f t="shared" si="163"/>
        <v>20506.414190000003</v>
      </c>
      <c r="N282" s="27">
        <f t="shared" si="163"/>
        <v>28458.236824</v>
      </c>
      <c r="O282" s="27">
        <f t="shared" si="163"/>
        <v>0</v>
      </c>
      <c r="P282" s="27">
        <f t="shared" si="163"/>
        <v>0</v>
      </c>
      <c r="Q282" s="27">
        <f t="shared" si="163"/>
        <v>0</v>
      </c>
      <c r="R282" s="27">
        <f t="shared" si="163"/>
        <v>16134.094920000001</v>
      </c>
      <c r="S282" s="27">
        <f t="shared" si="163"/>
        <v>29925.290064187997</v>
      </c>
      <c r="T282" s="27">
        <f t="shared" si="163"/>
        <v>0</v>
      </c>
      <c r="U282" s="27">
        <f t="shared" si="163"/>
        <v>0</v>
      </c>
      <c r="V282" s="27">
        <f t="shared" si="163"/>
        <v>0</v>
      </c>
      <c r="W282" s="27">
        <f t="shared" si="163"/>
        <v>0</v>
      </c>
      <c r="X282" s="27">
        <f t="shared" si="163"/>
        <v>21065.171954220001</v>
      </c>
    </row>
    <row r="283" spans="1:24" x14ac:dyDescent="0.25">
      <c r="A283" s="12" t="str">
        <f>A282 &amp; ".1"</f>
        <v>26.1</v>
      </c>
      <c r="B283" s="34" t="s">
        <v>373</v>
      </c>
      <c r="C283" s="9" t="s">
        <v>143</v>
      </c>
      <c r="D283" s="7">
        <f>'Михайл посел'!D283+Поярково!D283</f>
        <v>3734</v>
      </c>
      <c r="E283" s="7">
        <f>'Михайл посел'!E283+Поярково!E283</f>
        <v>5324.87</v>
      </c>
      <c r="F283" s="7">
        <f>'Михайл посел'!F283+Поярково!F283</f>
        <v>3996.17</v>
      </c>
      <c r="G283" s="7">
        <f>'Михайл посел'!G283+Поярково!G283</f>
        <v>5329.2538599999998</v>
      </c>
      <c r="H283" s="7">
        <f>'Михайл посел'!H283+Поярково!H283</f>
        <v>17441</v>
      </c>
      <c r="I283" s="7">
        <f>'Михайл посел'!I283+Поярково!I283</f>
        <v>0</v>
      </c>
      <c r="J283" s="7">
        <f>'Михайл посел'!J283+Поярково!J283</f>
        <v>0</v>
      </c>
      <c r="K283" s="7">
        <f>'Михайл посел'!K283+Поярково!K283</f>
        <v>0</v>
      </c>
      <c r="L283" s="125">
        <f>'Михайл посел'!L283+Поярково!L283</f>
        <v>7970.83</v>
      </c>
      <c r="M283" s="7">
        <f>'Михайл посел'!M283+Поярково!M283</f>
        <v>12282.318210000001</v>
      </c>
      <c r="N283" s="7">
        <f>'Михайл посел'!N283+Поярково!N283</f>
        <v>18260.726999999999</v>
      </c>
      <c r="O283" s="7">
        <f>'Михайл посел'!O283+Поярково!O283</f>
        <v>0</v>
      </c>
      <c r="P283" s="7">
        <f>'Михайл посел'!P283+Поярково!P283</f>
        <v>0</v>
      </c>
      <c r="Q283" s="7">
        <f>'Михайл посел'!Q283+Поярково!Q283</f>
        <v>0</v>
      </c>
      <c r="R283" s="7">
        <f>'Михайл посел'!R283+Поярково!R283</f>
        <v>8333.4600000000009</v>
      </c>
      <c r="S283" s="7">
        <f>'Михайл посел'!S283+Поярково!S283</f>
        <v>19118.981168999999</v>
      </c>
      <c r="T283" s="7">
        <f>'Михайл посел'!T283+Поярково!T283</f>
        <v>0</v>
      </c>
      <c r="U283" s="7">
        <f>'Михайл посел'!U283+Поярково!U283</f>
        <v>0</v>
      </c>
      <c r="V283" s="7">
        <f>'Михайл посел'!V283+Поярково!V283</f>
        <v>0</v>
      </c>
      <c r="W283" s="7">
        <f>'Михайл посел'!W283+Поярково!W283</f>
        <v>0</v>
      </c>
      <c r="X283" s="7">
        <f>'Михайл посел'!X283+Поярково!X283</f>
        <v>11840.74561</v>
      </c>
    </row>
    <row r="284" spans="1:24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f>'Михайл посел'!D284+Поярково!D284</f>
        <v>0</v>
      </c>
      <c r="E284" s="7">
        <f>'Михайл посел'!E284+Поярково!E284</f>
        <v>9</v>
      </c>
      <c r="F284" s="7">
        <f>'Михайл посел'!F284+Поярково!F284</f>
        <v>0</v>
      </c>
      <c r="G284" s="7">
        <f>'Михайл посел'!G284+Поярково!G284</f>
        <v>9.5206716699999987</v>
      </c>
      <c r="H284" s="7">
        <f>'Михайл посел'!H284+Поярково!H284</f>
        <v>19.619999999999997</v>
      </c>
      <c r="I284" s="7">
        <f>'Михайл посел'!I284+Поярково!I284</f>
        <v>0</v>
      </c>
      <c r="J284" s="7">
        <f>'Михайл посел'!J284+Поярково!J284</f>
        <v>0</v>
      </c>
      <c r="K284" s="7">
        <f>'Михайл посел'!K284+Поярково!K284</f>
        <v>0</v>
      </c>
      <c r="L284" s="125">
        <f>'Михайл посел'!L284+Поярково!L284</f>
        <v>17.7</v>
      </c>
      <c r="M284" s="7">
        <f>'Михайл посел'!M284+Поярково!M284</f>
        <v>17.182091159921427</v>
      </c>
      <c r="N284" s="7">
        <f>'Михайл посел'!N284+Поярково!N284</f>
        <v>19.619999999999997</v>
      </c>
      <c r="O284" s="7">
        <f>'Михайл посел'!O284+Поярково!O284</f>
        <v>0</v>
      </c>
      <c r="P284" s="7">
        <f>'Михайл посел'!P284+Поярково!P284</f>
        <v>0</v>
      </c>
      <c r="Q284" s="7">
        <f>'Михайл посел'!Q284+Поярково!Q284</f>
        <v>0</v>
      </c>
      <c r="R284" s="7">
        <f>'Михайл посел'!R284+Поярково!R284</f>
        <v>17.84</v>
      </c>
      <c r="S284" s="7">
        <f>'Михайл посел'!S284+Поярково!S284</f>
        <v>19.619999999999997</v>
      </c>
      <c r="T284" s="7">
        <f>'Михайл посел'!T284+Поярково!T284</f>
        <v>0</v>
      </c>
      <c r="U284" s="7">
        <f>'Михайл посел'!U284+Поярково!U284</f>
        <v>0</v>
      </c>
      <c r="V284" s="7">
        <f>'Михайл посел'!V284+Поярково!V284</f>
        <v>0</v>
      </c>
      <c r="W284" s="7">
        <f>'Михайл посел'!W284+Поярково!W284</f>
        <v>0</v>
      </c>
      <c r="X284" s="7">
        <f>'Михайл посел'!X284+Поярково!X284</f>
        <v>15.196663770000001</v>
      </c>
    </row>
    <row r="285" spans="1:24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L285" si="164">IF(E284=0,0,E283/E284/12*1000)</f>
        <v>49304.351851851854</v>
      </c>
      <c r="F285" s="10">
        <f>IF(F284=0,0,F283/F284/12*1000)</f>
        <v>0</v>
      </c>
      <c r="G285" s="10">
        <f>IF(G284=0,0,G283/G284/12*1000)</f>
        <v>46646.340061565577</v>
      </c>
      <c r="H285" s="10">
        <f t="shared" si="164"/>
        <v>74078.321440706772</v>
      </c>
      <c r="I285" s="10">
        <f t="shared" si="164"/>
        <v>0</v>
      </c>
      <c r="J285" s="10">
        <f t="shared" si="164"/>
        <v>0</v>
      </c>
      <c r="K285" s="10">
        <f t="shared" si="164"/>
        <v>0</v>
      </c>
      <c r="L285" s="126">
        <f t="shared" si="164"/>
        <v>37527.44821092279</v>
      </c>
      <c r="M285" s="10">
        <f>IF(M284=0,0,M283/M284/12*1000)</f>
        <v>59569.38</v>
      </c>
      <c r="N285" s="10">
        <f t="shared" ref="N285:X285" si="165">IF(N284=0,0,N283/N284/12*1000)</f>
        <v>77560.002548419987</v>
      </c>
      <c r="O285" s="10">
        <f t="shared" si="165"/>
        <v>0</v>
      </c>
      <c r="P285" s="10">
        <f t="shared" si="165"/>
        <v>0</v>
      </c>
      <c r="Q285" s="10">
        <f t="shared" si="165"/>
        <v>0</v>
      </c>
      <c r="R285" s="10">
        <f t="shared" si="165"/>
        <v>38926.849775784758</v>
      </c>
      <c r="S285" s="10">
        <f t="shared" si="165"/>
        <v>81205.322668195717</v>
      </c>
      <c r="T285" s="10">
        <f t="shared" si="165"/>
        <v>0</v>
      </c>
      <c r="U285" s="10">
        <f t="shared" si="165"/>
        <v>0</v>
      </c>
      <c r="V285" s="10">
        <f t="shared" si="165"/>
        <v>0</v>
      </c>
      <c r="W285" s="10">
        <f t="shared" si="165"/>
        <v>0</v>
      </c>
      <c r="X285" s="10">
        <f t="shared" si="165"/>
        <v>64930.620020774026</v>
      </c>
    </row>
    <row r="286" spans="1:24" x14ac:dyDescent="0.25">
      <c r="A286" s="12" t="str">
        <f>A282 &amp; ".2"</f>
        <v>26.2</v>
      </c>
      <c r="B286" s="34" t="s">
        <v>376</v>
      </c>
      <c r="C286" s="9" t="s">
        <v>143</v>
      </c>
      <c r="D286" s="7">
        <f>'Михайл посел'!D286+Поярково!D286</f>
        <v>1083.98</v>
      </c>
      <c r="E286" s="7">
        <f>'Михайл посел'!E286+Поярково!E286</f>
        <v>1562.3913123000002</v>
      </c>
      <c r="F286" s="7">
        <f>'Михайл посел'!F286+Поярково!F286</f>
        <v>1187.31</v>
      </c>
      <c r="G286" s="7">
        <f>'Михайл посел'!G286+Поярково!G286</f>
        <v>1486.7546699999998</v>
      </c>
      <c r="H286" s="7">
        <f>'Михайл посел'!H286+Поярково!H286</f>
        <v>5267.1819999999998</v>
      </c>
      <c r="I286" s="7">
        <f>'Михайл посел'!I286+Поярково!I286</f>
        <v>0</v>
      </c>
      <c r="J286" s="7">
        <f>'Михайл посел'!J286+Поярково!J286</f>
        <v>0</v>
      </c>
      <c r="K286" s="7">
        <f>'Михайл посел'!K286+Поярково!K286</f>
        <v>0</v>
      </c>
      <c r="L286" s="125">
        <f>'Михайл посел'!L286+Поярково!L286</f>
        <v>2407.1906599999998</v>
      </c>
      <c r="M286" s="7">
        <f>'Михайл посел'!M286+Поярково!M286</f>
        <v>3155.7322199999999</v>
      </c>
      <c r="N286" s="7">
        <f>'Михайл посел'!N286+Поярково!N286</f>
        <v>5514.7395539999998</v>
      </c>
      <c r="O286" s="7">
        <f>'Михайл посел'!O286+Поярково!O286</f>
        <v>0</v>
      </c>
      <c r="P286" s="7">
        <f>'Михайл посел'!P286+Поярково!P286</f>
        <v>0</v>
      </c>
      <c r="Q286" s="7">
        <f>'Михайл посел'!Q286+Поярково!Q286</f>
        <v>0</v>
      </c>
      <c r="R286" s="7">
        <f>'Михайл посел'!R286+Поярково!R286</f>
        <v>2516.7049200000001</v>
      </c>
      <c r="S286" s="7">
        <f>'Михайл посел'!S286+Поярково!S286</f>
        <v>5773.9323130379989</v>
      </c>
      <c r="T286" s="7">
        <f>'Михайл посел'!T286+Поярково!T286</f>
        <v>0</v>
      </c>
      <c r="U286" s="7">
        <f>'Михайл посел'!U286+Поярково!U286</f>
        <v>0</v>
      </c>
      <c r="V286" s="7">
        <f>'Михайл посел'!V286+Поярково!V286</f>
        <v>0</v>
      </c>
      <c r="W286" s="7">
        <f>'Михайл посел'!W286+Поярково!W286</f>
        <v>0</v>
      </c>
      <c r="X286" s="7">
        <f>'Михайл посел'!X286+Поярково!X286</f>
        <v>3575.9051742199999</v>
      </c>
    </row>
    <row r="287" spans="1:24" x14ac:dyDescent="0.25">
      <c r="A287" s="12" t="str">
        <f>A282 &amp; ".3"</f>
        <v>26.3</v>
      </c>
      <c r="B287" s="34" t="s">
        <v>377</v>
      </c>
      <c r="C287" s="9" t="s">
        <v>143</v>
      </c>
      <c r="D287" s="7">
        <f>'Михайл посел'!D287+Поярково!D287</f>
        <v>0</v>
      </c>
      <c r="E287" s="7">
        <f>'Михайл посел'!E287+Поярково!E287</f>
        <v>0</v>
      </c>
      <c r="F287" s="7">
        <f>'Михайл посел'!F287+Поярково!F287</f>
        <v>0</v>
      </c>
      <c r="G287" s="7">
        <f>'Михайл посел'!G287+Поярково!G287</f>
        <v>53.945599999999999</v>
      </c>
      <c r="H287" s="7">
        <f>'Михайл посел'!H287+Поярково!H287</f>
        <v>0</v>
      </c>
      <c r="I287" s="7">
        <f>'Михайл посел'!I287+Поярково!I287</f>
        <v>0</v>
      </c>
      <c r="J287" s="7">
        <f>'Михайл посел'!J287+Поярково!J287</f>
        <v>0</v>
      </c>
      <c r="K287" s="7">
        <f>'Михайл посел'!K287+Поярково!K287</f>
        <v>0</v>
      </c>
      <c r="L287" s="125">
        <f>'Михайл посел'!L287+Поярково!L287</f>
        <v>0</v>
      </c>
      <c r="M287" s="7">
        <f>'Михайл посел'!M287+Поярково!M287</f>
        <v>0</v>
      </c>
      <c r="N287" s="7">
        <f>'Михайл посел'!N287+Поярково!N287</f>
        <v>0</v>
      </c>
      <c r="O287" s="7">
        <f>'Михайл посел'!O287+Поярково!O287</f>
        <v>0</v>
      </c>
      <c r="P287" s="7">
        <f>'Михайл посел'!P287+Поярково!P287</f>
        <v>0</v>
      </c>
      <c r="Q287" s="7">
        <f>'Михайл посел'!Q287+Поярково!Q287</f>
        <v>0</v>
      </c>
      <c r="R287" s="7">
        <f>'Михайл посел'!R287+Поярково!R287</f>
        <v>0</v>
      </c>
      <c r="S287" s="7">
        <f>'Михайл посел'!S287+Поярково!S287</f>
        <v>0</v>
      </c>
      <c r="T287" s="7">
        <f>'Михайл посел'!T287+Поярково!T287</f>
        <v>0</v>
      </c>
      <c r="U287" s="7">
        <f>'Михайл посел'!U287+Поярково!U287</f>
        <v>0</v>
      </c>
      <c r="V287" s="7">
        <f>'Михайл посел'!V287+Поярково!V287</f>
        <v>0</v>
      </c>
      <c r="W287" s="7">
        <f>'Михайл посел'!W287+Поярково!W287</f>
        <v>0</v>
      </c>
      <c r="X287" s="7">
        <f>'Михайл посел'!X287+Поярково!X287</f>
        <v>0</v>
      </c>
    </row>
    <row r="288" spans="1:24" x14ac:dyDescent="0.25">
      <c r="A288" s="12" t="str">
        <f>A282 &amp; ".4"</f>
        <v>26.4</v>
      </c>
      <c r="B288" s="34" t="s">
        <v>378</v>
      </c>
      <c r="C288" s="9" t="s">
        <v>143</v>
      </c>
      <c r="D288" s="7">
        <f>'Михайл посел'!D288+Поярково!D288</f>
        <v>0</v>
      </c>
      <c r="E288" s="7">
        <f>'Михайл посел'!E288+Поярково!E288</f>
        <v>0</v>
      </c>
      <c r="F288" s="7">
        <f>'Михайл посел'!F288+Поярково!F288</f>
        <v>0</v>
      </c>
      <c r="G288" s="7">
        <f>'Михайл посел'!G288+Поярково!G288</f>
        <v>50.937609999999999</v>
      </c>
      <c r="H288" s="7">
        <f>'Михайл посел'!H288+Поярково!H288</f>
        <v>0</v>
      </c>
      <c r="I288" s="7">
        <f>'Михайл посел'!I288+Поярково!I288</f>
        <v>0</v>
      </c>
      <c r="J288" s="7">
        <f>'Михайл посел'!J288+Поярково!J288</f>
        <v>0</v>
      </c>
      <c r="K288" s="7">
        <f>'Михайл посел'!K288+Поярково!K288</f>
        <v>0</v>
      </c>
      <c r="L288" s="125">
        <f>'Михайл посел'!L288+Поярково!L288</f>
        <v>0</v>
      </c>
      <c r="M288" s="7">
        <f>'Михайл посел'!M288+Поярково!M288</f>
        <v>0</v>
      </c>
      <c r="N288" s="7">
        <f>'Михайл посел'!N288+Поярково!N288</f>
        <v>0</v>
      </c>
      <c r="O288" s="7">
        <f>'Михайл посел'!O288+Поярково!O288</f>
        <v>0</v>
      </c>
      <c r="P288" s="7">
        <f>'Михайл посел'!P288+Поярково!P288</f>
        <v>0</v>
      </c>
      <c r="Q288" s="7">
        <f>'Михайл посел'!Q288+Поярково!Q288</f>
        <v>0</v>
      </c>
      <c r="R288" s="7">
        <f>'Михайл посел'!R288+Поярково!R288</f>
        <v>0</v>
      </c>
      <c r="S288" s="7">
        <f>'Михайл посел'!S288+Поярково!S288</f>
        <v>0</v>
      </c>
      <c r="T288" s="7">
        <f>'Михайл посел'!T288+Поярково!T288</f>
        <v>0</v>
      </c>
      <c r="U288" s="7">
        <f>'Михайл посел'!U288+Поярково!U288</f>
        <v>0</v>
      </c>
      <c r="V288" s="7">
        <f>'Михайл посел'!V288+Поярково!V288</f>
        <v>0</v>
      </c>
      <c r="W288" s="7">
        <f>'Михайл посел'!W288+Поярково!W288</f>
        <v>0</v>
      </c>
      <c r="X288" s="7">
        <f>'Михайл посел'!X288+Поярково!X288</f>
        <v>0</v>
      </c>
    </row>
    <row r="289" spans="1:24" x14ac:dyDescent="0.25">
      <c r="A289" s="12" t="str">
        <f>A282 &amp; ".5"</f>
        <v>26.5</v>
      </c>
      <c r="B289" s="34" t="s">
        <v>379</v>
      </c>
      <c r="C289" s="9" t="s">
        <v>143</v>
      </c>
      <c r="D289" s="7">
        <f>'Михайл посел'!D289+Поярково!D289</f>
        <v>0</v>
      </c>
      <c r="E289" s="7">
        <f>'Михайл посел'!E289+Поярково!E289</f>
        <v>0</v>
      </c>
      <c r="F289" s="7">
        <f>'Михайл посел'!F289+Поярково!F289</f>
        <v>0</v>
      </c>
      <c r="G289" s="7">
        <f>'Михайл посел'!G289+Поярково!G289</f>
        <v>38.307590000000005</v>
      </c>
      <c r="H289" s="7">
        <f>'Михайл посел'!H289+Поярково!H289</f>
        <v>0</v>
      </c>
      <c r="I289" s="7">
        <f>'Михайл посел'!I289+Поярково!I289</f>
        <v>0</v>
      </c>
      <c r="J289" s="7">
        <f>'Михайл посел'!J289+Поярково!J289</f>
        <v>0</v>
      </c>
      <c r="K289" s="7">
        <f>'Михайл посел'!K289+Поярково!K289</f>
        <v>0</v>
      </c>
      <c r="L289" s="125">
        <f>'Михайл посел'!L289+Поярково!L289</f>
        <v>0</v>
      </c>
      <c r="M289" s="7">
        <f>'Михайл посел'!M289+Поярково!M289</f>
        <v>0</v>
      </c>
      <c r="N289" s="7">
        <f>'Михайл посел'!N289+Поярково!N289</f>
        <v>0</v>
      </c>
      <c r="O289" s="7">
        <f>'Михайл посел'!O289+Поярково!O289</f>
        <v>0</v>
      </c>
      <c r="P289" s="7">
        <f>'Михайл посел'!P289+Поярково!P289</f>
        <v>0</v>
      </c>
      <c r="Q289" s="7">
        <f>'Михайл посел'!Q289+Поярково!Q289</f>
        <v>0</v>
      </c>
      <c r="R289" s="7">
        <f>'Михайл посел'!R289+Поярково!R289</f>
        <v>0</v>
      </c>
      <c r="S289" s="7">
        <f>'Михайл посел'!S289+Поярково!S289</f>
        <v>0</v>
      </c>
      <c r="T289" s="7">
        <f>'Михайл посел'!T289+Поярково!T289</f>
        <v>0</v>
      </c>
      <c r="U289" s="7">
        <f>'Михайл посел'!U289+Поярково!U289</f>
        <v>0</v>
      </c>
      <c r="V289" s="7">
        <f>'Михайл посел'!V289+Поярково!V289</f>
        <v>0</v>
      </c>
      <c r="W289" s="7">
        <f>'Михайл посел'!W289+Поярково!W289</f>
        <v>0</v>
      </c>
      <c r="X289" s="7">
        <f>'Михайл посел'!X289+Поярково!X289</f>
        <v>0</v>
      </c>
    </row>
    <row r="290" spans="1:24" x14ac:dyDescent="0.25">
      <c r="A290" s="12" t="str">
        <f>A282 &amp; ".6"</f>
        <v>26.6</v>
      </c>
      <c r="B290" s="34" t="s">
        <v>380</v>
      </c>
      <c r="C290" s="9" t="s">
        <v>143</v>
      </c>
      <c r="D290" s="7">
        <f>'Михайл посел'!D290+Поярково!D290</f>
        <v>0</v>
      </c>
      <c r="E290" s="7">
        <f>'Михайл посел'!E290+Поярково!E290</f>
        <v>0</v>
      </c>
      <c r="F290" s="7">
        <f>'Михайл посел'!F290+Поярково!F290</f>
        <v>0</v>
      </c>
      <c r="G290" s="7">
        <f>'Михайл посел'!G290+Поярково!G290</f>
        <v>1.11507</v>
      </c>
      <c r="H290" s="7">
        <f>'Михайл посел'!H290+Поярково!H290</f>
        <v>0</v>
      </c>
      <c r="I290" s="7">
        <f>'Михайл посел'!I290+Поярково!I290</f>
        <v>0</v>
      </c>
      <c r="J290" s="7">
        <f>'Михайл посел'!J290+Поярково!J290</f>
        <v>0</v>
      </c>
      <c r="K290" s="7">
        <f>'Михайл посел'!K290+Поярково!K290</f>
        <v>0</v>
      </c>
      <c r="L290" s="125">
        <f>'Михайл посел'!L290+Поярково!L290</f>
        <v>0</v>
      </c>
      <c r="M290" s="7">
        <f>'Михайл посел'!M290+Поярково!M290</f>
        <v>0</v>
      </c>
      <c r="N290" s="7">
        <f>'Михайл посел'!N290+Поярково!N290</f>
        <v>0</v>
      </c>
      <c r="O290" s="7">
        <f>'Михайл посел'!O290+Поярково!O290</f>
        <v>0</v>
      </c>
      <c r="P290" s="7">
        <f>'Михайл посел'!P290+Поярково!P290</f>
        <v>0</v>
      </c>
      <c r="Q290" s="7">
        <f>'Михайл посел'!Q290+Поярково!Q290</f>
        <v>0</v>
      </c>
      <c r="R290" s="7">
        <f>'Михайл посел'!R290+Поярково!R290</f>
        <v>0</v>
      </c>
      <c r="S290" s="7">
        <f>'Михайл посел'!S290+Поярково!S290</f>
        <v>0</v>
      </c>
      <c r="T290" s="7">
        <f>'Михайл посел'!T290+Поярково!T290</f>
        <v>0</v>
      </c>
      <c r="U290" s="7">
        <f>'Михайл посел'!U290+Поярково!U290</f>
        <v>0</v>
      </c>
      <c r="V290" s="7">
        <f>'Михайл посел'!V290+Поярково!V290</f>
        <v>0</v>
      </c>
      <c r="W290" s="7">
        <f>'Михайл посел'!W290+Поярково!W290</f>
        <v>0</v>
      </c>
      <c r="X290" s="7">
        <f>'Михайл посел'!X290+Поярково!X290</f>
        <v>0</v>
      </c>
    </row>
    <row r="291" spans="1:24" x14ac:dyDescent="0.25">
      <c r="A291" s="12" t="str">
        <f>A282 &amp; ".7"</f>
        <v>26.7</v>
      </c>
      <c r="B291" s="34" t="s">
        <v>381</v>
      </c>
      <c r="C291" s="9" t="s">
        <v>143</v>
      </c>
      <c r="D291" s="7">
        <f>'Михайл посел'!D291+Поярково!D291</f>
        <v>0</v>
      </c>
      <c r="E291" s="7">
        <f>'Михайл посел'!E291+Поярково!E291</f>
        <v>0</v>
      </c>
      <c r="F291" s="7">
        <f>'Михайл посел'!F291+Поярково!F291</f>
        <v>0</v>
      </c>
      <c r="G291" s="7">
        <f>'Михайл посел'!G291+Поярково!G291</f>
        <v>89.843109999999996</v>
      </c>
      <c r="H291" s="7">
        <f>'Михайл посел'!H291+Поярково!H291</f>
        <v>0</v>
      </c>
      <c r="I291" s="7">
        <f>'Михайл посел'!I291+Поярково!I291</f>
        <v>0</v>
      </c>
      <c r="J291" s="7">
        <f>'Михайл посел'!J291+Поярково!J291</f>
        <v>0</v>
      </c>
      <c r="K291" s="7">
        <f>'Михайл посел'!K291+Поярково!K291</f>
        <v>0</v>
      </c>
      <c r="L291" s="125">
        <f>'Михайл посел'!L291+Поярково!L291</f>
        <v>0</v>
      </c>
      <c r="M291" s="7">
        <f>'Михайл посел'!M291+Поярково!M291</f>
        <v>0</v>
      </c>
      <c r="N291" s="7">
        <f>'Михайл посел'!N291+Поярково!N291</f>
        <v>0</v>
      </c>
      <c r="O291" s="7">
        <f>'Михайл посел'!O291+Поярково!O291</f>
        <v>0</v>
      </c>
      <c r="P291" s="7">
        <f>'Михайл посел'!P291+Поярково!P291</f>
        <v>0</v>
      </c>
      <c r="Q291" s="7">
        <f>'Михайл посел'!Q291+Поярково!Q291</f>
        <v>0</v>
      </c>
      <c r="R291" s="7">
        <f>'Михайл посел'!R291+Поярково!R291</f>
        <v>0</v>
      </c>
      <c r="S291" s="7">
        <f>'Михайл посел'!S291+Поярково!S291</f>
        <v>0</v>
      </c>
      <c r="T291" s="7">
        <f>'Михайл посел'!T291+Поярково!T291</f>
        <v>0</v>
      </c>
      <c r="U291" s="7">
        <f>'Михайл посел'!U291+Поярково!U291</f>
        <v>0</v>
      </c>
      <c r="V291" s="7">
        <f>'Михайл посел'!V291+Поярково!V291</f>
        <v>0</v>
      </c>
      <c r="W291" s="7">
        <f>'Михайл посел'!W291+Поярково!W291</f>
        <v>0</v>
      </c>
      <c r="X291" s="7">
        <f>'Михайл посел'!X291+Поярково!X291</f>
        <v>0</v>
      </c>
    </row>
    <row r="292" spans="1:24" x14ac:dyDescent="0.25">
      <c r="A292" s="12" t="str">
        <f>A282 &amp; ".8"</f>
        <v>26.8</v>
      </c>
      <c r="B292" s="34" t="s">
        <v>382</v>
      </c>
      <c r="C292" s="9" t="s">
        <v>143</v>
      </c>
      <c r="D292" s="7">
        <f>'Михайл посел'!D292+Поярково!D292</f>
        <v>0</v>
      </c>
      <c r="E292" s="7">
        <f>'Михайл посел'!E292+Поярково!E292</f>
        <v>0</v>
      </c>
      <c r="F292" s="7">
        <f>'Михайл посел'!F292+Поярково!F292</f>
        <v>0</v>
      </c>
      <c r="G292" s="7">
        <f>'Михайл посел'!G292+Поярково!G292</f>
        <v>0</v>
      </c>
      <c r="H292" s="7">
        <f>'Михайл посел'!H292+Поярково!H292</f>
        <v>0</v>
      </c>
      <c r="I292" s="7">
        <f>'Михайл посел'!I292+Поярково!I292</f>
        <v>0</v>
      </c>
      <c r="J292" s="7">
        <f>'Михайл посел'!J292+Поярково!J292</f>
        <v>0</v>
      </c>
      <c r="K292" s="7">
        <f>'Михайл посел'!K292+Поярково!K292</f>
        <v>0</v>
      </c>
      <c r="L292" s="125">
        <f>'Михайл посел'!L292+Поярково!L292</f>
        <v>0</v>
      </c>
      <c r="M292" s="7">
        <f>'Михайл посел'!M292+Поярково!M292</f>
        <v>0</v>
      </c>
      <c r="N292" s="7">
        <f>'Михайл посел'!N292+Поярково!N292</f>
        <v>0</v>
      </c>
      <c r="O292" s="7">
        <f>'Михайл посел'!O292+Поярково!O292</f>
        <v>0</v>
      </c>
      <c r="P292" s="7">
        <f>'Михайл посел'!P292+Поярково!P292</f>
        <v>0</v>
      </c>
      <c r="Q292" s="7">
        <f>'Михайл посел'!Q292+Поярково!Q292</f>
        <v>0</v>
      </c>
      <c r="R292" s="7">
        <f>'Михайл посел'!R292+Поярково!R292</f>
        <v>0</v>
      </c>
      <c r="S292" s="7">
        <f>'Михайл посел'!S292+Поярково!S292</f>
        <v>0</v>
      </c>
      <c r="T292" s="7">
        <f>'Михайл посел'!T292+Поярково!T292</f>
        <v>0</v>
      </c>
      <c r="U292" s="7">
        <f>'Михайл посел'!U292+Поярково!U292</f>
        <v>0</v>
      </c>
      <c r="V292" s="7">
        <f>'Михайл посел'!V292+Поярково!V292</f>
        <v>0</v>
      </c>
      <c r="W292" s="7">
        <f>'Михайл посел'!W292+Поярково!W292</f>
        <v>0</v>
      </c>
      <c r="X292" s="7">
        <f>'Михайл посел'!X292+Поярково!X292</f>
        <v>0</v>
      </c>
    </row>
    <row r="293" spans="1:24" x14ac:dyDescent="0.25">
      <c r="A293" s="12" t="str">
        <f>A282 &amp; ".9"</f>
        <v>26.9</v>
      </c>
      <c r="B293" s="34" t="s">
        <v>383</v>
      </c>
      <c r="C293" s="9" t="s">
        <v>143</v>
      </c>
      <c r="D293" s="7">
        <f>'Михайл посел'!D293+Поярково!D293</f>
        <v>0</v>
      </c>
      <c r="E293" s="7">
        <f>'Михайл посел'!E293+Поярково!E293</f>
        <v>0</v>
      </c>
      <c r="F293" s="7">
        <f>'Михайл посел'!F293+Поярково!F293</f>
        <v>0</v>
      </c>
      <c r="G293" s="7">
        <f>'Михайл посел'!G293+Поярково!G293</f>
        <v>300.80095000000006</v>
      </c>
      <c r="H293" s="7">
        <f>'Михайл посел'!H293+Поярково!H293</f>
        <v>0</v>
      </c>
      <c r="I293" s="7">
        <f>'Михайл посел'!I293+Поярково!I293</f>
        <v>0</v>
      </c>
      <c r="J293" s="7">
        <f>'Михайл посел'!J293+Поярково!J293</f>
        <v>0</v>
      </c>
      <c r="K293" s="7">
        <f>'Михайл посел'!K293+Поярково!K293</f>
        <v>0</v>
      </c>
      <c r="L293" s="125">
        <f>'Михайл посел'!L293+Поярково!L293</f>
        <v>0</v>
      </c>
      <c r="M293" s="7">
        <f>'Михайл посел'!M293+Поярково!M293</f>
        <v>0</v>
      </c>
      <c r="N293" s="7">
        <f>'Михайл посел'!N293+Поярково!N293</f>
        <v>0</v>
      </c>
      <c r="O293" s="7">
        <f>'Михайл посел'!O293+Поярково!O293</f>
        <v>0</v>
      </c>
      <c r="P293" s="7">
        <f>'Михайл посел'!P293+Поярково!P293</f>
        <v>0</v>
      </c>
      <c r="Q293" s="7">
        <f>'Михайл посел'!Q293+Поярково!Q293</f>
        <v>0</v>
      </c>
      <c r="R293" s="7">
        <f>'Михайл посел'!R293+Поярково!R293</f>
        <v>0</v>
      </c>
      <c r="S293" s="7">
        <f>'Михайл посел'!S293+Поярково!S293</f>
        <v>0</v>
      </c>
      <c r="T293" s="7">
        <f>'Михайл посел'!T293+Поярково!T293</f>
        <v>0</v>
      </c>
      <c r="U293" s="7">
        <f>'Михайл посел'!U293+Поярково!U293</f>
        <v>0</v>
      </c>
      <c r="V293" s="7">
        <f>'Михайл посел'!V293+Поярково!V293</f>
        <v>0</v>
      </c>
      <c r="W293" s="7">
        <f>'Михайл посел'!W293+Поярково!W293</f>
        <v>0</v>
      </c>
      <c r="X293" s="7">
        <f>'Михайл посел'!X293+Поярково!X293</f>
        <v>0</v>
      </c>
    </row>
    <row r="294" spans="1:24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f>'Михайл посел'!D294+Поярково!D294</f>
        <v>0</v>
      </c>
      <c r="E294" s="7">
        <f>'Михайл посел'!E294+Поярково!E294</f>
        <v>0</v>
      </c>
      <c r="F294" s="7">
        <f>'Михайл посел'!F294+Поярково!F294</f>
        <v>0</v>
      </c>
      <c r="G294" s="7">
        <f>'Михайл посел'!G294+Поярково!G294</f>
        <v>0</v>
      </c>
      <c r="H294" s="7">
        <f>'Михайл посел'!H294+Поярково!H294</f>
        <v>0</v>
      </c>
      <c r="I294" s="7">
        <f>'Михайл посел'!I294+Поярково!I294</f>
        <v>0</v>
      </c>
      <c r="J294" s="7">
        <f>'Михайл посел'!J294+Поярково!J294</f>
        <v>0</v>
      </c>
      <c r="K294" s="7">
        <f>'Михайл посел'!K294+Поярково!K294</f>
        <v>0</v>
      </c>
      <c r="L294" s="125">
        <f>'Михайл посел'!L294+Поярково!L294</f>
        <v>0</v>
      </c>
      <c r="M294" s="7">
        <f>'Михайл посел'!M294+Поярково!M294</f>
        <v>0</v>
      </c>
      <c r="N294" s="7">
        <f>'Михайл посел'!N294+Поярково!N294</f>
        <v>0</v>
      </c>
      <c r="O294" s="7">
        <f>'Михайл посел'!O294+Поярково!O294</f>
        <v>0</v>
      </c>
      <c r="P294" s="7">
        <f>'Михайл посел'!P294+Поярково!P294</f>
        <v>0</v>
      </c>
      <c r="Q294" s="7">
        <f>'Михайл посел'!Q294+Поярково!Q294</f>
        <v>0</v>
      </c>
      <c r="R294" s="7">
        <f>'Михайл посел'!R294+Поярково!R294</f>
        <v>0</v>
      </c>
      <c r="S294" s="7">
        <f>'Михайл посел'!S294+Поярково!S294</f>
        <v>0</v>
      </c>
      <c r="T294" s="7">
        <f>'Михайл посел'!T294+Поярково!T294</f>
        <v>0</v>
      </c>
      <c r="U294" s="7">
        <f>'Михайл посел'!U294+Поярково!U294</f>
        <v>0</v>
      </c>
      <c r="V294" s="7">
        <f>'Михайл посел'!V294+Поярково!V294</f>
        <v>0</v>
      </c>
      <c r="W294" s="7">
        <f>'Михайл посел'!W294+Поярково!W294</f>
        <v>0</v>
      </c>
      <c r="X294" s="7">
        <f>'Михайл посел'!X294+Поярково!X294</f>
        <v>0</v>
      </c>
    </row>
    <row r="295" spans="1:24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f>'Михайл посел'!D295+Поярково!D295</f>
        <v>0</v>
      </c>
      <c r="E295" s="7">
        <f>'Михайл посел'!E295+Поярково!E295</f>
        <v>0</v>
      </c>
      <c r="F295" s="7">
        <f>'Михайл посел'!F295+Поярково!F295</f>
        <v>0</v>
      </c>
      <c r="G295" s="7">
        <f>'Михайл посел'!G295+Поярково!G295</f>
        <v>72.45035</v>
      </c>
      <c r="H295" s="7">
        <f>'Михайл посел'!H295+Поярково!H295</f>
        <v>0</v>
      </c>
      <c r="I295" s="7">
        <f>'Михайл посел'!I295+Поярково!I295</f>
        <v>0</v>
      </c>
      <c r="J295" s="7">
        <f>'Михайл посел'!J295+Поярково!J295</f>
        <v>0</v>
      </c>
      <c r="K295" s="7">
        <f>'Михайл посел'!K295+Поярково!K295</f>
        <v>0</v>
      </c>
      <c r="L295" s="125">
        <f>'Михайл посел'!L295+Поярково!L295</f>
        <v>0</v>
      </c>
      <c r="M295" s="7">
        <f>'Михайл посел'!M295+Поярково!M295</f>
        <v>0</v>
      </c>
      <c r="N295" s="7">
        <f>'Михайл посел'!N295+Поярково!N295</f>
        <v>0</v>
      </c>
      <c r="O295" s="7">
        <f>'Михайл посел'!O295+Поярково!O295</f>
        <v>0</v>
      </c>
      <c r="P295" s="7">
        <f>'Михайл посел'!P295+Поярково!P295</f>
        <v>0</v>
      </c>
      <c r="Q295" s="7">
        <f>'Михайл посел'!Q295+Поярково!Q295</f>
        <v>0</v>
      </c>
      <c r="R295" s="7">
        <f>'Михайл посел'!R295+Поярково!R295</f>
        <v>0</v>
      </c>
      <c r="S295" s="7">
        <f>'Михайл посел'!S295+Поярково!S295</f>
        <v>0</v>
      </c>
      <c r="T295" s="7">
        <f>'Михайл посел'!T295+Поярково!T295</f>
        <v>0</v>
      </c>
      <c r="U295" s="7">
        <f>'Михайл посел'!U295+Поярково!U295</f>
        <v>0</v>
      </c>
      <c r="V295" s="7">
        <f>'Михайл посел'!V295+Поярково!V295</f>
        <v>0</v>
      </c>
      <c r="W295" s="7">
        <f>'Михайл посел'!W295+Поярково!W295</f>
        <v>0</v>
      </c>
      <c r="X295" s="7">
        <f>'Михайл посел'!X295+Поярково!X295</f>
        <v>0</v>
      </c>
    </row>
    <row r="296" spans="1:24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f>'Михайл посел'!D296+Поярково!D296</f>
        <v>0</v>
      </c>
      <c r="E296" s="7">
        <f>'Михайл посел'!E296+Поярково!E296</f>
        <v>0</v>
      </c>
      <c r="F296" s="7">
        <f>'Михайл посел'!F296+Поярково!F296</f>
        <v>0</v>
      </c>
      <c r="G296" s="7">
        <f>'Михайл посел'!G296+Поярково!G296</f>
        <v>8.2191299999999998</v>
      </c>
      <c r="H296" s="7">
        <f>'Михайл посел'!H296+Поярково!H296</f>
        <v>0</v>
      </c>
      <c r="I296" s="7">
        <f>'Михайл посел'!I296+Поярково!I296</f>
        <v>0</v>
      </c>
      <c r="J296" s="7">
        <f>'Михайл посел'!J296+Поярково!J296</f>
        <v>0</v>
      </c>
      <c r="K296" s="7">
        <f>'Михайл посел'!K296+Поярково!K296</f>
        <v>0</v>
      </c>
      <c r="L296" s="125">
        <f>'Михайл посел'!L296+Поярково!L296</f>
        <v>0</v>
      </c>
      <c r="M296" s="7">
        <f>'Михайл посел'!M296+Поярково!M296</f>
        <v>0</v>
      </c>
      <c r="N296" s="7">
        <f>'Михайл посел'!N296+Поярково!N296</f>
        <v>0</v>
      </c>
      <c r="O296" s="7">
        <f>'Михайл посел'!O296+Поярково!O296</f>
        <v>0</v>
      </c>
      <c r="P296" s="7">
        <f>'Михайл посел'!P296+Поярково!P296</f>
        <v>0</v>
      </c>
      <c r="Q296" s="7">
        <f>'Михайл посел'!Q296+Поярково!Q296</f>
        <v>0</v>
      </c>
      <c r="R296" s="7">
        <f>'Михайл посел'!R296+Поярково!R296</f>
        <v>0</v>
      </c>
      <c r="S296" s="7">
        <f>'Михайл посел'!S296+Поярково!S296</f>
        <v>0</v>
      </c>
      <c r="T296" s="7">
        <f>'Михайл посел'!T296+Поярково!T296</f>
        <v>0</v>
      </c>
      <c r="U296" s="7">
        <f>'Михайл посел'!U296+Поярково!U296</f>
        <v>0</v>
      </c>
      <c r="V296" s="7">
        <f>'Михайл посел'!V296+Поярково!V296</f>
        <v>0</v>
      </c>
      <c r="W296" s="7">
        <f>'Михайл посел'!W296+Поярково!W296</f>
        <v>0</v>
      </c>
      <c r="X296" s="7">
        <f>'Михайл посел'!X296+Поярково!X296</f>
        <v>0</v>
      </c>
    </row>
    <row r="297" spans="1:24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f>'Михайл посел'!D297+Поярково!D297</f>
        <v>0</v>
      </c>
      <c r="E297" s="7">
        <f>'Михайл посел'!E297+Поярково!E297</f>
        <v>0</v>
      </c>
      <c r="F297" s="7">
        <f>'Михайл посел'!F297+Поярково!F297</f>
        <v>0</v>
      </c>
      <c r="G297" s="7">
        <f>'Михайл посел'!G297+Поярково!G297</f>
        <v>202.18574000000001</v>
      </c>
      <c r="H297" s="7">
        <f>'Михайл посел'!H297+Поярково!H297</f>
        <v>0</v>
      </c>
      <c r="I297" s="7">
        <f>'Михайл посел'!I297+Поярково!I297</f>
        <v>0</v>
      </c>
      <c r="J297" s="7">
        <f>'Михайл посел'!J297+Поярково!J297</f>
        <v>0</v>
      </c>
      <c r="K297" s="7">
        <f>'Михайл посел'!K297+Поярково!K297</f>
        <v>0</v>
      </c>
      <c r="L297" s="125">
        <f>'Михайл посел'!L297+Поярково!L297</f>
        <v>0</v>
      </c>
      <c r="M297" s="7">
        <f>'Михайл посел'!M297+Поярково!M297</f>
        <v>0</v>
      </c>
      <c r="N297" s="7">
        <f>'Михайл посел'!N297+Поярково!N297</f>
        <v>0</v>
      </c>
      <c r="O297" s="7">
        <f>'Михайл посел'!O297+Поярково!O297</f>
        <v>0</v>
      </c>
      <c r="P297" s="7">
        <f>'Михайл посел'!P297+Поярково!P297</f>
        <v>0</v>
      </c>
      <c r="Q297" s="7">
        <f>'Михайл посел'!Q297+Поярково!Q297</f>
        <v>0</v>
      </c>
      <c r="R297" s="7">
        <f>'Михайл посел'!R297+Поярково!R297</f>
        <v>0</v>
      </c>
      <c r="S297" s="7">
        <f>'Михайл посел'!S297+Поярково!S297</f>
        <v>0</v>
      </c>
      <c r="T297" s="7">
        <f>'Михайл посел'!T297+Поярково!T297</f>
        <v>0</v>
      </c>
      <c r="U297" s="7">
        <f>'Михайл посел'!U297+Поярково!U297</f>
        <v>0</v>
      </c>
      <c r="V297" s="7">
        <f>'Михайл посел'!V297+Поярково!V297</f>
        <v>0</v>
      </c>
      <c r="W297" s="7">
        <f>'Михайл посел'!W297+Поярково!W297</f>
        <v>0</v>
      </c>
      <c r="X297" s="7">
        <f>'Михайл посел'!X297+Поярково!X297</f>
        <v>0</v>
      </c>
    </row>
    <row r="298" spans="1:24" x14ac:dyDescent="0.25">
      <c r="A298" s="12" t="str">
        <f>A282 &amp; ".14"</f>
        <v>26.14</v>
      </c>
      <c r="B298" s="34" t="s">
        <v>388</v>
      </c>
      <c r="C298" s="9" t="s">
        <v>143</v>
      </c>
      <c r="D298" s="7">
        <f>'Михайл посел'!D298+Поярково!D298</f>
        <v>4923.32</v>
      </c>
      <c r="E298" s="7">
        <f>'Михайл посел'!E298+Поярково!E298</f>
        <v>2356.1333276999994</v>
      </c>
      <c r="F298" s="7">
        <f>'Михайл посел'!F298+Поярково!F298</f>
        <v>4918.5599999999995</v>
      </c>
      <c r="G298" s="7">
        <f>'Михайл посел'!G298+Поярково!G298</f>
        <v>1048.97254</v>
      </c>
      <c r="H298" s="7">
        <f>'Михайл посел'!H298+Поярково!H298</f>
        <v>4357.46</v>
      </c>
      <c r="I298" s="7">
        <f>'Михайл посел'!I298+Поярково!I298</f>
        <v>0</v>
      </c>
      <c r="J298" s="7">
        <f>'Михайл посел'!J298+Поярково!J298</f>
        <v>0</v>
      </c>
      <c r="K298" s="7">
        <f>'Михайл посел'!K298+Поярково!K298</f>
        <v>0</v>
      </c>
      <c r="L298" s="125">
        <f>'Михайл посел'!L298+Поярково!L298</f>
        <v>5058.08</v>
      </c>
      <c r="M298" s="7">
        <f>'Михайл посел'!M298+Поярково!M298</f>
        <v>5068.3637600000011</v>
      </c>
      <c r="N298" s="7">
        <f>'Михайл посел'!N298+Поярково!N298</f>
        <v>4682.77027</v>
      </c>
      <c r="O298" s="7">
        <f>'Михайл посел'!O298+Поярково!O298</f>
        <v>0</v>
      </c>
      <c r="P298" s="7">
        <f>'Михайл посел'!P298+Поярково!P298</f>
        <v>0</v>
      </c>
      <c r="Q298" s="7">
        <f>'Михайл посел'!Q298+Поярково!Q298</f>
        <v>0</v>
      </c>
      <c r="R298" s="7">
        <f>'Михайл посел'!R298+Поярково!R298</f>
        <v>5283.93</v>
      </c>
      <c r="S298" s="7">
        <f>'Михайл посел'!S298+Поярково!S298</f>
        <v>5032.3765821500001</v>
      </c>
      <c r="T298" s="7">
        <f>'Михайл посел'!T298+Поярково!T298</f>
        <v>0</v>
      </c>
      <c r="U298" s="7">
        <f>'Михайл посел'!U298+Поярково!U298</f>
        <v>0</v>
      </c>
      <c r="V298" s="7">
        <f>'Михайл посел'!V298+Поярково!V298</f>
        <v>0</v>
      </c>
      <c r="W298" s="7">
        <f>'Михайл посел'!W298+Поярково!W298</f>
        <v>0</v>
      </c>
      <c r="X298" s="7">
        <f>'Михайл посел'!X298+Поярково!X298</f>
        <v>5648.52117</v>
      </c>
    </row>
    <row r="299" spans="1:24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5163.8999999999996</v>
      </c>
      <c r="E299" s="27">
        <f t="shared" ref="E299:X299" si="166">E300+E301+E302+E303+E304+E305+E306+E307+E308</f>
        <v>3533.0881200000003</v>
      </c>
      <c r="F299" s="27">
        <f t="shared" si="166"/>
        <v>5416.9400000000005</v>
      </c>
      <c r="G299" s="27">
        <f>G300+G301+G302+G303+G304+G305+G306+G307+G308</f>
        <v>4797.45273</v>
      </c>
      <c r="H299" s="27">
        <f t="shared" si="166"/>
        <v>8896.7269313071683</v>
      </c>
      <c r="I299" s="27">
        <f t="shared" si="166"/>
        <v>0</v>
      </c>
      <c r="J299" s="27">
        <f t="shared" si="166"/>
        <v>0</v>
      </c>
      <c r="K299" s="27">
        <f t="shared" si="166"/>
        <v>0</v>
      </c>
      <c r="L299" s="127">
        <f t="shared" si="166"/>
        <v>5709.47</v>
      </c>
      <c r="M299" s="27">
        <f t="shared" si="166"/>
        <v>7796.4441300000008</v>
      </c>
      <c r="N299" s="27">
        <f t="shared" si="166"/>
        <v>9560.8193431404961</v>
      </c>
      <c r="O299" s="27">
        <f t="shared" si="166"/>
        <v>0</v>
      </c>
      <c r="P299" s="27">
        <f t="shared" si="166"/>
        <v>0</v>
      </c>
      <c r="Q299" s="27">
        <f t="shared" si="166"/>
        <v>0</v>
      </c>
      <c r="R299" s="27">
        <f t="shared" si="166"/>
        <v>5985.71</v>
      </c>
      <c r="S299" s="27">
        <f t="shared" si="166"/>
        <v>10287.441613219175</v>
      </c>
      <c r="T299" s="27">
        <f t="shared" si="166"/>
        <v>0</v>
      </c>
      <c r="U299" s="27">
        <f t="shared" si="166"/>
        <v>0</v>
      </c>
      <c r="V299" s="27">
        <f t="shared" si="166"/>
        <v>0</v>
      </c>
      <c r="W299" s="27">
        <f t="shared" si="166"/>
        <v>0</v>
      </c>
      <c r="X299" s="27">
        <f t="shared" si="166"/>
        <v>6887.7362337106988</v>
      </c>
    </row>
    <row r="300" spans="1:24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f>'Михайл посел'!D300+Поярково!D300</f>
        <v>0</v>
      </c>
      <c r="E300" s="7">
        <f>'Михайл посел'!E300+Поярково!E300</f>
        <v>0</v>
      </c>
      <c r="F300" s="7">
        <f>'Михайл посел'!F300+Поярково!F300</f>
        <v>0</v>
      </c>
      <c r="G300" s="7">
        <f>'Михайл посел'!G300+Поярково!G300</f>
        <v>0</v>
      </c>
      <c r="H300" s="7">
        <f>'Михайл посел'!H300+Поярково!H300</f>
        <v>0</v>
      </c>
      <c r="I300" s="7">
        <f>'Михайл посел'!I300+Поярково!I300</f>
        <v>0</v>
      </c>
      <c r="J300" s="7">
        <f>'Михайл посел'!J300+Поярково!J300</f>
        <v>0</v>
      </c>
      <c r="K300" s="7">
        <f>'Михайл посел'!K300+Поярково!K300</f>
        <v>0</v>
      </c>
      <c r="L300" s="125">
        <f>'Михайл посел'!L300+Поярково!L300</f>
        <v>0</v>
      </c>
      <c r="M300" s="7">
        <f>'Михайл посел'!M300+Поярково!M300</f>
        <v>0</v>
      </c>
      <c r="N300" s="7">
        <f>'Михайл посел'!N300+Поярково!N300</f>
        <v>0</v>
      </c>
      <c r="O300" s="7">
        <f>'Михайл посел'!O300+Поярково!O300</f>
        <v>0</v>
      </c>
      <c r="P300" s="7">
        <f>'Михайл посел'!P300+Поярково!P300</f>
        <v>0</v>
      </c>
      <c r="Q300" s="7">
        <f>'Михайл посел'!Q300+Поярково!Q300</f>
        <v>0</v>
      </c>
      <c r="R300" s="7">
        <f>'Михайл посел'!R300+Поярково!R300</f>
        <v>0</v>
      </c>
      <c r="S300" s="7">
        <f>'Михайл посел'!S300+Поярково!S300</f>
        <v>0</v>
      </c>
      <c r="T300" s="7">
        <f>'Михайл посел'!T300+Поярково!T300</f>
        <v>0</v>
      </c>
      <c r="U300" s="7">
        <f>'Михайл посел'!U300+Поярково!U300</f>
        <v>0</v>
      </c>
      <c r="V300" s="7">
        <f>'Михайл посел'!V300+Поярково!V300</f>
        <v>0</v>
      </c>
      <c r="W300" s="7">
        <f>'Михайл посел'!W300+Поярково!W300</f>
        <v>0</v>
      </c>
      <c r="X300" s="7">
        <f>'Михайл посел'!X300+Поярково!X300</f>
        <v>0</v>
      </c>
    </row>
    <row r="301" spans="1:24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f>'Михайл посел'!D301+Поярково!D301</f>
        <v>0</v>
      </c>
      <c r="E301" s="7">
        <f>'Михайл посел'!E301+Поярково!E301</f>
        <v>0</v>
      </c>
      <c r="F301" s="7">
        <f>'Михайл посел'!F301+Поярково!F301</f>
        <v>0</v>
      </c>
      <c r="G301" s="7">
        <f>'Михайл посел'!G301+Поярково!G301</f>
        <v>0</v>
      </c>
      <c r="H301" s="7">
        <f>'Михайл посел'!H301+Поярково!H301</f>
        <v>0</v>
      </c>
      <c r="I301" s="7">
        <f>'Михайл посел'!I301+Поярково!I301</f>
        <v>0</v>
      </c>
      <c r="J301" s="7">
        <f>'Михайл посел'!J301+Поярково!J301</f>
        <v>0</v>
      </c>
      <c r="K301" s="7">
        <f>'Михайл посел'!K301+Поярково!K301</f>
        <v>0</v>
      </c>
      <c r="L301" s="125">
        <f>'Михайл посел'!L301+Поярково!L301</f>
        <v>0</v>
      </c>
      <c r="M301" s="7">
        <f>'Михайл посел'!M301+Поярково!M301</f>
        <v>0</v>
      </c>
      <c r="N301" s="7">
        <f>'Михайл посел'!N301+Поярково!N301</f>
        <v>0</v>
      </c>
      <c r="O301" s="7">
        <f>'Михайл посел'!O301+Поярково!O301</f>
        <v>0</v>
      </c>
      <c r="P301" s="7">
        <f>'Михайл посел'!P301+Поярково!P301</f>
        <v>0</v>
      </c>
      <c r="Q301" s="7">
        <f>'Михайл посел'!Q301+Поярково!Q301</f>
        <v>0</v>
      </c>
      <c r="R301" s="7">
        <f>'Михайл посел'!R301+Поярково!R301</f>
        <v>0</v>
      </c>
      <c r="S301" s="7">
        <f>'Михайл посел'!S301+Поярково!S301</f>
        <v>0</v>
      </c>
      <c r="T301" s="7">
        <f>'Михайл посел'!T301+Поярково!T301</f>
        <v>0</v>
      </c>
      <c r="U301" s="7">
        <f>'Михайл посел'!U301+Поярково!U301</f>
        <v>0</v>
      </c>
      <c r="V301" s="7">
        <f>'Михайл посел'!V301+Поярково!V301</f>
        <v>0</v>
      </c>
      <c r="W301" s="7">
        <f>'Михайл посел'!W301+Поярково!W301</f>
        <v>0</v>
      </c>
      <c r="X301" s="7">
        <f>'Михайл посел'!X301+Поярково!X301</f>
        <v>0</v>
      </c>
    </row>
    <row r="302" spans="1:24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f>'Михайл посел'!D302+Поярково!D302</f>
        <v>0</v>
      </c>
      <c r="E302" s="7">
        <f>'Михайл посел'!E302+Поярково!E302</f>
        <v>0</v>
      </c>
      <c r="F302" s="7">
        <f>'Михайл посел'!F302+Поярково!F302</f>
        <v>0</v>
      </c>
      <c r="G302" s="7">
        <f>'Михайл посел'!G302+Поярково!G302</f>
        <v>0</v>
      </c>
      <c r="H302" s="7">
        <f>'Михайл посел'!H302+Поярково!H302</f>
        <v>0</v>
      </c>
      <c r="I302" s="7">
        <f>'Михайл посел'!I302+Поярково!I302</f>
        <v>0</v>
      </c>
      <c r="J302" s="7">
        <f>'Михайл посел'!J302+Поярково!J302</f>
        <v>0</v>
      </c>
      <c r="K302" s="7">
        <f>'Михайл посел'!K302+Поярково!K302</f>
        <v>0</v>
      </c>
      <c r="L302" s="125">
        <f>'Михайл посел'!L302+Поярково!L302</f>
        <v>0</v>
      </c>
      <c r="M302" s="7">
        <f>'Михайл посел'!M302+Поярково!M302</f>
        <v>0</v>
      </c>
      <c r="N302" s="7">
        <f>'Михайл посел'!N302+Поярково!N302</f>
        <v>0</v>
      </c>
      <c r="O302" s="7">
        <f>'Михайл посел'!O302+Поярково!O302</f>
        <v>0</v>
      </c>
      <c r="P302" s="7">
        <f>'Михайл посел'!P302+Поярково!P302</f>
        <v>0</v>
      </c>
      <c r="Q302" s="7">
        <f>'Михайл посел'!Q302+Поярково!Q302</f>
        <v>0</v>
      </c>
      <c r="R302" s="7">
        <f>'Михайл посел'!R302+Поярково!R302</f>
        <v>0</v>
      </c>
      <c r="S302" s="7">
        <f>'Михайл посел'!S302+Поярково!S302</f>
        <v>0</v>
      </c>
      <c r="T302" s="7">
        <f>'Михайл посел'!T302+Поярково!T302</f>
        <v>0</v>
      </c>
      <c r="U302" s="7">
        <f>'Михайл посел'!U302+Поярково!U302</f>
        <v>0</v>
      </c>
      <c r="V302" s="7">
        <f>'Михайл посел'!V302+Поярково!V302</f>
        <v>0</v>
      </c>
      <c r="W302" s="7">
        <f>'Михайл посел'!W302+Поярково!W302</f>
        <v>0</v>
      </c>
      <c r="X302" s="7">
        <f>'Михайл посел'!X302+Поярково!X302</f>
        <v>0</v>
      </c>
    </row>
    <row r="303" spans="1:24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f>'Михайл посел'!D303+Поярково!D303</f>
        <v>0</v>
      </c>
      <c r="E303" s="7">
        <f>'Михайл посел'!E303+Поярково!E303</f>
        <v>0</v>
      </c>
      <c r="F303" s="7">
        <f>'Михайл посел'!F303+Поярково!F303</f>
        <v>0</v>
      </c>
      <c r="G303" s="7">
        <f>'Михайл посел'!G303+Поярково!G303</f>
        <v>112.03244000000001</v>
      </c>
      <c r="H303" s="7">
        <f>'Михайл посел'!H303+Поярково!H303</f>
        <v>82.023480640000002</v>
      </c>
      <c r="I303" s="7">
        <f>'Михайл посел'!I303+Поярково!I303</f>
        <v>0</v>
      </c>
      <c r="J303" s="7">
        <f>'Михайл посел'!J303+Поярково!J303</f>
        <v>0</v>
      </c>
      <c r="K303" s="7">
        <f>'Михайл посел'!K303+Поярково!K303</f>
        <v>0</v>
      </c>
      <c r="L303" s="125">
        <f>'Михайл посел'!L303+Поярково!L303</f>
        <v>0</v>
      </c>
      <c r="M303" s="7">
        <f>'Михайл посел'!M303+Поярково!M303</f>
        <v>0</v>
      </c>
      <c r="N303" s="7">
        <f>'Михайл посел'!N303+Поярково!N303</f>
        <v>88.257265168640004</v>
      </c>
      <c r="O303" s="7">
        <f>'Михайл посел'!O303+Поярково!O303</f>
        <v>0</v>
      </c>
      <c r="P303" s="7">
        <f>'Михайл посел'!P303+Поярково!P303</f>
        <v>0</v>
      </c>
      <c r="Q303" s="7">
        <f>'Михайл посел'!Q303+Поярково!Q303</f>
        <v>0</v>
      </c>
      <c r="R303" s="7">
        <f>'Михайл посел'!R303+Поярково!R303</f>
        <v>0</v>
      </c>
      <c r="S303" s="7">
        <f>'Михайл посел'!S303+Поярково!S303</f>
        <v>94.96481732145665</v>
      </c>
      <c r="T303" s="7">
        <f>'Михайл посел'!T303+Поярково!T303</f>
        <v>0</v>
      </c>
      <c r="U303" s="7">
        <f>'Михайл посел'!U303+Поярково!U303</f>
        <v>0</v>
      </c>
      <c r="V303" s="7">
        <f>'Михайл посел'!V303+Поярково!V303</f>
        <v>0</v>
      </c>
      <c r="W303" s="7">
        <f>'Михайл посел'!W303+Поярково!W303</f>
        <v>0</v>
      </c>
      <c r="X303" s="7">
        <f>'Михайл посел'!X303+Поярково!X303</f>
        <v>0</v>
      </c>
    </row>
    <row r="304" spans="1:24" ht="14.25" customHeigh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f>'Михайл посел'!D304+Поярково!D304</f>
        <v>0</v>
      </c>
      <c r="E304" s="7">
        <f>'Михайл посел'!E304+Поярково!E304</f>
        <v>0</v>
      </c>
      <c r="F304" s="7">
        <f>'Михайл посел'!F304+Поярково!F304</f>
        <v>0</v>
      </c>
      <c r="G304" s="7">
        <f>'Михайл посел'!G304+Поярково!G304</f>
        <v>0</v>
      </c>
      <c r="H304" s="7">
        <f>'Михайл посел'!H304+Поярково!H304</f>
        <v>0</v>
      </c>
      <c r="I304" s="7">
        <f>'Михайл посел'!I304+Поярково!I304</f>
        <v>0</v>
      </c>
      <c r="J304" s="7">
        <f>'Михайл посел'!J304+Поярково!J304</f>
        <v>0</v>
      </c>
      <c r="K304" s="7">
        <f>'Михайл посел'!K304+Поярково!K304</f>
        <v>0</v>
      </c>
      <c r="L304" s="125">
        <f>'Михайл посел'!L304+Поярково!L304</f>
        <v>0</v>
      </c>
      <c r="M304" s="7">
        <f>'Михайл посел'!M304+Поярково!M304</f>
        <v>0</v>
      </c>
      <c r="N304" s="7">
        <f>'Михайл посел'!N304+Поярково!N304</f>
        <v>0</v>
      </c>
      <c r="O304" s="7">
        <f>'Михайл посел'!O304+Поярково!O304</f>
        <v>0</v>
      </c>
      <c r="P304" s="7">
        <f>'Михайл посел'!P304+Поярково!P304</f>
        <v>0</v>
      </c>
      <c r="Q304" s="7">
        <f>'Михайл посел'!Q304+Поярково!Q304</f>
        <v>0</v>
      </c>
      <c r="R304" s="7">
        <f>'Михайл посел'!R304+Поярково!R304</f>
        <v>0</v>
      </c>
      <c r="S304" s="7">
        <f>'Михайл посел'!S304+Поярково!S304</f>
        <v>0</v>
      </c>
      <c r="T304" s="7">
        <f>'Михайл посел'!T304+Поярково!T304</f>
        <v>0</v>
      </c>
      <c r="U304" s="7">
        <f>'Михайл посел'!U304+Поярково!U304</f>
        <v>0</v>
      </c>
      <c r="V304" s="7">
        <f>'Михайл посел'!V304+Поярково!V304</f>
        <v>0</v>
      </c>
      <c r="W304" s="7">
        <f>'Михайл посел'!W304+Поярково!W304</f>
        <v>0</v>
      </c>
      <c r="X304" s="7">
        <f>'Михайл посел'!X304+Поярково!X304</f>
        <v>0</v>
      </c>
    </row>
    <row r="305" spans="1:24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f>'Михайл посел'!D305+Поярково!D305</f>
        <v>0</v>
      </c>
      <c r="E305" s="7">
        <f>'Михайл посел'!E305+Поярково!E305</f>
        <v>0</v>
      </c>
      <c r="F305" s="7">
        <f>'Михайл посел'!F305+Поярково!F305</f>
        <v>0</v>
      </c>
      <c r="G305" s="7">
        <f>'Михайл посел'!G305+Поярково!G305</f>
        <v>0</v>
      </c>
      <c r="H305" s="7">
        <f>'Михайл посел'!H305+Поярково!H305</f>
        <v>0</v>
      </c>
      <c r="I305" s="7">
        <f>'Михайл посел'!I305+Поярково!I305</f>
        <v>0</v>
      </c>
      <c r="J305" s="7">
        <f>'Михайл посел'!J305+Поярково!J305</f>
        <v>0</v>
      </c>
      <c r="K305" s="7">
        <f>'Михайл посел'!K305+Поярково!K305</f>
        <v>0</v>
      </c>
      <c r="L305" s="125">
        <f>'Михайл посел'!L305+Поярково!L305</f>
        <v>0</v>
      </c>
      <c r="M305" s="7">
        <f>'Михайл посел'!M305+Поярково!M305</f>
        <v>0</v>
      </c>
      <c r="N305" s="7">
        <f>'Михайл посел'!N305+Поярково!N305</f>
        <v>0</v>
      </c>
      <c r="O305" s="7">
        <f>'Михайл посел'!O305+Поярково!O305</f>
        <v>0</v>
      </c>
      <c r="P305" s="7">
        <f>'Михайл посел'!P305+Поярково!P305</f>
        <v>0</v>
      </c>
      <c r="Q305" s="7">
        <f>'Михайл посел'!Q305+Поярково!Q305</f>
        <v>0</v>
      </c>
      <c r="R305" s="7">
        <f>'Михайл посел'!R305+Поярково!R305</f>
        <v>0</v>
      </c>
      <c r="S305" s="7">
        <f>'Михайл посел'!S305+Поярково!S305</f>
        <v>0</v>
      </c>
      <c r="T305" s="7">
        <f>'Михайл посел'!T305+Поярково!T305</f>
        <v>0</v>
      </c>
      <c r="U305" s="7">
        <f>'Михайл посел'!U305+Поярково!U305</f>
        <v>0</v>
      </c>
      <c r="V305" s="7">
        <f>'Михайл посел'!V305+Поярково!V305</f>
        <v>0</v>
      </c>
      <c r="W305" s="7">
        <f>'Михайл посел'!W305+Поярково!W305</f>
        <v>0</v>
      </c>
      <c r="X305" s="7">
        <f>'Михайл посел'!X305+Поярково!X305</f>
        <v>0</v>
      </c>
    </row>
    <row r="306" spans="1:24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f>'Михайл посел'!D306+Поярково!D306</f>
        <v>0</v>
      </c>
      <c r="E306" s="7">
        <f>'Михайл посел'!E306+Поярково!E306</f>
        <v>0</v>
      </c>
      <c r="F306" s="7">
        <f>'Михайл посел'!F306+Поярково!F306</f>
        <v>0</v>
      </c>
      <c r="G306" s="7">
        <f>'Михайл посел'!G306+Поярково!G306</f>
        <v>0</v>
      </c>
      <c r="H306" s="7">
        <f>'Михайл посел'!H306+Поярково!H306</f>
        <v>0</v>
      </c>
      <c r="I306" s="7">
        <f>'Михайл посел'!I306+Поярково!I306</f>
        <v>0</v>
      </c>
      <c r="J306" s="7">
        <f>'Михайл посел'!J306+Поярково!J306</f>
        <v>0</v>
      </c>
      <c r="K306" s="7">
        <f>'Михайл посел'!K306+Поярково!K306</f>
        <v>0</v>
      </c>
      <c r="L306" s="125">
        <f>'Михайл посел'!L306+Поярково!L306</f>
        <v>0</v>
      </c>
      <c r="M306" s="7">
        <f>'Михайл посел'!M306+Поярково!M306</f>
        <v>0</v>
      </c>
      <c r="N306" s="7">
        <f>'Михайл посел'!N306+Поярково!N306</f>
        <v>0</v>
      </c>
      <c r="O306" s="7">
        <f>'Михайл посел'!O306+Поярково!O306</f>
        <v>0</v>
      </c>
      <c r="P306" s="7">
        <f>'Михайл посел'!P306+Поярково!P306</f>
        <v>0</v>
      </c>
      <c r="Q306" s="7">
        <f>'Михайл посел'!Q306+Поярково!Q306</f>
        <v>0</v>
      </c>
      <c r="R306" s="7">
        <f>'Михайл посел'!R306+Поярково!R306</f>
        <v>0</v>
      </c>
      <c r="S306" s="7">
        <f>'Михайл посел'!S306+Поярково!S306</f>
        <v>0</v>
      </c>
      <c r="T306" s="7">
        <f>'Михайл посел'!T306+Поярково!T306</f>
        <v>0</v>
      </c>
      <c r="U306" s="7">
        <f>'Михайл посел'!U306+Поярково!U306</f>
        <v>0</v>
      </c>
      <c r="V306" s="7">
        <f>'Михайл посел'!V306+Поярково!V306</f>
        <v>0</v>
      </c>
      <c r="W306" s="7">
        <f>'Михайл посел'!W306+Поярково!W306</f>
        <v>0</v>
      </c>
      <c r="X306" s="7">
        <f>'Михайл посел'!X306+Поярково!X306</f>
        <v>0</v>
      </c>
    </row>
    <row r="307" spans="1:24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f>'Михайл посел'!D307+Поярково!D307</f>
        <v>0</v>
      </c>
      <c r="E307" s="7">
        <f>'Михайл посел'!E307+Поярково!E307</f>
        <v>0</v>
      </c>
      <c r="F307" s="7">
        <f>'Михайл посел'!F307+Поярково!F307</f>
        <v>0</v>
      </c>
      <c r="G307" s="7">
        <f>'Михайл посел'!G307+Поярково!G307</f>
        <v>0</v>
      </c>
      <c r="H307" s="7">
        <f>'Михайл посел'!H307+Поярково!H307</f>
        <v>0</v>
      </c>
      <c r="I307" s="7">
        <f>'Михайл посел'!I307+Поярково!I307</f>
        <v>0</v>
      </c>
      <c r="J307" s="7">
        <f>'Михайл посел'!J307+Поярково!J307</f>
        <v>0</v>
      </c>
      <c r="K307" s="7">
        <f>'Михайл посел'!K307+Поярково!K307</f>
        <v>0</v>
      </c>
      <c r="L307" s="125">
        <f>'Михайл посел'!L307+Поярково!L307</f>
        <v>0</v>
      </c>
      <c r="M307" s="7">
        <f>'Михайл посел'!M307+Поярково!M307</f>
        <v>0</v>
      </c>
      <c r="N307" s="7">
        <f>'Михайл посел'!N307+Поярково!N307</f>
        <v>0</v>
      </c>
      <c r="O307" s="7">
        <f>'Михайл посел'!O307+Поярково!O307</f>
        <v>0</v>
      </c>
      <c r="P307" s="7">
        <f>'Михайл посел'!P307+Поярково!P307</f>
        <v>0</v>
      </c>
      <c r="Q307" s="7">
        <f>'Михайл посел'!Q307+Поярково!Q307</f>
        <v>0</v>
      </c>
      <c r="R307" s="7">
        <f>'Михайл посел'!R307+Поярково!R307</f>
        <v>0</v>
      </c>
      <c r="S307" s="7">
        <f>'Михайл посел'!S307+Поярково!S307</f>
        <v>0</v>
      </c>
      <c r="T307" s="7">
        <f>'Михайл посел'!T307+Поярково!T307</f>
        <v>0</v>
      </c>
      <c r="U307" s="7">
        <f>'Михайл посел'!U307+Поярково!U307</f>
        <v>0</v>
      </c>
      <c r="V307" s="7">
        <f>'Михайл посел'!V307+Поярково!V307</f>
        <v>0</v>
      </c>
      <c r="W307" s="7">
        <f>'Михайл посел'!W307+Поярково!W307</f>
        <v>0</v>
      </c>
      <c r="X307" s="7">
        <f>'Михайл посел'!X307+Поярково!X307</f>
        <v>0</v>
      </c>
    </row>
    <row r="308" spans="1:24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'Михайл посел'!D308+Поярково!D308</f>
        <v>5163.8999999999996</v>
      </c>
      <c r="E308" s="10">
        <f>'Михайл посел'!E308+Поярково!E308</f>
        <v>3533.0881200000003</v>
      </c>
      <c r="F308" s="10">
        <f>'Михайл посел'!F308+Поярково!F308</f>
        <v>5416.9400000000005</v>
      </c>
      <c r="G308" s="10">
        <f>SUM(G309:G313)</f>
        <v>4685.42029</v>
      </c>
      <c r="H308" s="10">
        <f t="shared" ref="H308:K308" si="167">SUM(H309:H313)</f>
        <v>8814.703450667168</v>
      </c>
      <c r="I308" s="126">
        <f t="shared" si="167"/>
        <v>0</v>
      </c>
      <c r="J308" s="126">
        <f t="shared" si="167"/>
        <v>0</v>
      </c>
      <c r="K308" s="126">
        <f t="shared" si="167"/>
        <v>0</v>
      </c>
      <c r="L308" s="126">
        <f>SUM(L309:L313)</f>
        <v>5709.47</v>
      </c>
      <c r="M308" s="10">
        <f>SUM(M309:M313)</f>
        <v>7796.4441300000008</v>
      </c>
      <c r="N308" s="10">
        <f t="shared" ref="N308:X308" si="168">SUM(N309:N313)</f>
        <v>9472.5620779718556</v>
      </c>
      <c r="O308" s="10">
        <f t="shared" si="168"/>
        <v>0</v>
      </c>
      <c r="P308" s="10">
        <f t="shared" si="168"/>
        <v>0</v>
      </c>
      <c r="Q308" s="10">
        <f t="shared" si="168"/>
        <v>0</v>
      </c>
      <c r="R308" s="10">
        <f t="shared" si="168"/>
        <v>5985.71</v>
      </c>
      <c r="S308" s="10">
        <f t="shared" si="168"/>
        <v>10192.476795897717</v>
      </c>
      <c r="T308" s="10">
        <f t="shared" si="168"/>
        <v>0</v>
      </c>
      <c r="U308" s="10">
        <f t="shared" si="168"/>
        <v>0</v>
      </c>
      <c r="V308" s="10">
        <f t="shared" si="168"/>
        <v>0</v>
      </c>
      <c r="W308" s="10">
        <f t="shared" si="168"/>
        <v>0</v>
      </c>
      <c r="X308" s="10">
        <f t="shared" si="168"/>
        <v>6887.7362337106988</v>
      </c>
    </row>
    <row r="309" spans="1:24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f>'Михайл посел'!D309+Поярково!D309</f>
        <v>0</v>
      </c>
      <c r="E309" s="55">
        <f>'Михайл посел'!E309+Поярково!E309</f>
        <v>0</v>
      </c>
      <c r="F309" s="55">
        <f>'Михайл посел'!F309+Поярково!F309</f>
        <v>0</v>
      </c>
      <c r="G309" s="55">
        <f>'Михайл посел'!G309+Поярково!G309</f>
        <v>0</v>
      </c>
      <c r="H309" s="55">
        <f>'Михайл посел'!H309+Поярково!H309</f>
        <v>0</v>
      </c>
      <c r="I309" s="55">
        <f>'Михайл посел'!I309+Поярково!I309</f>
        <v>0</v>
      </c>
      <c r="J309" s="55">
        <f>'Михайл посел'!J309+Поярково!J309</f>
        <v>0</v>
      </c>
      <c r="K309" s="55">
        <f>'Михайл посел'!K309+Поярково!K309</f>
        <v>0</v>
      </c>
      <c r="L309" s="136">
        <f>'Михайл посел'!L309+Поярково!L309</f>
        <v>0</v>
      </c>
      <c r="M309" s="55">
        <f>'Михайл посел'!M309+Поярково!M309</f>
        <v>0</v>
      </c>
      <c r="N309" s="55">
        <f>'Михайл посел'!N309+Поярково!N309</f>
        <v>0</v>
      </c>
      <c r="O309" s="55">
        <f>'Михайл посел'!O309+Поярково!O309</f>
        <v>0</v>
      </c>
      <c r="P309" s="55">
        <f>'Михайл посел'!P309+Поярково!P309</f>
        <v>0</v>
      </c>
      <c r="Q309" s="55">
        <f>'Михайл посел'!Q309+Поярково!Q309</f>
        <v>0</v>
      </c>
      <c r="R309" s="55">
        <f>'Михайл посел'!R309+Поярково!R309</f>
        <v>0</v>
      </c>
      <c r="S309" s="55">
        <f>'Михайл посел'!S309+Поярково!S309</f>
        <v>0</v>
      </c>
      <c r="T309" s="55">
        <f>'Михайл посел'!T309+Поярково!T309</f>
        <v>0</v>
      </c>
      <c r="U309" s="55">
        <f>'Михайл посел'!U309+Поярково!U309</f>
        <v>0</v>
      </c>
      <c r="V309" s="55">
        <f>'Михайл посел'!V309+Поярково!V309</f>
        <v>0</v>
      </c>
      <c r="W309" s="55">
        <f>'Михайл посел'!W309+Поярково!W309</f>
        <v>0</v>
      </c>
      <c r="X309" s="55">
        <f>'Михайл посел'!X309+Поярково!X309</f>
        <v>0</v>
      </c>
    </row>
    <row r="310" spans="1:24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f>'Михайл посел'!D310+Поярково!D310</f>
        <v>0</v>
      </c>
      <c r="E310" s="55">
        <f>'Михайл посел'!E310+Поярково!E310</f>
        <v>0</v>
      </c>
      <c r="F310" s="55">
        <f>'Михайл посел'!F310+Поярково!F310</f>
        <v>0</v>
      </c>
      <c r="G310" s="55">
        <f>'Михайл посел'!G310+Поярково!G310</f>
        <v>9.1069999999999993</v>
      </c>
      <c r="H310" s="55">
        <f>'Михайл посел'!H310+Поярково!H310</f>
        <v>0</v>
      </c>
      <c r="I310" s="55">
        <f>'Михайл посел'!I310+Поярково!I310</f>
        <v>0</v>
      </c>
      <c r="J310" s="55">
        <f>'Михайл посел'!J310+Поярково!J310</f>
        <v>0</v>
      </c>
      <c r="K310" s="55">
        <f>'Михайл посел'!K310+Поярково!K310</f>
        <v>0</v>
      </c>
      <c r="L310" s="136">
        <f>'Михайл посел'!L310+Поярково!L310</f>
        <v>0</v>
      </c>
      <c r="M310" s="55">
        <f>'Михайл посел'!M310+Поярково!M310</f>
        <v>0</v>
      </c>
      <c r="N310" s="55">
        <f>'Михайл посел'!N310+Поярково!N310</f>
        <v>0</v>
      </c>
      <c r="O310" s="55">
        <f>'Михайл посел'!O310+Поярково!O310</f>
        <v>0</v>
      </c>
      <c r="P310" s="55">
        <f>'Михайл посел'!P310+Поярково!P310</f>
        <v>0</v>
      </c>
      <c r="Q310" s="55">
        <f>'Михайл посел'!Q310+Поярково!Q310</f>
        <v>0</v>
      </c>
      <c r="R310" s="55">
        <f>'Михайл посел'!R310+Поярково!R310</f>
        <v>0</v>
      </c>
      <c r="S310" s="55">
        <f>'Михайл посел'!S310+Поярково!S310</f>
        <v>0</v>
      </c>
      <c r="T310" s="55">
        <f>'Михайл посел'!T310+Поярково!T310</f>
        <v>0</v>
      </c>
      <c r="U310" s="55">
        <f>'Михайл посел'!U310+Поярково!U310</f>
        <v>0</v>
      </c>
      <c r="V310" s="55">
        <f>'Михайл посел'!V310+Поярково!V310</f>
        <v>0</v>
      </c>
      <c r="W310" s="55">
        <f>'Михайл посел'!W310+Поярково!W310</f>
        <v>0</v>
      </c>
      <c r="X310" s="55">
        <f>'Михайл посел'!X310+Поярково!X310</f>
        <v>0</v>
      </c>
    </row>
    <row r="311" spans="1:24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f>'Михайл посел'!D311+Поярково!D311</f>
        <v>0</v>
      </c>
      <c r="E311" s="55">
        <f>'Михайл посел'!E311+Поярково!E311</f>
        <v>0</v>
      </c>
      <c r="F311" s="55">
        <f>'Михайл посел'!F311+Поярково!F311</f>
        <v>0</v>
      </c>
      <c r="G311" s="55">
        <f>'Михайл посел'!G311+Поярково!G311</f>
        <v>0</v>
      </c>
      <c r="H311" s="55">
        <f>'Михайл посел'!H311+Поярково!H311</f>
        <v>0</v>
      </c>
      <c r="I311" s="55">
        <f>'Михайл посел'!I311+Поярково!I311</f>
        <v>0</v>
      </c>
      <c r="J311" s="55">
        <f>'Михайл посел'!J311+Поярково!J311</f>
        <v>0</v>
      </c>
      <c r="K311" s="55">
        <f>'Михайл посел'!K311+Поярково!K311</f>
        <v>0</v>
      </c>
      <c r="L311" s="136">
        <f>'Михайл посел'!L311+Поярково!L311</f>
        <v>0</v>
      </c>
      <c r="M311" s="55">
        <f>'Михайл посел'!M311+Поярково!M311</f>
        <v>0</v>
      </c>
      <c r="N311" s="55">
        <f>'Михайл посел'!N311+Поярково!N311</f>
        <v>0</v>
      </c>
      <c r="O311" s="55">
        <f>'Михайл посел'!O311+Поярково!O311</f>
        <v>0</v>
      </c>
      <c r="P311" s="55">
        <f>'Михайл посел'!P311+Поярково!P311</f>
        <v>0</v>
      </c>
      <c r="Q311" s="55">
        <f>'Михайл посел'!Q311+Поярково!Q311</f>
        <v>0</v>
      </c>
      <c r="R311" s="55">
        <f>'Михайл посел'!R311+Поярково!R311</f>
        <v>0</v>
      </c>
      <c r="S311" s="55">
        <f>'Михайл посел'!S311+Поярково!S311</f>
        <v>0</v>
      </c>
      <c r="T311" s="55">
        <f>'Михайл посел'!T311+Поярково!T311</f>
        <v>0</v>
      </c>
      <c r="U311" s="55">
        <f>'Михайл посел'!U311+Поярково!U311</f>
        <v>0</v>
      </c>
      <c r="V311" s="55">
        <f>'Михайл посел'!V311+Поярково!V311</f>
        <v>0</v>
      </c>
      <c r="W311" s="55">
        <f>'Михайл посел'!W311+Поярково!W311</f>
        <v>0</v>
      </c>
      <c r="X311" s="55">
        <f>'Михайл посел'!X311+Поярково!X311</f>
        <v>0</v>
      </c>
    </row>
    <row r="312" spans="1:24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f>'Михайл посел'!D312+Поярково!D312</f>
        <v>0</v>
      </c>
      <c r="E312" s="55">
        <f>'Михайл посел'!E312+Поярково!E312</f>
        <v>0</v>
      </c>
      <c r="F312" s="55">
        <f>'Михайл посел'!F312+Поярково!F312</f>
        <v>0</v>
      </c>
      <c r="G312" s="55">
        <f>'Михайл посел'!G312+Поярково!G312</f>
        <v>0</v>
      </c>
      <c r="H312" s="55">
        <f>'Михайл посел'!H312+Поярково!H312</f>
        <v>0</v>
      </c>
      <c r="I312" s="55">
        <f>'Михайл посел'!I312+Поярково!I312</f>
        <v>0</v>
      </c>
      <c r="J312" s="55">
        <f>'Михайл посел'!J312+Поярково!J312</f>
        <v>0</v>
      </c>
      <c r="K312" s="55">
        <f>'Михайл посел'!K312+Поярково!K312</f>
        <v>0</v>
      </c>
      <c r="L312" s="136">
        <f>'Михайл посел'!L312+Поярково!L312</f>
        <v>0</v>
      </c>
      <c r="M312" s="55">
        <f>'Михайл посел'!M312+Поярково!M312</f>
        <v>114.59464</v>
      </c>
      <c r="N312" s="55">
        <f>'Михайл посел'!N312+Поярково!N312</f>
        <v>0</v>
      </c>
      <c r="O312" s="55">
        <f>'Михайл посел'!O312+Поярково!O312</f>
        <v>0</v>
      </c>
      <c r="P312" s="55">
        <f>'Михайл посел'!P312+Поярково!P312</f>
        <v>0</v>
      </c>
      <c r="Q312" s="55">
        <f>'Михайл посел'!Q312+Поярково!Q312</f>
        <v>0</v>
      </c>
      <c r="R312" s="55">
        <f>'Михайл посел'!R312+Поярково!R312</f>
        <v>0</v>
      </c>
      <c r="S312" s="55">
        <f>'Михайл посел'!S312+Поярково!S312</f>
        <v>0</v>
      </c>
      <c r="T312" s="55">
        <f>'Михайл посел'!T312+Поярково!T312</f>
        <v>0</v>
      </c>
      <c r="U312" s="55">
        <f>'Михайл посел'!U312+Поярково!U312</f>
        <v>0</v>
      </c>
      <c r="V312" s="55">
        <f>'Михайл посел'!V312+Поярково!V312</f>
        <v>0</v>
      </c>
      <c r="W312" s="55">
        <f>'Михайл посел'!W312+Поярково!W312</f>
        <v>0</v>
      </c>
      <c r="X312" s="55">
        <f>'Михайл посел'!X312+Поярково!X312</f>
        <v>0</v>
      </c>
    </row>
    <row r="313" spans="1:24" x14ac:dyDescent="0.25">
      <c r="A313" s="52" t="str">
        <f>A308 &amp; ".5"</f>
        <v>27.9.5</v>
      </c>
      <c r="B313" s="48" t="s">
        <v>404</v>
      </c>
      <c r="C313" s="54" t="s">
        <v>143</v>
      </c>
      <c r="D313" s="55">
        <f>'Михайл посел'!D313+Поярково!D313</f>
        <v>5163.8999999999996</v>
      </c>
      <c r="E313" s="55">
        <f>'Михайл посел'!E313+Поярково!E313</f>
        <v>3533.0881200000003</v>
      </c>
      <c r="F313" s="55">
        <f>'Михайл посел'!F313+Поярково!F313</f>
        <v>5416.9400000000005</v>
      </c>
      <c r="G313" s="55">
        <f>'Михайл посел'!G313+Поярково!G313</f>
        <v>4676.3132900000001</v>
      </c>
      <c r="H313" s="55">
        <f>'Михайл посел'!H313+Поярково!H313</f>
        <v>8814.703450667168</v>
      </c>
      <c r="I313" s="55">
        <f>'Михайл посел'!I313+Поярково!I313</f>
        <v>0</v>
      </c>
      <c r="J313" s="55">
        <f>'Михайл посел'!J313+Поярково!J313</f>
        <v>0</v>
      </c>
      <c r="K313" s="55">
        <f>'Михайл посел'!K313+Поярково!K313</f>
        <v>0</v>
      </c>
      <c r="L313" s="136">
        <f>'Михайл посел'!L313+Поярково!L313</f>
        <v>5709.47</v>
      </c>
      <c r="M313" s="55">
        <f>'Михайл посел'!M313+Поярково!M313</f>
        <v>7681.8494900000005</v>
      </c>
      <c r="N313" s="55">
        <f>'Михайл посел'!N313+Поярково!N313</f>
        <v>9472.5620779718556</v>
      </c>
      <c r="O313" s="55">
        <f>'Михайл посел'!O313+Поярково!O313</f>
        <v>0</v>
      </c>
      <c r="P313" s="55">
        <f>'Михайл посел'!P313+Поярково!P313</f>
        <v>0</v>
      </c>
      <c r="Q313" s="55">
        <f>'Михайл посел'!Q313+Поярково!Q313</f>
        <v>0</v>
      </c>
      <c r="R313" s="55">
        <f>'Михайл посел'!R313+Поярково!R313</f>
        <v>5985.71</v>
      </c>
      <c r="S313" s="55">
        <f>'Михайл посел'!S313+Поярково!S313</f>
        <v>10192.476795897717</v>
      </c>
      <c r="T313" s="55">
        <f>'Михайл посел'!T313+Поярково!T313</f>
        <v>0</v>
      </c>
      <c r="U313" s="55">
        <f>'Михайл посел'!U313+Поярково!U313</f>
        <v>0</v>
      </c>
      <c r="V313" s="55">
        <f>'Михайл посел'!V313+Поярково!V313</f>
        <v>0</v>
      </c>
      <c r="W313" s="55">
        <f>'Михайл посел'!W313+Поярково!W313</f>
        <v>0</v>
      </c>
      <c r="X313" s="55">
        <f>'Михайл посел'!X313+Поярково!X313</f>
        <v>6887.7362337106988</v>
      </c>
    </row>
    <row r="314" spans="1:24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X314" si="169">E315+E316+E317+E318</f>
        <v>0</v>
      </c>
      <c r="F314" s="27">
        <f t="shared" si="169"/>
        <v>0</v>
      </c>
      <c r="G314" s="27">
        <f t="shared" si="169"/>
        <v>775.51</v>
      </c>
      <c r="H314" s="27">
        <f t="shared" si="169"/>
        <v>1633.3772049559323</v>
      </c>
      <c r="I314" s="27">
        <f t="shared" si="169"/>
        <v>0</v>
      </c>
      <c r="J314" s="27">
        <f t="shared" si="169"/>
        <v>0</v>
      </c>
      <c r="K314" s="27">
        <f t="shared" si="169"/>
        <v>0</v>
      </c>
      <c r="L314" s="127">
        <f t="shared" si="169"/>
        <v>0</v>
      </c>
      <c r="M314" s="27">
        <f t="shared" si="169"/>
        <v>0</v>
      </c>
      <c r="N314" s="27">
        <f t="shared" si="169"/>
        <v>0</v>
      </c>
      <c r="O314" s="27">
        <f t="shared" si="169"/>
        <v>0</v>
      </c>
      <c r="P314" s="27">
        <f t="shared" si="169"/>
        <v>0</v>
      </c>
      <c r="Q314" s="27">
        <f t="shared" si="169"/>
        <v>0</v>
      </c>
      <c r="R314" s="27">
        <f t="shared" si="169"/>
        <v>0</v>
      </c>
      <c r="S314" s="27">
        <f t="shared" si="169"/>
        <v>0</v>
      </c>
      <c r="T314" s="27">
        <f t="shared" si="169"/>
        <v>0</v>
      </c>
      <c r="U314" s="27">
        <f t="shared" si="169"/>
        <v>0</v>
      </c>
      <c r="V314" s="27">
        <f t="shared" si="169"/>
        <v>0</v>
      </c>
      <c r="W314" s="27">
        <f t="shared" si="169"/>
        <v>0</v>
      </c>
      <c r="X314" s="27">
        <f t="shared" si="169"/>
        <v>0</v>
      </c>
    </row>
    <row r="315" spans="1:24" ht="25.5" x14ac:dyDescent="0.25">
      <c r="A315" s="12" t="str">
        <f>A314 &amp; ".1"</f>
        <v>28.1</v>
      </c>
      <c r="B315" s="48" t="s">
        <v>407</v>
      </c>
      <c r="C315" s="49" t="s">
        <v>143</v>
      </c>
      <c r="D315" s="7">
        <f>'Михайл посел'!D315+Поярково!D315</f>
        <v>0</v>
      </c>
      <c r="E315" s="7">
        <f>'Михайл посел'!E315+Поярково!E315</f>
        <v>0</v>
      </c>
      <c r="F315" s="7">
        <f>'Михайл посел'!F315+Поярково!F315</f>
        <v>0</v>
      </c>
      <c r="G315" s="7">
        <f>'Михайл посел'!G315+Поярково!G315</f>
        <v>0</v>
      </c>
      <c r="H315" s="7">
        <f>'Михайл посел'!H315+Поярково!H315</f>
        <v>0</v>
      </c>
      <c r="I315" s="7">
        <f>'Михайл посел'!I315+Поярково!I315</f>
        <v>0</v>
      </c>
      <c r="J315" s="7">
        <f>'Михайл посел'!J315+Поярково!J315</f>
        <v>0</v>
      </c>
      <c r="K315" s="7">
        <f>'Михайл посел'!K315+Поярково!K315</f>
        <v>0</v>
      </c>
      <c r="L315" s="125">
        <f>'Михайл посел'!L315+Поярково!L315</f>
        <v>0</v>
      </c>
      <c r="M315" s="7">
        <f>'Михайл посел'!M315+Поярково!M315</f>
        <v>0</v>
      </c>
      <c r="N315" s="7">
        <f>'Михайл посел'!N315+Поярково!N315</f>
        <v>0</v>
      </c>
      <c r="O315" s="7">
        <f>'Михайл посел'!O315+Поярково!O315</f>
        <v>0</v>
      </c>
      <c r="P315" s="7">
        <f>'Михайл посел'!P315+Поярково!P315</f>
        <v>0</v>
      </c>
      <c r="Q315" s="7">
        <f>'Михайл посел'!Q315+Поярково!Q315</f>
        <v>0</v>
      </c>
      <c r="R315" s="7">
        <f>'Михайл посел'!R315+Поярково!R315</f>
        <v>0</v>
      </c>
      <c r="S315" s="7">
        <f>'Михайл посел'!S315+Поярково!S315</f>
        <v>0</v>
      </c>
      <c r="T315" s="7">
        <f>'Михайл посел'!T315+Поярково!T315</f>
        <v>0</v>
      </c>
      <c r="U315" s="7">
        <f>'Михайл посел'!U315+Поярково!U315</f>
        <v>0</v>
      </c>
      <c r="V315" s="7">
        <f>'Михайл посел'!V315+Поярково!V315</f>
        <v>0</v>
      </c>
      <c r="W315" s="7">
        <f>'Михайл посел'!W315+Поярково!W315</f>
        <v>0</v>
      </c>
      <c r="X315" s="7">
        <f>'Михайл посел'!X315+Поярково!X315</f>
        <v>0</v>
      </c>
    </row>
    <row r="316" spans="1:24" x14ac:dyDescent="0.25">
      <c r="A316" s="12" t="str">
        <f>A314 &amp; ".2"</f>
        <v>28.2</v>
      </c>
      <c r="B316" s="48" t="s">
        <v>408</v>
      </c>
      <c r="C316" s="49" t="s">
        <v>143</v>
      </c>
      <c r="D316" s="7">
        <f>'Михайл посел'!D316+Поярково!D316</f>
        <v>0</v>
      </c>
      <c r="E316" s="7">
        <f>'Михайл посел'!E316+Поярково!E316</f>
        <v>0</v>
      </c>
      <c r="F316" s="7">
        <f>'Михайл посел'!F316+Поярково!F316</f>
        <v>0</v>
      </c>
      <c r="G316" s="7">
        <f>'Михайл посел'!G316+Поярково!G316</f>
        <v>775.51</v>
      </c>
      <c r="H316" s="7">
        <f>'Михайл посел'!H316+Поярково!H316</f>
        <v>714.58720495593229</v>
      </c>
      <c r="I316" s="7">
        <f>'Михайл посел'!I316+Поярково!I316</f>
        <v>0</v>
      </c>
      <c r="J316" s="7">
        <f>'Михайл посел'!J316+Поярково!J316</f>
        <v>0</v>
      </c>
      <c r="K316" s="7">
        <f>'Михайл посел'!K316+Поярково!K316</f>
        <v>0</v>
      </c>
      <c r="L316" s="125">
        <f>'Михайл посел'!L316+Поярково!L316</f>
        <v>0</v>
      </c>
      <c r="M316" s="7">
        <f>'Михайл посел'!M316+Поярково!M316</f>
        <v>0</v>
      </c>
      <c r="N316" s="7">
        <f>'Михайл посел'!N316+Поярково!N316</f>
        <v>0</v>
      </c>
      <c r="O316" s="7">
        <f>'Михайл посел'!O316+Поярково!O316</f>
        <v>0</v>
      </c>
      <c r="P316" s="7">
        <f>'Михайл посел'!P316+Поярково!P316</f>
        <v>0</v>
      </c>
      <c r="Q316" s="7">
        <f>'Михайл посел'!Q316+Поярково!Q316</f>
        <v>0</v>
      </c>
      <c r="R316" s="7">
        <f>'Михайл посел'!R316+Поярково!R316</f>
        <v>0</v>
      </c>
      <c r="S316" s="7">
        <f>'Михайл посел'!S316+Поярково!S316</f>
        <v>0</v>
      </c>
      <c r="T316" s="7">
        <f>'Михайл посел'!T316+Поярково!T316</f>
        <v>0</v>
      </c>
      <c r="U316" s="7">
        <f>'Михайл посел'!U316+Поярково!U316</f>
        <v>0</v>
      </c>
      <c r="V316" s="7">
        <f>'Михайл посел'!V316+Поярково!V316</f>
        <v>0</v>
      </c>
      <c r="W316" s="7">
        <f>'Михайл посел'!W316+Поярково!W316</f>
        <v>0</v>
      </c>
      <c r="X316" s="7">
        <f>'Михайл посел'!X316+Поярково!X316</f>
        <v>0</v>
      </c>
    </row>
    <row r="317" spans="1:24" ht="25.5" x14ac:dyDescent="0.25">
      <c r="A317" s="12" t="str">
        <f>A314 &amp; ".3"</f>
        <v>28.3</v>
      </c>
      <c r="B317" s="48" t="s">
        <v>409</v>
      </c>
      <c r="C317" s="49" t="s">
        <v>143</v>
      </c>
      <c r="D317" s="7">
        <f>'Михайл посел'!D317+Поярково!D317</f>
        <v>0</v>
      </c>
      <c r="E317" s="7">
        <f>'Михайл посел'!E317+Поярково!E317</f>
        <v>0</v>
      </c>
      <c r="F317" s="7">
        <f>'Михайл посел'!F317+Поярково!F317</f>
        <v>0</v>
      </c>
      <c r="G317" s="7">
        <f>'Михайл посел'!G317+Поярково!G317</f>
        <v>0</v>
      </c>
      <c r="H317" s="7">
        <f>'Михайл посел'!H317+Поярково!H317</f>
        <v>0</v>
      </c>
      <c r="I317" s="7">
        <f>'Михайл посел'!I317+Поярково!I317</f>
        <v>0</v>
      </c>
      <c r="J317" s="7">
        <f>'Михайл посел'!J317+Поярково!J317</f>
        <v>0</v>
      </c>
      <c r="K317" s="7">
        <f>'Михайл посел'!K317+Поярково!K317</f>
        <v>0</v>
      </c>
      <c r="L317" s="125">
        <f>'Михайл посел'!L317+Поярково!L317</f>
        <v>0</v>
      </c>
      <c r="M317" s="7">
        <f>'Михайл посел'!M317+Поярково!M317</f>
        <v>0</v>
      </c>
      <c r="N317" s="7">
        <f>'Михайл посел'!N317+Поярково!N317</f>
        <v>0</v>
      </c>
      <c r="O317" s="7">
        <f>'Михайл посел'!O317+Поярково!O317</f>
        <v>0</v>
      </c>
      <c r="P317" s="7">
        <f>'Михайл посел'!P317+Поярково!P317</f>
        <v>0</v>
      </c>
      <c r="Q317" s="7">
        <f>'Михайл посел'!Q317+Поярково!Q317</f>
        <v>0</v>
      </c>
      <c r="R317" s="7">
        <f>'Михайл посел'!R317+Поярково!R317</f>
        <v>0</v>
      </c>
      <c r="S317" s="7">
        <f>'Михайл посел'!S317+Поярково!S317</f>
        <v>0</v>
      </c>
      <c r="T317" s="7">
        <f>'Михайл посел'!T317+Поярково!T317</f>
        <v>0</v>
      </c>
      <c r="U317" s="7">
        <f>'Михайл посел'!U317+Поярково!U317</f>
        <v>0</v>
      </c>
      <c r="V317" s="7">
        <f>'Михайл посел'!V317+Поярково!V317</f>
        <v>0</v>
      </c>
      <c r="W317" s="7">
        <f>'Михайл посел'!W317+Поярково!W317</f>
        <v>0</v>
      </c>
      <c r="X317" s="7">
        <f>'Михайл посел'!X317+Поярково!X317</f>
        <v>0</v>
      </c>
    </row>
    <row r="318" spans="1:24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X318" si="170">E319+E320</f>
        <v>0</v>
      </c>
      <c r="F318" s="10">
        <f t="shared" si="170"/>
        <v>0</v>
      </c>
      <c r="G318" s="10">
        <f t="shared" si="170"/>
        <v>0</v>
      </c>
      <c r="H318" s="10">
        <f t="shared" si="170"/>
        <v>918.79</v>
      </c>
      <c r="I318" s="10">
        <f t="shared" si="170"/>
        <v>0</v>
      </c>
      <c r="J318" s="10">
        <f t="shared" si="170"/>
        <v>0</v>
      </c>
      <c r="K318" s="10">
        <f t="shared" si="170"/>
        <v>0</v>
      </c>
      <c r="L318" s="126">
        <f t="shared" si="170"/>
        <v>0</v>
      </c>
      <c r="M318" s="10">
        <f t="shared" si="170"/>
        <v>0</v>
      </c>
      <c r="N318" s="10">
        <f t="shared" si="170"/>
        <v>0</v>
      </c>
      <c r="O318" s="10">
        <f t="shared" si="170"/>
        <v>0</v>
      </c>
      <c r="P318" s="10">
        <f t="shared" si="170"/>
        <v>0</v>
      </c>
      <c r="Q318" s="10">
        <f t="shared" si="170"/>
        <v>0</v>
      </c>
      <c r="R318" s="10">
        <f t="shared" si="170"/>
        <v>0</v>
      </c>
      <c r="S318" s="10">
        <f t="shared" si="170"/>
        <v>0</v>
      </c>
      <c r="T318" s="10">
        <f t="shared" si="170"/>
        <v>0</v>
      </c>
      <c r="U318" s="10">
        <f t="shared" si="170"/>
        <v>0</v>
      </c>
      <c r="V318" s="10">
        <f t="shared" si="170"/>
        <v>0</v>
      </c>
      <c r="W318" s="10">
        <f t="shared" si="170"/>
        <v>0</v>
      </c>
      <c r="X318" s="10">
        <f t="shared" si="170"/>
        <v>0</v>
      </c>
    </row>
    <row r="319" spans="1:24" x14ac:dyDescent="0.25">
      <c r="A319" s="52" t="str">
        <f>A318 &amp; ".1"</f>
        <v>28.4.1</v>
      </c>
      <c r="B319" s="53" t="s">
        <v>411</v>
      </c>
      <c r="C319" s="54" t="s">
        <v>143</v>
      </c>
      <c r="D319" s="55">
        <f>'Михайл посел'!D319+Поярково!D319</f>
        <v>0</v>
      </c>
      <c r="E319" s="55">
        <f>'Михайл посел'!E319+Поярково!E319</f>
        <v>0</v>
      </c>
      <c r="F319" s="55">
        <f>'Михайл посел'!F319+Поярково!F319</f>
        <v>0</v>
      </c>
      <c r="G319" s="55">
        <f>'Михайл посел'!G319+Поярково!G319</f>
        <v>0</v>
      </c>
      <c r="H319" s="55">
        <f>'Михайл посел'!H319+Поярково!H319</f>
        <v>0</v>
      </c>
      <c r="I319" s="55">
        <f>'Михайл посел'!I319+Поярково!I319</f>
        <v>0</v>
      </c>
      <c r="J319" s="55">
        <f>'Михайл посел'!J319+Поярково!J319</f>
        <v>0</v>
      </c>
      <c r="K319" s="55">
        <f>'Михайл посел'!K319+Поярково!K319</f>
        <v>0</v>
      </c>
      <c r="L319" s="136">
        <f>'Михайл посел'!L319+Поярково!L319</f>
        <v>0</v>
      </c>
      <c r="M319" s="55">
        <f>'Михайл посел'!M319+Поярково!M319</f>
        <v>0</v>
      </c>
      <c r="N319" s="55">
        <f>'Михайл посел'!N319+Поярково!N319</f>
        <v>0</v>
      </c>
      <c r="O319" s="55">
        <f>'Михайл посел'!O319+Поярково!O319</f>
        <v>0</v>
      </c>
      <c r="P319" s="55">
        <f>'Михайл посел'!P319+Поярково!P319</f>
        <v>0</v>
      </c>
      <c r="Q319" s="55">
        <f>'Михайл посел'!Q319+Поярково!Q319</f>
        <v>0</v>
      </c>
      <c r="R319" s="55">
        <f>'Михайл посел'!R319+Поярково!R319</f>
        <v>0</v>
      </c>
      <c r="S319" s="55">
        <f>'Михайл посел'!S319+Поярково!S319</f>
        <v>0</v>
      </c>
      <c r="T319" s="55">
        <f>'Михайл посел'!T319+Поярково!T319</f>
        <v>0</v>
      </c>
      <c r="U319" s="55">
        <f>'Михайл посел'!U319+Поярково!U319</f>
        <v>0</v>
      </c>
      <c r="V319" s="55">
        <f>'Михайл посел'!V319+Поярково!V319</f>
        <v>0</v>
      </c>
      <c r="W319" s="55">
        <f>'Михайл посел'!W319+Поярково!W319</f>
        <v>0</v>
      </c>
      <c r="X319" s="55">
        <f>'Михайл посел'!X319+Поярково!X319</f>
        <v>0</v>
      </c>
    </row>
    <row r="320" spans="1:24" x14ac:dyDescent="0.25">
      <c r="A320" s="52" t="str">
        <f>A318 &amp; ".2"</f>
        <v>28.4.2</v>
      </c>
      <c r="B320" s="53" t="s">
        <v>412</v>
      </c>
      <c r="C320" s="54" t="s">
        <v>143</v>
      </c>
      <c r="D320" s="55">
        <f>'Михайл посел'!D320+Поярково!D320</f>
        <v>0</v>
      </c>
      <c r="E320" s="55">
        <f>'Михайл посел'!E320+Поярково!E320</f>
        <v>0</v>
      </c>
      <c r="F320" s="55">
        <f>'Михайл посел'!F320+Поярково!F320</f>
        <v>0</v>
      </c>
      <c r="G320" s="55">
        <f>'Михайл посел'!G320+Поярково!G320</f>
        <v>0</v>
      </c>
      <c r="H320" s="55">
        <f>'Михайл посел'!H320+Поярково!H320</f>
        <v>918.79</v>
      </c>
      <c r="I320" s="55">
        <f>'Михайл посел'!I320+Поярково!I320</f>
        <v>0</v>
      </c>
      <c r="J320" s="55">
        <f>'Михайл посел'!J320+Поярково!J320</f>
        <v>0</v>
      </c>
      <c r="K320" s="55">
        <f>'Михайл посел'!K320+Поярково!K320</f>
        <v>0</v>
      </c>
      <c r="L320" s="136">
        <f>'Михайл посел'!L320+Поярково!L320</f>
        <v>0</v>
      </c>
      <c r="M320" s="55">
        <f>'Михайл посел'!M320+Поярково!M320</f>
        <v>0</v>
      </c>
      <c r="N320" s="55">
        <f>'Михайл посел'!N320+Поярково!N320</f>
        <v>0</v>
      </c>
      <c r="O320" s="55">
        <f>'Михайл посел'!O320+Поярково!O320</f>
        <v>0</v>
      </c>
      <c r="P320" s="55">
        <f>'Михайл посел'!P320+Поярково!P320</f>
        <v>0</v>
      </c>
      <c r="Q320" s="55">
        <f>'Михайл посел'!Q320+Поярково!Q320</f>
        <v>0</v>
      </c>
      <c r="R320" s="55">
        <f>'Михайл посел'!R320+Поярково!R320</f>
        <v>0</v>
      </c>
      <c r="S320" s="55">
        <f>'Михайл посел'!S320+Поярково!S320</f>
        <v>0</v>
      </c>
      <c r="T320" s="55">
        <f>'Михайл посел'!T320+Поярково!T320</f>
        <v>0</v>
      </c>
      <c r="U320" s="55">
        <f>'Михайл посел'!U320+Поярково!U320</f>
        <v>0</v>
      </c>
      <c r="V320" s="55">
        <f>'Михайл посел'!V320+Поярково!V320</f>
        <v>0</v>
      </c>
      <c r="W320" s="55">
        <f>'Михайл посел'!W320+Поярково!W320</f>
        <v>0</v>
      </c>
      <c r="X320" s="55">
        <f>'Михайл посел'!X320+Поярково!X320</f>
        <v>0</v>
      </c>
    </row>
    <row r="321" spans="1:24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X321" si="171">E322+E323+E324+E325</f>
        <v>0</v>
      </c>
      <c r="F321" s="27">
        <f t="shared" si="171"/>
        <v>0</v>
      </c>
      <c r="G321" s="27">
        <f t="shared" si="171"/>
        <v>524.9</v>
      </c>
      <c r="H321" s="27">
        <f t="shared" si="171"/>
        <v>20396.919999999998</v>
      </c>
      <c r="I321" s="27">
        <f t="shared" si="171"/>
        <v>0</v>
      </c>
      <c r="J321" s="27">
        <f t="shared" si="171"/>
        <v>0</v>
      </c>
      <c r="K321" s="27">
        <f t="shared" si="171"/>
        <v>0</v>
      </c>
      <c r="L321" s="127">
        <f t="shared" si="171"/>
        <v>0</v>
      </c>
      <c r="M321" s="27">
        <f t="shared" si="171"/>
        <v>17698.04</v>
      </c>
      <c r="N321" s="27">
        <f t="shared" si="171"/>
        <v>0</v>
      </c>
      <c r="O321" s="27">
        <f t="shared" si="171"/>
        <v>0</v>
      </c>
      <c r="P321" s="27">
        <f t="shared" si="171"/>
        <v>0</v>
      </c>
      <c r="Q321" s="27">
        <f t="shared" si="171"/>
        <v>0</v>
      </c>
      <c r="R321" s="27">
        <f t="shared" si="171"/>
        <v>1391.72</v>
      </c>
      <c r="S321" s="27">
        <f t="shared" si="171"/>
        <v>0</v>
      </c>
      <c r="T321" s="27">
        <f t="shared" si="171"/>
        <v>0</v>
      </c>
      <c r="U321" s="27">
        <f t="shared" si="171"/>
        <v>0</v>
      </c>
      <c r="V321" s="27">
        <f t="shared" si="171"/>
        <v>0</v>
      </c>
      <c r="W321" s="27">
        <f t="shared" si="171"/>
        <v>0</v>
      </c>
      <c r="X321" s="27">
        <f t="shared" si="171"/>
        <v>33970.570756900001</v>
      </c>
    </row>
    <row r="322" spans="1:24" ht="25.5" x14ac:dyDescent="0.25">
      <c r="A322" s="12" t="str">
        <f>A321 &amp; ".1"</f>
        <v>29.1</v>
      </c>
      <c r="B322" s="48" t="s">
        <v>415</v>
      </c>
      <c r="C322" s="49" t="s">
        <v>143</v>
      </c>
      <c r="D322" s="7">
        <f>'Михайл посел'!D322+Поярково!D322</f>
        <v>0</v>
      </c>
      <c r="E322" s="7">
        <f>'Михайл посел'!E322+Поярково!E322</f>
        <v>0</v>
      </c>
      <c r="F322" s="7">
        <f>'Михайл посел'!F322+Поярково!F322</f>
        <v>0</v>
      </c>
      <c r="G322" s="7">
        <f>'Михайл посел'!G322+Поярково!G322</f>
        <v>0</v>
      </c>
      <c r="H322" s="7">
        <f>'Михайл посел'!H322+Поярково!H322</f>
        <v>0</v>
      </c>
      <c r="I322" s="7">
        <f>'Михайл посел'!I322+Поярково!I322</f>
        <v>0</v>
      </c>
      <c r="J322" s="7">
        <f>'Михайл посел'!J322+Поярково!J322</f>
        <v>0</v>
      </c>
      <c r="K322" s="7">
        <f>'Михайл посел'!K322+Поярково!K322</f>
        <v>0</v>
      </c>
      <c r="L322" s="125">
        <f>'Михайл посел'!L322+Поярково!L322</f>
        <v>0</v>
      </c>
      <c r="M322" s="7">
        <f>'Михайл посел'!M322+Поярково!M322</f>
        <v>0</v>
      </c>
      <c r="N322" s="7">
        <f>'Михайл посел'!N322+Поярково!N322</f>
        <v>0</v>
      </c>
      <c r="O322" s="7">
        <f>'Михайл посел'!O322+Поярково!O322</f>
        <v>0</v>
      </c>
      <c r="P322" s="7">
        <f>'Михайл посел'!P322+Поярково!P322</f>
        <v>0</v>
      </c>
      <c r="Q322" s="7">
        <f>'Михайл посел'!Q322+Поярково!Q322</f>
        <v>0</v>
      </c>
      <c r="R322" s="7">
        <f>'Михайл посел'!R322+Поярково!R322</f>
        <v>0</v>
      </c>
      <c r="S322" s="7">
        <f>'Михайл посел'!S322+Поярково!S322</f>
        <v>0</v>
      </c>
      <c r="T322" s="7">
        <f>'Михайл посел'!T322+Поярково!T322</f>
        <v>0</v>
      </c>
      <c r="U322" s="7">
        <f>'Михайл посел'!U322+Поярково!U322</f>
        <v>0</v>
      </c>
      <c r="V322" s="7">
        <f>'Михайл посел'!V322+Поярково!V322</f>
        <v>0</v>
      </c>
      <c r="W322" s="7">
        <f>'Михайл посел'!W322+Поярково!W322</f>
        <v>0</v>
      </c>
      <c r="X322" s="7">
        <f>'Михайл посел'!X322+Поярково!X322</f>
        <v>0</v>
      </c>
    </row>
    <row r="323" spans="1:24" x14ac:dyDescent="0.25">
      <c r="A323" s="12" t="str">
        <f>A321 &amp; ".2"</f>
        <v>29.2</v>
      </c>
      <c r="B323" s="48" t="s">
        <v>416</v>
      </c>
      <c r="C323" s="49" t="s">
        <v>143</v>
      </c>
      <c r="D323" s="7">
        <f>'Михайл посел'!D323+Поярково!D323</f>
        <v>0</v>
      </c>
      <c r="E323" s="7">
        <f>'Михайл посел'!E323+Поярково!E323</f>
        <v>0</v>
      </c>
      <c r="F323" s="7">
        <f>'Михайл посел'!F323+Поярково!F323</f>
        <v>0</v>
      </c>
      <c r="G323" s="7">
        <f>'Михайл посел'!G323+Поярково!G323</f>
        <v>0</v>
      </c>
      <c r="H323" s="7">
        <f>'Михайл посел'!H323+Поярково!H323</f>
        <v>0</v>
      </c>
      <c r="I323" s="7">
        <f>'Михайл посел'!I323+Поярково!I323</f>
        <v>0</v>
      </c>
      <c r="J323" s="7">
        <f>'Михайл посел'!J323+Поярково!J323</f>
        <v>0</v>
      </c>
      <c r="K323" s="7">
        <f>'Михайл посел'!K323+Поярково!K323</f>
        <v>0</v>
      </c>
      <c r="L323" s="125">
        <f>'Михайл посел'!L323+Поярково!L323</f>
        <v>0</v>
      </c>
      <c r="M323" s="7">
        <f>'Михайл посел'!M323+Поярково!M323</f>
        <v>0</v>
      </c>
      <c r="N323" s="7">
        <f>'Михайл посел'!N323+Поярково!N323</f>
        <v>0</v>
      </c>
      <c r="O323" s="7">
        <f>'Михайл посел'!O323+Поярково!O323</f>
        <v>0</v>
      </c>
      <c r="P323" s="7">
        <f>'Михайл посел'!P323+Поярково!P323</f>
        <v>0</v>
      </c>
      <c r="Q323" s="7">
        <f>'Михайл посел'!Q323+Поярково!Q323</f>
        <v>0</v>
      </c>
      <c r="R323" s="7">
        <f>'Михайл посел'!R323+Поярково!R323</f>
        <v>0</v>
      </c>
      <c r="S323" s="7">
        <f>'Михайл посел'!S323+Поярково!S323</f>
        <v>0</v>
      </c>
      <c r="T323" s="7">
        <f>'Михайл посел'!T323+Поярково!T323</f>
        <v>0</v>
      </c>
      <c r="U323" s="7">
        <f>'Михайл посел'!U323+Поярково!U323</f>
        <v>0</v>
      </c>
      <c r="V323" s="7">
        <f>'Михайл посел'!V323+Поярково!V323</f>
        <v>0</v>
      </c>
      <c r="W323" s="7">
        <f>'Михайл посел'!W323+Поярково!W323</f>
        <v>0</v>
      </c>
      <c r="X323" s="7">
        <f>'Михайл посел'!X323+Поярково!X323</f>
        <v>0</v>
      </c>
    </row>
    <row r="324" spans="1:24" ht="25.5" x14ac:dyDescent="0.25">
      <c r="A324" s="12" t="str">
        <f>A321 &amp; ".3"</f>
        <v>29.3</v>
      </c>
      <c r="B324" s="48" t="s">
        <v>417</v>
      </c>
      <c r="C324" s="49" t="s">
        <v>143</v>
      </c>
      <c r="D324" s="7">
        <f>'Михайл посел'!D324+Поярково!D324</f>
        <v>0</v>
      </c>
      <c r="E324" s="7">
        <f>'Михайл посел'!E324+Поярково!E324</f>
        <v>0</v>
      </c>
      <c r="F324" s="7">
        <f>'Михайл посел'!F324+Поярково!F324</f>
        <v>0</v>
      </c>
      <c r="G324" s="7">
        <f>'Михайл посел'!G324+Поярково!G324</f>
        <v>524.9</v>
      </c>
      <c r="H324" s="7">
        <f>'Михайл посел'!H324+Поярково!H324</f>
        <v>6242.6100000000006</v>
      </c>
      <c r="I324" s="7">
        <f>'Михайл посел'!I324+Поярково!I324</f>
        <v>0</v>
      </c>
      <c r="J324" s="7">
        <f>'Михайл посел'!J324+Поярково!J324</f>
        <v>0</v>
      </c>
      <c r="K324" s="7">
        <f>'Михайл посел'!K324+Поярково!K324</f>
        <v>0</v>
      </c>
      <c r="L324" s="125">
        <f>'Михайл посел'!L324+Поярково!L324</f>
        <v>0</v>
      </c>
      <c r="M324" s="7">
        <f>'Михайл посел'!M324+Поярково!M324</f>
        <v>0</v>
      </c>
      <c r="N324" s="7">
        <f>'Михайл посел'!N324+Поярково!N324</f>
        <v>0</v>
      </c>
      <c r="O324" s="7">
        <f>'Михайл посел'!O324+Поярково!O324</f>
        <v>0</v>
      </c>
      <c r="P324" s="7">
        <f>'Михайл посел'!P324+Поярково!P324</f>
        <v>0</v>
      </c>
      <c r="Q324" s="7">
        <f>'Михайл посел'!Q324+Поярково!Q324</f>
        <v>0</v>
      </c>
      <c r="R324" s="7">
        <f>'Михайл посел'!R324+Поярково!R324</f>
        <v>1391.72</v>
      </c>
      <c r="S324" s="7">
        <f>'Михайл посел'!S324+Поярково!S324</f>
        <v>0</v>
      </c>
      <c r="T324" s="7">
        <f>'Михайл посел'!T324+Поярково!T324</f>
        <v>0</v>
      </c>
      <c r="U324" s="7">
        <f>'Михайл посел'!U324+Поярково!U324</f>
        <v>0</v>
      </c>
      <c r="V324" s="7">
        <f>'Михайл посел'!V324+Поярково!V324</f>
        <v>0</v>
      </c>
      <c r="W324" s="7">
        <f>'Михайл посел'!W324+Поярково!W324</f>
        <v>0</v>
      </c>
      <c r="X324" s="7">
        <f>'Михайл посел'!X324+Поярково!X324</f>
        <v>16272.5307569</v>
      </c>
    </row>
    <row r="325" spans="1:24" ht="38.25" x14ac:dyDescent="0.25">
      <c r="A325" s="12" t="str">
        <f>A321 &amp; ".4"</f>
        <v>29.4</v>
      </c>
      <c r="B325" s="48" t="s">
        <v>418</v>
      </c>
      <c r="C325" s="49" t="s">
        <v>143</v>
      </c>
      <c r="D325" s="7">
        <f>'Михайл посел'!D325+Поярково!D325</f>
        <v>0</v>
      </c>
      <c r="E325" s="7">
        <f>'Михайл посел'!E325+Поярково!E325</f>
        <v>0</v>
      </c>
      <c r="F325" s="7">
        <f>'Михайл посел'!F325+Поярково!F325</f>
        <v>0</v>
      </c>
      <c r="G325" s="7">
        <f>'Михайл посел'!G325+Поярково!G325</f>
        <v>0</v>
      </c>
      <c r="H325" s="7">
        <f>'Михайл посел'!H325+Поярково!H325</f>
        <v>14154.31</v>
      </c>
      <c r="I325" s="7">
        <f>'Михайл посел'!I325+Поярково!I325</f>
        <v>0</v>
      </c>
      <c r="J325" s="7">
        <f>'Михайл посел'!J325+Поярково!J325</f>
        <v>0</v>
      </c>
      <c r="K325" s="7">
        <f>'Михайл посел'!K325+Поярково!K325</f>
        <v>0</v>
      </c>
      <c r="L325" s="125">
        <f>'Михайл посел'!L325+Поярково!L325</f>
        <v>0</v>
      </c>
      <c r="M325" s="7">
        <f>'Михайл посел'!M325+Поярково!M325</f>
        <v>17698.04</v>
      </c>
      <c r="N325" s="7">
        <f>'Михайл посел'!N325+Поярково!N325</f>
        <v>0</v>
      </c>
      <c r="O325" s="7">
        <f>'Михайл посел'!O325+Поярково!O325</f>
        <v>0</v>
      </c>
      <c r="P325" s="7">
        <f>'Михайл посел'!P325+Поярково!P325</f>
        <v>0</v>
      </c>
      <c r="Q325" s="7">
        <f>'Михайл посел'!Q325+Поярково!Q325</f>
        <v>0</v>
      </c>
      <c r="R325" s="7">
        <f>'Михайл посел'!R325+Поярково!R325</f>
        <v>0</v>
      </c>
      <c r="S325" s="7">
        <f>'Михайл посел'!S325+Поярково!S325</f>
        <v>0</v>
      </c>
      <c r="T325" s="7">
        <f>'Михайл посел'!T325+Поярково!T325</f>
        <v>0</v>
      </c>
      <c r="U325" s="7">
        <f>'Михайл посел'!U325+Поярково!U325</f>
        <v>0</v>
      </c>
      <c r="V325" s="7">
        <f>'Михайл посел'!V325+Поярково!V325</f>
        <v>0</v>
      </c>
      <c r="W325" s="7">
        <f>'Михайл посел'!W325+Поярково!W325</f>
        <v>0</v>
      </c>
      <c r="X325" s="7">
        <f>'Михайл посел'!X325+Поярково!X325</f>
        <v>17698.04</v>
      </c>
    </row>
    <row r="326" spans="1:24" ht="25.5" x14ac:dyDescent="0.25">
      <c r="A326" s="43" t="s">
        <v>419</v>
      </c>
      <c r="B326" s="26" t="s">
        <v>420</v>
      </c>
      <c r="C326" s="2" t="s">
        <v>143</v>
      </c>
      <c r="D326" s="47">
        <f>'Михайл посел'!D326+Поярково!D326</f>
        <v>0</v>
      </c>
      <c r="E326" s="47">
        <f>'Михайл посел'!E326+Поярково!E326</f>
        <v>0</v>
      </c>
      <c r="F326" s="47">
        <f>'Михайл посел'!F326+Поярково!F326</f>
        <v>0</v>
      </c>
      <c r="G326" s="47">
        <f>'Михайл посел'!G326+Поярково!G326</f>
        <v>0</v>
      </c>
      <c r="H326" s="47">
        <f>'Михайл посел'!H326+Поярково!H326</f>
        <v>0</v>
      </c>
      <c r="I326" s="47">
        <f>'Михайл посел'!I326+Поярково!I326</f>
        <v>0</v>
      </c>
      <c r="J326" s="47">
        <f>'Михайл посел'!J326+Поярково!J326</f>
        <v>0</v>
      </c>
      <c r="K326" s="47">
        <f>'Михайл посел'!K326+Поярково!K326</f>
        <v>0</v>
      </c>
      <c r="L326" s="132">
        <f>'Михайл посел'!L326+Поярково!L326</f>
        <v>1441.78</v>
      </c>
      <c r="M326" s="47">
        <f>'Михайл посел'!M326+Поярково!M326</f>
        <v>0</v>
      </c>
      <c r="N326" s="47">
        <f>'Михайл посел'!N326+Поярково!N326</f>
        <v>0</v>
      </c>
      <c r="O326" s="47">
        <f>'Михайл посел'!O326+Поярково!O326</f>
        <v>0</v>
      </c>
      <c r="P326" s="47">
        <f>'Михайл посел'!P326+Поярково!P326</f>
        <v>0</v>
      </c>
      <c r="Q326" s="47">
        <f>'Михайл посел'!Q326+Поярково!Q326</f>
        <v>0</v>
      </c>
      <c r="R326" s="47">
        <f>'Михайл посел'!R326+Поярково!R326</f>
        <v>11530.050000000001</v>
      </c>
      <c r="S326" s="47">
        <f>'Михайл посел'!S326+Поярково!S326</f>
        <v>0</v>
      </c>
      <c r="T326" s="47">
        <f>'Михайл посел'!T326+Поярково!T326</f>
        <v>0</v>
      </c>
      <c r="U326" s="47">
        <f>'Михайл посел'!U326+Поярково!U326</f>
        <v>0</v>
      </c>
      <c r="V326" s="47">
        <f>'Михайл посел'!V326+Поярково!V326</f>
        <v>0</v>
      </c>
      <c r="W326" s="47">
        <f>'Михайл посел'!W326+Поярково!W326</f>
        <v>0</v>
      </c>
      <c r="X326" s="47">
        <f>'Михайл посел'!X326+Поярково!X326</f>
        <v>22404.445073000003</v>
      </c>
    </row>
    <row r="327" spans="1:24" x14ac:dyDescent="0.25">
      <c r="A327" s="43" t="s">
        <v>421</v>
      </c>
      <c r="B327" s="26" t="s">
        <v>422</v>
      </c>
      <c r="C327" s="2" t="s">
        <v>423</v>
      </c>
      <c r="D327" s="27">
        <f t="shared" ref="D327:G327" si="172">IF(D16=0,0,D94/D16*1000)</f>
        <v>2457.3438511173213</v>
      </c>
      <c r="E327" s="27">
        <f t="shared" si="172"/>
        <v>2940.1008798881635</v>
      </c>
      <c r="F327" s="27">
        <f t="shared" si="172"/>
        <v>2678.2016655092311</v>
      </c>
      <c r="G327" s="27">
        <f t="shared" si="172"/>
        <v>3157.8668141032267</v>
      </c>
      <c r="H327" s="27">
        <f>IF(H42=0,0,H94/H42*1000)</f>
        <v>5010.6353412571198</v>
      </c>
      <c r="I327" s="27" t="e">
        <f t="shared" ref="I327:K327" si="173">IF(I42=0,0,I94/I42*1000)</f>
        <v>#DIV/0!</v>
      </c>
      <c r="J327" s="27" t="e">
        <f t="shared" si="173"/>
        <v>#DIV/0!</v>
      </c>
      <c r="K327" s="27" t="e">
        <f t="shared" si="173"/>
        <v>#DIV/0!</v>
      </c>
      <c r="L327" s="127">
        <f>IF(L42=0,0,L94/L42*1000)+0.01</f>
        <v>2958.9648828978984</v>
      </c>
      <c r="M327" s="27">
        <f>IF(M42=0,0,M94/M42*1000)+0.01</f>
        <v>3613.0540884408911</v>
      </c>
      <c r="N327" s="27" t="e">
        <f t="shared" ref="N327:Q327" si="174">IF(N42=0,0,N94/N42*1000)+0.01</f>
        <v>#DIV/0!</v>
      </c>
      <c r="O327" s="27">
        <f t="shared" si="174"/>
        <v>71.57016198149411</v>
      </c>
      <c r="P327" s="27">
        <f t="shared" si="174"/>
        <v>71.592401182869381</v>
      </c>
      <c r="Q327" s="27">
        <f t="shared" si="174"/>
        <v>71.614640384244652</v>
      </c>
      <c r="R327" s="27">
        <f>IF(R42=0,0,R94/R42*1000)</f>
        <v>3008.195890756454</v>
      </c>
      <c r="S327" s="27" t="e">
        <f t="shared" ref="S327:X327" si="175">IF(S42=0,0,S94/S42*1000)</f>
        <v>#DIV/0!</v>
      </c>
      <c r="T327" s="27">
        <f t="shared" si="175"/>
        <v>0</v>
      </c>
      <c r="U327" s="27">
        <f t="shared" si="175"/>
        <v>0</v>
      </c>
      <c r="V327" s="27">
        <f t="shared" si="175"/>
        <v>0</v>
      </c>
      <c r="W327" s="27">
        <f t="shared" si="175"/>
        <v>0</v>
      </c>
      <c r="X327" s="27">
        <f t="shared" si="175"/>
        <v>3813.5700993247306</v>
      </c>
    </row>
    <row r="328" spans="1:24" x14ac:dyDescent="0.25">
      <c r="A328" s="43" t="s">
        <v>424</v>
      </c>
      <c r="B328" s="26" t="s">
        <v>425</v>
      </c>
      <c r="C328" s="2" t="s">
        <v>125</v>
      </c>
      <c r="D328" s="27">
        <f t="shared" ref="D328:X328" si="176">IF(D329=0,0,D329/D94*100)</f>
        <v>0.50505993122212722</v>
      </c>
      <c r="E328" s="27">
        <f t="shared" si="176"/>
        <v>0.22171472581215276</v>
      </c>
      <c r="F328" s="27">
        <f t="shared" si="176"/>
        <v>0.51999955787116214</v>
      </c>
      <c r="G328" s="27">
        <f t="shared" si="176"/>
        <v>0.1036228034737266</v>
      </c>
      <c r="H328" s="27">
        <f t="shared" si="176"/>
        <v>10.103042631752878</v>
      </c>
      <c r="I328" s="27">
        <f t="shared" si="176"/>
        <v>0</v>
      </c>
      <c r="J328" s="27">
        <f t="shared" si="176"/>
        <v>0</v>
      </c>
      <c r="K328" s="27">
        <f t="shared" si="176"/>
        <v>0</v>
      </c>
      <c r="L328" s="127">
        <f t="shared" si="176"/>
        <v>1.9920364336474767</v>
      </c>
      <c r="M328" s="27">
        <f t="shared" si="176"/>
        <v>3.1748740044446638E-2</v>
      </c>
      <c r="N328" s="27" t="e">
        <f t="shared" si="176"/>
        <v>#DIV/0!</v>
      </c>
      <c r="O328" s="27">
        <f t="shared" si="176"/>
        <v>0</v>
      </c>
      <c r="P328" s="27">
        <f t="shared" si="176"/>
        <v>0</v>
      </c>
      <c r="Q328" s="27">
        <f t="shared" si="176"/>
        <v>0</v>
      </c>
      <c r="R328" s="27">
        <f t="shared" si="176"/>
        <v>4.5768748906023049</v>
      </c>
      <c r="S328" s="27" t="e">
        <f t="shared" si="176"/>
        <v>#DIV/0!</v>
      </c>
      <c r="T328" s="27">
        <f t="shared" si="176"/>
        <v>0</v>
      </c>
      <c r="U328" s="27">
        <f t="shared" si="176"/>
        <v>0</v>
      </c>
      <c r="V328" s="27">
        <f t="shared" si="176"/>
        <v>0</v>
      </c>
      <c r="W328" s="27">
        <f t="shared" si="176"/>
        <v>0</v>
      </c>
      <c r="X328" s="27">
        <f t="shared" si="176"/>
        <v>0.80694258302595445</v>
      </c>
    </row>
    <row r="329" spans="1:24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595.34</v>
      </c>
      <c r="E329" s="27">
        <f t="shared" ref="E329:X329" si="177">E330+E331+E332+E333+E335+E334</f>
        <v>255</v>
      </c>
      <c r="F329" s="27">
        <f t="shared" si="177"/>
        <v>668.04</v>
      </c>
      <c r="G329" s="27">
        <f t="shared" si="177"/>
        <v>125.68557999999999</v>
      </c>
      <c r="H329" s="27">
        <f t="shared" si="177"/>
        <v>22762.805916752623</v>
      </c>
      <c r="I329" s="27">
        <f t="shared" si="177"/>
        <v>0</v>
      </c>
      <c r="J329" s="27">
        <f t="shared" si="177"/>
        <v>0</v>
      </c>
      <c r="K329" s="27">
        <f t="shared" si="177"/>
        <v>0</v>
      </c>
      <c r="L329" s="127">
        <f t="shared" si="177"/>
        <v>2827.4300000000003</v>
      </c>
      <c r="M329" s="27">
        <f t="shared" si="177"/>
        <v>44</v>
      </c>
      <c r="N329" s="27">
        <f t="shared" si="177"/>
        <v>23708.678600756746</v>
      </c>
      <c r="O329" s="27">
        <f t="shared" si="177"/>
        <v>0</v>
      </c>
      <c r="P329" s="27">
        <f t="shared" si="177"/>
        <v>0</v>
      </c>
      <c r="Q329" s="27">
        <f t="shared" si="177"/>
        <v>0</v>
      </c>
      <c r="R329" s="27">
        <f t="shared" si="177"/>
        <v>6604.369999999999</v>
      </c>
      <c r="S329" s="27">
        <f t="shared" si="177"/>
        <v>24822.989281632312</v>
      </c>
      <c r="T329" s="27">
        <f t="shared" si="177"/>
        <v>0</v>
      </c>
      <c r="U329" s="27">
        <f t="shared" si="177"/>
        <v>0</v>
      </c>
      <c r="V329" s="27">
        <f t="shared" si="177"/>
        <v>0</v>
      </c>
      <c r="W329" s="27">
        <f t="shared" si="177"/>
        <v>0</v>
      </c>
      <c r="X329" s="27">
        <f t="shared" si="177"/>
        <v>1362.5374119999999</v>
      </c>
    </row>
    <row r="330" spans="1:24" ht="25.5" x14ac:dyDescent="0.25">
      <c r="A330" s="12" t="str">
        <f>A329 &amp; ".1"</f>
        <v>33.1</v>
      </c>
      <c r="B330" s="56" t="s">
        <v>428</v>
      </c>
      <c r="C330" s="49" t="s">
        <v>143</v>
      </c>
      <c r="D330" s="7">
        <f>'Михайл посел'!D330+Поярково!D330</f>
        <v>0</v>
      </c>
      <c r="E330" s="7">
        <f>'Михайл посел'!E330+Поярково!E330</f>
        <v>0</v>
      </c>
      <c r="F330" s="7">
        <f>'Михайл посел'!F330+Поярково!F330</f>
        <v>0</v>
      </c>
      <c r="G330" s="7">
        <f>'Михайл посел'!G330+Поярково!G330</f>
        <v>0</v>
      </c>
      <c r="H330" s="7">
        <f>'Михайл посел'!H330+Поярково!H330</f>
        <v>0</v>
      </c>
      <c r="I330" s="7">
        <f>'Михайл посел'!I330+Поярково!I330</f>
        <v>0</v>
      </c>
      <c r="J330" s="7">
        <f>'Михайл посел'!J330+Поярково!J330</f>
        <v>0</v>
      </c>
      <c r="K330" s="7">
        <f>'Михайл посел'!K330+Поярково!K330</f>
        <v>0</v>
      </c>
      <c r="L330" s="125">
        <f>'Михайл посел'!L330+Поярково!L330</f>
        <v>0</v>
      </c>
      <c r="M330" s="7">
        <f>'Михайл посел'!M330+Поярково!M330</f>
        <v>0</v>
      </c>
      <c r="N330" s="7">
        <f>'Михайл посел'!N330+Поярково!N330</f>
        <v>0</v>
      </c>
      <c r="O330" s="7">
        <f>'Михайл посел'!O330+Поярково!O330</f>
        <v>0</v>
      </c>
      <c r="P330" s="7">
        <f>'Михайл посел'!P330+Поярково!P330</f>
        <v>0</v>
      </c>
      <c r="Q330" s="7">
        <f>'Михайл посел'!Q330+Поярково!Q330</f>
        <v>0</v>
      </c>
      <c r="R330" s="7">
        <f>'Михайл посел'!R330+Поярково!R330</f>
        <v>0</v>
      </c>
      <c r="S330" s="7">
        <f>'Михайл посел'!S330+Поярково!S330</f>
        <v>0</v>
      </c>
      <c r="T330" s="7">
        <f>'Михайл посел'!T330+Поярково!T330</f>
        <v>0</v>
      </c>
      <c r="U330" s="7">
        <f>'Михайл посел'!U330+Поярково!U330</f>
        <v>0</v>
      </c>
      <c r="V330" s="7">
        <f>'Михайл посел'!V330+Поярково!V330</f>
        <v>0</v>
      </c>
      <c r="W330" s="7">
        <f>'Михайл посел'!W330+Поярково!W330</f>
        <v>0</v>
      </c>
      <c r="X330" s="7">
        <f>'Михайл посел'!X330+Поярково!X330</f>
        <v>0</v>
      </c>
    </row>
    <row r="331" spans="1:24" x14ac:dyDescent="0.25">
      <c r="A331" s="12" t="str">
        <f>A329 &amp; ".2"</f>
        <v>33.2</v>
      </c>
      <c r="B331" s="30" t="s">
        <v>429</v>
      </c>
      <c r="C331" s="9" t="s">
        <v>143</v>
      </c>
      <c r="D331" s="7">
        <f>'Михайл посел'!D331+Поярково!D331</f>
        <v>309.67</v>
      </c>
      <c r="E331" s="7">
        <f>'Михайл посел'!E331+Поярково!E331</f>
        <v>0</v>
      </c>
      <c r="F331" s="7">
        <f>'Михайл посел'!F331+Поярково!F331</f>
        <v>330.43</v>
      </c>
      <c r="G331" s="7">
        <f>'Михайл посел'!G331+Поярково!G331</f>
        <v>125.68557999999999</v>
      </c>
      <c r="H331" s="7">
        <f>'Михайл посел'!H331+Поярково!H331</f>
        <v>10951.665916752623</v>
      </c>
      <c r="I331" s="7">
        <f>'Михайл посел'!I331+Поярково!I331</f>
        <v>0</v>
      </c>
      <c r="J331" s="7">
        <f>'Михайл посел'!J331+Поярково!J331</f>
        <v>0</v>
      </c>
      <c r="K331" s="7">
        <f>'Михайл посел'!K331+Поярково!K331</f>
        <v>0</v>
      </c>
      <c r="L331" s="125">
        <f>'Михайл посел'!L331+Поярково!L331</f>
        <v>0</v>
      </c>
      <c r="M331" s="7">
        <f>'Михайл посел'!M331+Поярково!M331</f>
        <v>44</v>
      </c>
      <c r="N331" s="7">
        <f>'Михайл посел'!N331+Поярково!N331</f>
        <v>11477.345880756748</v>
      </c>
      <c r="O331" s="7">
        <f>'Михайл посел'!O331+Поярково!O331</f>
        <v>0</v>
      </c>
      <c r="P331" s="7">
        <f>'Михайл посел'!P331+Поярково!P331</f>
        <v>0</v>
      </c>
      <c r="Q331" s="7">
        <f>'Михайл посел'!Q331+Поярково!Q331</f>
        <v>0</v>
      </c>
      <c r="R331" s="7">
        <f>'Михайл посел'!R331+Поярково!R331</f>
        <v>0</v>
      </c>
      <c r="S331" s="7">
        <f>'Михайл посел'!S331+Поярково!S331</f>
        <v>12016.781137152315</v>
      </c>
      <c r="T331" s="7">
        <f>'Михайл посел'!T331+Поярково!T331</f>
        <v>0</v>
      </c>
      <c r="U331" s="7">
        <f>'Михайл посел'!U331+Поярково!U331</f>
        <v>0</v>
      </c>
      <c r="V331" s="7">
        <f>'Михайл посел'!V331+Поярково!V331</f>
        <v>0</v>
      </c>
      <c r="W331" s="7">
        <f>'Михайл посел'!W331+Поярково!W331</f>
        <v>0</v>
      </c>
      <c r="X331" s="7">
        <f>'Михайл посел'!X331+Поярково!X331</f>
        <v>50.187411999999995</v>
      </c>
    </row>
    <row r="332" spans="1:24" x14ac:dyDescent="0.25">
      <c r="A332" s="12" t="str">
        <f>A329 &amp; ".3"</f>
        <v>33.3</v>
      </c>
      <c r="B332" s="30" t="s">
        <v>430</v>
      </c>
      <c r="C332" s="9" t="s">
        <v>143</v>
      </c>
      <c r="D332" s="7">
        <f>'Михайл посел'!D332+Поярково!D332</f>
        <v>0</v>
      </c>
      <c r="E332" s="7">
        <f>'Михайл посел'!E332+Поярково!E332</f>
        <v>0</v>
      </c>
      <c r="F332" s="7">
        <f>'Михайл посел'!F332+Поярково!F332</f>
        <v>0</v>
      </c>
      <c r="G332" s="7">
        <f>'Михайл посел'!G332+Поярково!G332</f>
        <v>0</v>
      </c>
      <c r="H332" s="7">
        <f>'Михайл посел'!H332+Поярково!H332</f>
        <v>0</v>
      </c>
      <c r="I332" s="7">
        <f>'Михайл посел'!I332+Поярково!I332</f>
        <v>0</v>
      </c>
      <c r="J332" s="7">
        <f>'Михайл посел'!J332+Поярково!J332</f>
        <v>0</v>
      </c>
      <c r="K332" s="7">
        <f>'Михайл посел'!K332+Поярково!K332</f>
        <v>0</v>
      </c>
      <c r="L332" s="125">
        <f>'Михайл посел'!L332+Поярково!L332</f>
        <v>0</v>
      </c>
      <c r="M332" s="7">
        <f>'Михайл посел'!M332+Поярково!M332</f>
        <v>0</v>
      </c>
      <c r="N332" s="7">
        <f>'Михайл посел'!N332+Поярково!N332</f>
        <v>0</v>
      </c>
      <c r="O332" s="7">
        <f>'Михайл посел'!O332+Поярково!O332</f>
        <v>0</v>
      </c>
      <c r="P332" s="7">
        <f>'Михайл посел'!P332+Поярково!P332</f>
        <v>0</v>
      </c>
      <c r="Q332" s="7">
        <f>'Михайл посел'!Q332+Поярково!Q332</f>
        <v>0</v>
      </c>
      <c r="R332" s="7">
        <f>'Михайл посел'!R332+Поярково!R332</f>
        <v>0</v>
      </c>
      <c r="S332" s="7">
        <f>'Михайл посел'!S332+Поярково!S332</f>
        <v>0</v>
      </c>
      <c r="T332" s="7">
        <f>'Михайл посел'!T332+Поярково!T332</f>
        <v>0</v>
      </c>
      <c r="U332" s="7">
        <f>'Михайл посел'!U332+Поярково!U332</f>
        <v>0</v>
      </c>
      <c r="V332" s="7">
        <f>'Михайл посел'!V332+Поярково!V332</f>
        <v>0</v>
      </c>
      <c r="W332" s="7">
        <f>'Михайл посел'!W332+Поярково!W332</f>
        <v>0</v>
      </c>
      <c r="X332" s="7">
        <f>'Михайл посел'!X332+Поярково!X332</f>
        <v>0</v>
      </c>
    </row>
    <row r="333" spans="1:24" x14ac:dyDescent="0.25">
      <c r="A333" s="12" t="str">
        <f>A329 &amp; ".4"</f>
        <v>33.4</v>
      </c>
      <c r="B333" s="30" t="s">
        <v>431</v>
      </c>
      <c r="C333" s="9" t="s">
        <v>143</v>
      </c>
      <c r="D333" s="7">
        <f>'Михайл посел'!D333+Поярково!D333</f>
        <v>0</v>
      </c>
      <c r="E333" s="7">
        <f>'Михайл посел'!E333+Поярково!E333</f>
        <v>0</v>
      </c>
      <c r="F333" s="7">
        <f>'Михайл посел'!F333+Поярково!F333</f>
        <v>0</v>
      </c>
      <c r="G333" s="7">
        <f>'Михайл посел'!G333+Поярково!G333</f>
        <v>0</v>
      </c>
      <c r="H333" s="7">
        <f>'Михайл посел'!H333+Поярково!H333</f>
        <v>7026.58</v>
      </c>
      <c r="I333" s="7">
        <f>'Михайл посел'!I333+Поярково!I333</f>
        <v>0</v>
      </c>
      <c r="J333" s="7">
        <f>'Михайл посел'!J333+Поярково!J333</f>
        <v>0</v>
      </c>
      <c r="K333" s="7">
        <f>'Михайл посел'!K333+Поярково!K333</f>
        <v>0</v>
      </c>
      <c r="L333" s="125">
        <f>'Михайл посел'!L333+Поярково!L333</f>
        <v>2261.94</v>
      </c>
      <c r="M333" s="7">
        <f>'Михайл посел'!M333+Поярково!M333</f>
        <v>0</v>
      </c>
      <c r="N333" s="7">
        <f>'Михайл посел'!N333+Поярково!N333</f>
        <v>7363.8558400000002</v>
      </c>
      <c r="O333" s="7">
        <f>'Михайл посел'!O333+Поярково!O333</f>
        <v>0</v>
      </c>
      <c r="P333" s="7">
        <f>'Михайл посел'!P333+Поярково!P333</f>
        <v>0</v>
      </c>
      <c r="Q333" s="7">
        <f>'Михайл посел'!Q333+Поярково!Q333</f>
        <v>0</v>
      </c>
      <c r="R333" s="7">
        <f>'Михайл посел'!R333+Поярково!R333</f>
        <v>5249.3799999999992</v>
      </c>
      <c r="S333" s="7">
        <f>'Михайл посел'!S333+Поярково!S333</f>
        <v>7709.9570644799996</v>
      </c>
      <c r="T333" s="7">
        <f>'Михайл посел'!T333+Поярково!T333</f>
        <v>0</v>
      </c>
      <c r="U333" s="7">
        <f>'Михайл посел'!U333+Поярково!U333</f>
        <v>0</v>
      </c>
      <c r="V333" s="7">
        <f>'Михайл посел'!V333+Поярково!V333</f>
        <v>0</v>
      </c>
      <c r="W333" s="7">
        <f>'Михайл посел'!W333+Поярково!W333</f>
        <v>0</v>
      </c>
      <c r="X333" s="7">
        <f>'Михайл посел'!X333+Поярково!X333</f>
        <v>0</v>
      </c>
    </row>
    <row r="334" spans="1:24" x14ac:dyDescent="0.25">
      <c r="A334" s="12" t="str">
        <f>A330 &amp; ".4"</f>
        <v>33.1.4</v>
      </c>
      <c r="B334" s="30" t="s">
        <v>432</v>
      </c>
      <c r="C334" s="9"/>
      <c r="D334" s="7">
        <f>'Михайл посел'!D334+Поярково!D334</f>
        <v>208.25</v>
      </c>
      <c r="E334" s="7">
        <f>'Михайл посел'!E334+Поярково!E334</f>
        <v>255</v>
      </c>
      <c r="F334" s="7">
        <f>'Михайл посел'!F334+Поярково!F334</f>
        <v>255</v>
      </c>
      <c r="G334" s="7">
        <f>'Михайл посел'!G334+Поярково!G334</f>
        <v>0</v>
      </c>
      <c r="H334" s="7">
        <f>'Михайл посел'!H334+Поярково!H334</f>
        <v>290</v>
      </c>
      <c r="I334" s="7">
        <f>'Михайл посел'!I334+Поярково!I334</f>
        <v>0</v>
      </c>
      <c r="J334" s="7">
        <f>'Михайл посел'!J334+Поярково!J334</f>
        <v>0</v>
      </c>
      <c r="K334" s="7">
        <f>'Михайл посел'!K334+Поярково!K334</f>
        <v>0</v>
      </c>
      <c r="L334" s="125">
        <f>'Михайл посел'!L334+Поярково!L334</f>
        <v>0</v>
      </c>
      <c r="M334" s="7">
        <f>'Михайл посел'!M334+Поярково!M334</f>
        <v>0</v>
      </c>
      <c r="N334" s="7">
        <f>'Михайл посел'!N334+Поярково!N334</f>
        <v>157.20000000000002</v>
      </c>
      <c r="O334" s="7">
        <f>'Михайл посел'!O334+Поярково!O334</f>
        <v>0</v>
      </c>
      <c r="P334" s="7">
        <f>'Михайл посел'!P334+Поярково!P334</f>
        <v>0</v>
      </c>
      <c r="Q334" s="7">
        <f>'Михайл посел'!Q334+Поярково!Q334</f>
        <v>0</v>
      </c>
      <c r="R334" s="7">
        <f>'Михайл посел'!R334+Поярково!R334</f>
        <v>0</v>
      </c>
      <c r="S334" s="7">
        <f>'Михайл посел'!S334+Поярково!S334</f>
        <v>164.58840000000001</v>
      </c>
      <c r="T334" s="7">
        <f>'Михайл посел'!T334+Поярково!T334</f>
        <v>0</v>
      </c>
      <c r="U334" s="7">
        <f>'Михайл посел'!U334+Поярково!U334</f>
        <v>0</v>
      </c>
      <c r="V334" s="7">
        <f>'Михайл посел'!V334+Поярково!V334</f>
        <v>0</v>
      </c>
      <c r="W334" s="7">
        <f>'Михайл посел'!W334+Поярково!W334</f>
        <v>0</v>
      </c>
      <c r="X334" s="7">
        <f>'Михайл посел'!X334+Поярково!X334</f>
        <v>0</v>
      </c>
    </row>
    <row r="335" spans="1:24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77.42</v>
      </c>
      <c r="E335" s="10">
        <f t="shared" ref="E335:X335" si="178">E336+E337+E338</f>
        <v>0</v>
      </c>
      <c r="F335" s="10">
        <f>F336+F337+F338</f>
        <v>82.61</v>
      </c>
      <c r="G335" s="10">
        <f>G336+G337+G338</f>
        <v>0</v>
      </c>
      <c r="H335" s="10">
        <f t="shared" si="178"/>
        <v>4494.5599999999995</v>
      </c>
      <c r="I335" s="10">
        <f t="shared" si="178"/>
        <v>0</v>
      </c>
      <c r="J335" s="10">
        <f t="shared" si="178"/>
        <v>0</v>
      </c>
      <c r="K335" s="10">
        <f t="shared" si="178"/>
        <v>0</v>
      </c>
      <c r="L335" s="126">
        <f t="shared" si="178"/>
        <v>565.49</v>
      </c>
      <c r="M335" s="10">
        <f t="shared" si="178"/>
        <v>0</v>
      </c>
      <c r="N335" s="10">
        <f t="shared" si="178"/>
        <v>4710.2768799999994</v>
      </c>
      <c r="O335" s="10">
        <f t="shared" si="178"/>
        <v>0</v>
      </c>
      <c r="P335" s="10">
        <f t="shared" si="178"/>
        <v>0</v>
      </c>
      <c r="Q335" s="10">
        <f t="shared" si="178"/>
        <v>0</v>
      </c>
      <c r="R335" s="10">
        <f t="shared" si="178"/>
        <v>1354.99</v>
      </c>
      <c r="S335" s="10">
        <f t="shared" si="178"/>
        <v>4931.6626799999995</v>
      </c>
      <c r="T335" s="10">
        <f t="shared" si="178"/>
        <v>0</v>
      </c>
      <c r="U335" s="10">
        <f t="shared" si="178"/>
        <v>0</v>
      </c>
      <c r="V335" s="10">
        <f t="shared" si="178"/>
        <v>0</v>
      </c>
      <c r="W335" s="10">
        <f t="shared" si="178"/>
        <v>0</v>
      </c>
      <c r="X335" s="10">
        <f t="shared" si="178"/>
        <v>1312.35</v>
      </c>
    </row>
    <row r="336" spans="1:24" x14ac:dyDescent="0.25">
      <c r="A336" s="12" t="str">
        <f>A335 &amp; ".1"</f>
        <v>33.5.1</v>
      </c>
      <c r="B336" s="31" t="s">
        <v>434</v>
      </c>
      <c r="C336" s="32" t="s">
        <v>143</v>
      </c>
      <c r="D336" s="7">
        <f>'Михайл посел'!D336+Поярково!D336</f>
        <v>77.42</v>
      </c>
      <c r="E336" s="7">
        <f>'Михайл посел'!E336+Поярково!E336</f>
        <v>0</v>
      </c>
      <c r="F336" s="7">
        <f>'Михайл посел'!F336+Поярково!F336</f>
        <v>82.61</v>
      </c>
      <c r="G336" s="7">
        <f>'Михайл посел'!G336+Поярково!G336</f>
        <v>0</v>
      </c>
      <c r="H336" s="7">
        <f>'Михайл посел'!H336+Поярково!H336</f>
        <v>4494.5599999999995</v>
      </c>
      <c r="I336" s="7">
        <f>'Михайл посел'!I336+Поярково!I336</f>
        <v>0</v>
      </c>
      <c r="J336" s="7">
        <f>'Михайл посел'!J336+Поярково!J336</f>
        <v>0</v>
      </c>
      <c r="K336" s="7">
        <f>'Михайл посел'!K336+Поярково!K336</f>
        <v>0</v>
      </c>
      <c r="L336" s="125">
        <f>'Михайл посел'!L336+Поярково!L336</f>
        <v>565.49</v>
      </c>
      <c r="M336" s="7">
        <f>'Михайл посел'!M336+Поярково!M336</f>
        <v>0</v>
      </c>
      <c r="N336" s="7">
        <f>'Михайл посел'!N336+Поярково!N336</f>
        <v>4710.2768799999994</v>
      </c>
      <c r="O336" s="7">
        <f>'Михайл посел'!O336+Поярково!O336</f>
        <v>0</v>
      </c>
      <c r="P336" s="7">
        <f>'Михайл посел'!P336+Поярково!P336</f>
        <v>0</v>
      </c>
      <c r="Q336" s="7">
        <f>'Михайл посел'!Q336+Поярково!Q336</f>
        <v>0</v>
      </c>
      <c r="R336" s="7">
        <f>'Михайл посел'!R336+Поярково!R336</f>
        <v>1312.35</v>
      </c>
      <c r="S336" s="7">
        <f>'Михайл посел'!S336+Поярково!S336</f>
        <v>4931.6626799999995</v>
      </c>
      <c r="T336" s="7">
        <f>'Михайл посел'!T336+Поярково!T336</f>
        <v>0</v>
      </c>
      <c r="U336" s="7">
        <f>'Михайл посел'!U336+Поярково!U336</f>
        <v>0</v>
      </c>
      <c r="V336" s="7">
        <f>'Михайл посел'!V336+Поярково!V336</f>
        <v>0</v>
      </c>
      <c r="W336" s="7">
        <f>'Михайл посел'!W336+Поярково!W336</f>
        <v>0</v>
      </c>
      <c r="X336" s="7">
        <f>'Михайл посел'!X336+Поярково!X336</f>
        <v>1312.35</v>
      </c>
    </row>
    <row r="337" spans="1:24" x14ac:dyDescent="0.25">
      <c r="A337" s="12" t="str">
        <f>A335 &amp; ".2"</f>
        <v>33.5.2</v>
      </c>
      <c r="B337" s="31" t="s">
        <v>435</v>
      </c>
      <c r="C337" s="32" t="s">
        <v>143</v>
      </c>
      <c r="D337" s="7">
        <f>'Михайл посел'!D337+Поярково!D337</f>
        <v>0</v>
      </c>
      <c r="E337" s="7">
        <f>'Михайл посел'!E337+Поярково!E337</f>
        <v>0</v>
      </c>
      <c r="F337" s="7">
        <f>'Михайл посел'!F337+Поярково!F337</f>
        <v>0</v>
      </c>
      <c r="G337" s="7">
        <f>'Михайл посел'!G337+Поярково!G337</f>
        <v>0</v>
      </c>
      <c r="H337" s="7">
        <f>'Михайл посел'!H337+Поярково!H337</f>
        <v>0</v>
      </c>
      <c r="I337" s="7">
        <f>'Михайл посел'!I337+Поярково!I337</f>
        <v>0</v>
      </c>
      <c r="J337" s="7">
        <f>'Михайл посел'!J337+Поярково!J337</f>
        <v>0</v>
      </c>
      <c r="K337" s="7">
        <f>'Михайл посел'!K337+Поярково!K337</f>
        <v>0</v>
      </c>
      <c r="L337" s="125">
        <f>'Михайл посел'!L337+Поярково!L337</f>
        <v>0</v>
      </c>
      <c r="M337" s="7">
        <f>'Михайл посел'!M337+Поярково!M337</f>
        <v>0</v>
      </c>
      <c r="N337" s="7">
        <f>'Михайл посел'!N337+Поярково!N337</f>
        <v>0</v>
      </c>
      <c r="O337" s="7">
        <f>'Михайл посел'!O337+Поярково!O337</f>
        <v>0</v>
      </c>
      <c r="P337" s="7">
        <f>'Михайл посел'!P337+Поярково!P337</f>
        <v>0</v>
      </c>
      <c r="Q337" s="7">
        <f>'Михайл посел'!Q337+Поярково!Q337</f>
        <v>0</v>
      </c>
      <c r="R337" s="7">
        <f>'Михайл посел'!R337+Поярково!R337</f>
        <v>42.64</v>
      </c>
      <c r="S337" s="7">
        <f>'Михайл посел'!S337+Поярково!S337</f>
        <v>0</v>
      </c>
      <c r="T337" s="7">
        <f>'Михайл посел'!T337+Поярково!T337</f>
        <v>0</v>
      </c>
      <c r="U337" s="7">
        <f>'Михайл посел'!U337+Поярково!U337</f>
        <v>0</v>
      </c>
      <c r="V337" s="7">
        <f>'Михайл посел'!V337+Поярково!V337</f>
        <v>0</v>
      </c>
      <c r="W337" s="7">
        <f>'Михайл посел'!W337+Поярково!W337</f>
        <v>0</v>
      </c>
      <c r="X337" s="7">
        <f>'Михайл посел'!X337+Поярково!X337</f>
        <v>0</v>
      </c>
    </row>
    <row r="338" spans="1:24" x14ac:dyDescent="0.25">
      <c r="A338" s="12" t="str">
        <f>A335 &amp; ".3"</f>
        <v>33.5.3</v>
      </c>
      <c r="B338" s="31" t="s">
        <v>436</v>
      </c>
      <c r="C338" s="32" t="s">
        <v>143</v>
      </c>
      <c r="D338" s="7">
        <f>'Михайл посел'!D338+Поярково!D338</f>
        <v>0</v>
      </c>
      <c r="E338" s="7">
        <f>'Михайл посел'!E338+Поярково!E338</f>
        <v>0</v>
      </c>
      <c r="F338" s="7">
        <f>'Михайл посел'!F338+Поярково!F338</f>
        <v>0</v>
      </c>
      <c r="G338" s="7">
        <f>'Михайл посел'!G338+Поярково!G338</f>
        <v>0</v>
      </c>
      <c r="H338" s="7">
        <f>'Михайл посел'!H338+Поярково!H338</f>
        <v>0</v>
      </c>
      <c r="I338" s="7">
        <f>'Михайл посел'!I338+Поярково!I338</f>
        <v>0</v>
      </c>
      <c r="J338" s="7">
        <f>'Михайл посел'!J338+Поярково!J338</f>
        <v>0</v>
      </c>
      <c r="K338" s="7">
        <f>'Михайл посел'!K338+Поярково!K338</f>
        <v>0</v>
      </c>
      <c r="L338" s="125">
        <f>'Михайл посел'!L338+Поярково!L338</f>
        <v>0</v>
      </c>
      <c r="M338" s="7">
        <f>'Михайл посел'!M338+Поярково!M338</f>
        <v>0</v>
      </c>
      <c r="N338" s="7">
        <f>'Михайл посел'!N338+Поярково!N338</f>
        <v>0</v>
      </c>
      <c r="O338" s="7">
        <f>'Михайл посел'!O338+Поярково!O338</f>
        <v>0</v>
      </c>
      <c r="P338" s="7">
        <f>'Михайл посел'!P338+Поярково!P338</f>
        <v>0</v>
      </c>
      <c r="Q338" s="7">
        <f>'Михайл посел'!Q338+Поярково!Q338</f>
        <v>0</v>
      </c>
      <c r="R338" s="7">
        <f>'Михайл посел'!R338+Поярково!R338</f>
        <v>0</v>
      </c>
      <c r="S338" s="7">
        <f>'Михайл посел'!S338+Поярково!S338</f>
        <v>0</v>
      </c>
      <c r="T338" s="7">
        <f>'Михайл посел'!T338+Поярково!T338</f>
        <v>0</v>
      </c>
      <c r="U338" s="7">
        <f>'Михайл посел'!U338+Поярково!U338</f>
        <v>0</v>
      </c>
      <c r="V338" s="7">
        <f>'Михайл посел'!V338+Поярково!V338</f>
        <v>0</v>
      </c>
      <c r="W338" s="7">
        <f>'Михайл посел'!W338+Поярково!W338</f>
        <v>0</v>
      </c>
      <c r="X338" s="7">
        <f>'Михайл посел'!X338+Поярково!X338</f>
        <v>0</v>
      </c>
    </row>
    <row r="339" spans="1:24" x14ac:dyDescent="0.25">
      <c r="A339" s="43" t="s">
        <v>437</v>
      </c>
      <c r="B339" s="8" t="s">
        <v>438</v>
      </c>
      <c r="C339" s="8" t="s">
        <v>143</v>
      </c>
      <c r="D339" s="27">
        <f t="shared" ref="D339:K339" si="179">D94+D314+D321-D326+D329</f>
        <v>118470.46</v>
      </c>
      <c r="E339" s="27">
        <f t="shared" si="179"/>
        <v>115267.6583004</v>
      </c>
      <c r="F339" s="27">
        <f t="shared" si="179"/>
        <v>129137.37999999999</v>
      </c>
      <c r="G339" s="27">
        <f t="shared" si="179"/>
        <v>122717.5254455</v>
      </c>
      <c r="H339" s="27">
        <f t="shared" si="179"/>
        <v>270099.54541277979</v>
      </c>
      <c r="I339" s="27" t="e">
        <f t="shared" si="179"/>
        <v>#DIV/0!</v>
      </c>
      <c r="J339" s="27" t="e">
        <f t="shared" si="179"/>
        <v>#DIV/0!</v>
      </c>
      <c r="K339" s="27" t="e">
        <f t="shared" si="179"/>
        <v>#DIV/0!</v>
      </c>
      <c r="L339" s="127">
        <f>L94+L314+L321-L326+L329-0.01</f>
        <v>143322.30100889999</v>
      </c>
      <c r="M339" s="27">
        <f>M94+M314+M321-M326+M329-0.01</f>
        <v>156330.20684860001</v>
      </c>
      <c r="N339" s="27" t="e">
        <f t="shared" ref="N339:Q339" si="180">N94+N314+N321-N326+N329-0.01</f>
        <v>#DIV/0!</v>
      </c>
      <c r="O339" s="27">
        <f t="shared" si="180"/>
        <v>3217.7387299999996</v>
      </c>
      <c r="P339" s="27">
        <f t="shared" si="180"/>
        <v>3218.7387299999996</v>
      </c>
      <c r="Q339" s="27">
        <f t="shared" si="180"/>
        <v>3219.7387299999996</v>
      </c>
      <c r="R339" s="27">
        <f>R94+R314+R321-R326+R329</f>
        <v>140764.71885532001</v>
      </c>
      <c r="S339" s="27" t="e">
        <f t="shared" ref="S339:X339" si="181">S94+S314+S321-S326+S329</f>
        <v>#DIV/0!</v>
      </c>
      <c r="T339" s="27">
        <f t="shared" si="181"/>
        <v>0</v>
      </c>
      <c r="U339" s="27">
        <f t="shared" si="181"/>
        <v>0</v>
      </c>
      <c r="V339" s="27">
        <f t="shared" si="181"/>
        <v>0</v>
      </c>
      <c r="W339" s="27">
        <f t="shared" si="181"/>
        <v>0</v>
      </c>
      <c r="X339" s="27">
        <f t="shared" si="181"/>
        <v>181780.50468425936</v>
      </c>
    </row>
    <row r="340" spans="1:24" x14ac:dyDescent="0.25">
      <c r="A340" s="43" t="s">
        <v>439</v>
      </c>
      <c r="B340" s="8" t="s">
        <v>440</v>
      </c>
      <c r="C340" s="8" t="s">
        <v>143</v>
      </c>
      <c r="D340" s="27">
        <f t="shared" ref="D340:K340" si="182">IF(D3="да",D339*1.18,D339)</f>
        <v>139795.1428</v>
      </c>
      <c r="E340" s="27">
        <f t="shared" si="182"/>
        <v>136015.83679447198</v>
      </c>
      <c r="F340" s="27">
        <f t="shared" si="182"/>
        <v>152382.10839999997</v>
      </c>
      <c r="G340" s="27">
        <f t="shared" si="182"/>
        <v>144806.68002568997</v>
      </c>
      <c r="H340" s="27">
        <f>IF(H3="да",H339*1.18,H339)</f>
        <v>318717.46358708013</v>
      </c>
      <c r="I340" s="27" t="e">
        <f t="shared" si="182"/>
        <v>#DIV/0!</v>
      </c>
      <c r="J340" s="27" t="e">
        <f t="shared" si="182"/>
        <v>#DIV/0!</v>
      </c>
      <c r="K340" s="27" t="e">
        <f t="shared" si="182"/>
        <v>#DIV/0!</v>
      </c>
      <c r="L340" s="127">
        <f>IF(L3="да",L339*1.18,L339)</f>
        <v>169120.31519050198</v>
      </c>
      <c r="M340" s="27">
        <f>IF(M3="да",M339*1.18,M339)</f>
        <v>184469.644081348</v>
      </c>
      <c r="N340" s="27" t="e">
        <f t="shared" ref="N340:X340" si="183">IF(N3="да",N339*1.18,N339)</f>
        <v>#DIV/0!</v>
      </c>
      <c r="O340" s="27">
        <f t="shared" si="183"/>
        <v>3796.9317013999994</v>
      </c>
      <c r="P340" s="27">
        <f t="shared" si="183"/>
        <v>3798.1117013999992</v>
      </c>
      <c r="Q340" s="27">
        <f t="shared" si="183"/>
        <v>3799.2917013999995</v>
      </c>
      <c r="R340" s="27">
        <f t="shared" si="183"/>
        <v>166102.36824927761</v>
      </c>
      <c r="S340" s="27" t="e">
        <f t="shared" si="183"/>
        <v>#DIV/0!</v>
      </c>
      <c r="T340" s="27">
        <f t="shared" si="183"/>
        <v>0</v>
      </c>
      <c r="U340" s="27">
        <f t="shared" si="183"/>
        <v>0</v>
      </c>
      <c r="V340" s="27">
        <f t="shared" si="183"/>
        <v>0</v>
      </c>
      <c r="W340" s="27">
        <f t="shared" si="183"/>
        <v>0</v>
      </c>
      <c r="X340" s="27">
        <f t="shared" si="183"/>
        <v>214500.99552742604</v>
      </c>
    </row>
    <row r="341" spans="1:24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X341" si="184">D339-D210-D212</f>
        <v>118470.46</v>
      </c>
      <c r="E341" s="27">
        <f t="shared" si="184"/>
        <v>115267.6583004</v>
      </c>
      <c r="F341" s="27">
        <f t="shared" si="184"/>
        <v>129137.37999999999</v>
      </c>
      <c r="G341" s="27">
        <f t="shared" si="184"/>
        <v>122717.5254455</v>
      </c>
      <c r="H341" s="27">
        <f t="shared" si="184"/>
        <v>270099.54541277979</v>
      </c>
      <c r="I341" s="27" t="e">
        <f t="shared" si="184"/>
        <v>#DIV/0!</v>
      </c>
      <c r="J341" s="27" t="e">
        <f t="shared" si="184"/>
        <v>#DIV/0!</v>
      </c>
      <c r="K341" s="27" t="e">
        <f t="shared" si="184"/>
        <v>#DIV/0!</v>
      </c>
      <c r="L341" s="127">
        <f t="shared" si="184"/>
        <v>143322.30100889999</v>
      </c>
      <c r="M341" s="27">
        <f t="shared" si="184"/>
        <v>156330.20684860001</v>
      </c>
      <c r="N341" s="27" t="e">
        <f t="shared" si="184"/>
        <v>#DIV/0!</v>
      </c>
      <c r="O341" s="27">
        <f t="shared" si="184"/>
        <v>3217.7387299999996</v>
      </c>
      <c r="P341" s="27">
        <f t="shared" si="184"/>
        <v>3218.7387299999996</v>
      </c>
      <c r="Q341" s="27">
        <f t="shared" si="184"/>
        <v>3219.7387299999996</v>
      </c>
      <c r="R341" s="27">
        <f t="shared" si="184"/>
        <v>140764.71885532001</v>
      </c>
      <c r="S341" s="27" t="e">
        <f t="shared" si="184"/>
        <v>#DIV/0!</v>
      </c>
      <c r="T341" s="27">
        <f t="shared" si="184"/>
        <v>0</v>
      </c>
      <c r="U341" s="27">
        <f t="shared" si="184"/>
        <v>0</v>
      </c>
      <c r="V341" s="27">
        <f t="shared" si="184"/>
        <v>0</v>
      </c>
      <c r="W341" s="27">
        <f t="shared" si="184"/>
        <v>0</v>
      </c>
      <c r="X341" s="27">
        <f t="shared" si="184"/>
        <v>181780.50468425936</v>
      </c>
    </row>
    <row r="342" spans="1:24" x14ac:dyDescent="0.25">
      <c r="A342" s="58" t="s">
        <v>443</v>
      </c>
      <c r="B342" s="59" t="s">
        <v>444</v>
      </c>
      <c r="C342" s="60" t="s">
        <v>445</v>
      </c>
      <c r="D342" s="61">
        <f t="shared" ref="D342:G342" si="185">IF(D16=0,0,ROUND(D339/D16*1000,2))</f>
        <v>2469.75</v>
      </c>
      <c r="E342" s="61">
        <f t="shared" si="185"/>
        <v>2946.62</v>
      </c>
      <c r="F342" s="61">
        <f t="shared" si="185"/>
        <v>2692.13</v>
      </c>
      <c r="G342" s="61">
        <f t="shared" si="185"/>
        <v>3195</v>
      </c>
      <c r="H342" s="61">
        <f>IF(H42=0,0,ROUND(H339/H42*1000,2))</f>
        <v>6006.8</v>
      </c>
      <c r="I342" s="61" t="e">
        <f t="shared" ref="I342:X342" si="186">IF(I42=0,0,ROUND(I339/I42*1000,2))</f>
        <v>#DIV/0!</v>
      </c>
      <c r="J342" s="61" t="e">
        <f t="shared" si="186"/>
        <v>#DIV/0!</v>
      </c>
      <c r="K342" s="61" t="e">
        <f t="shared" si="186"/>
        <v>#DIV/0!</v>
      </c>
      <c r="L342" s="61">
        <f t="shared" si="186"/>
        <v>2987.84</v>
      </c>
      <c r="M342" s="61">
        <f t="shared" si="186"/>
        <v>4075.59</v>
      </c>
      <c r="N342" s="61" t="e">
        <f t="shared" si="186"/>
        <v>#DIV/0!</v>
      </c>
      <c r="O342" s="61">
        <f t="shared" si="186"/>
        <v>71.56</v>
      </c>
      <c r="P342" s="61">
        <f t="shared" si="186"/>
        <v>71.58</v>
      </c>
      <c r="Q342" s="61">
        <f t="shared" si="186"/>
        <v>71.599999999999994</v>
      </c>
      <c r="R342" s="61">
        <f t="shared" si="186"/>
        <v>2934.52</v>
      </c>
      <c r="S342" s="61" t="e">
        <f t="shared" si="186"/>
        <v>#DIV/0!</v>
      </c>
      <c r="T342" s="61">
        <f t="shared" si="186"/>
        <v>0</v>
      </c>
      <c r="U342" s="61">
        <f t="shared" si="186"/>
        <v>0</v>
      </c>
      <c r="V342" s="61">
        <f t="shared" si="186"/>
        <v>0</v>
      </c>
      <c r="W342" s="61">
        <f t="shared" si="186"/>
        <v>0</v>
      </c>
      <c r="X342" s="61">
        <f t="shared" si="186"/>
        <v>4105.57</v>
      </c>
    </row>
    <row r="343" spans="1:24" x14ac:dyDescent="0.25">
      <c r="A343" s="58" t="s">
        <v>446</v>
      </c>
      <c r="B343" s="60" t="s">
        <v>447</v>
      </c>
      <c r="C343" s="60" t="s">
        <v>445</v>
      </c>
      <c r="D343" s="61">
        <f t="shared" ref="D343:X343" si="187">IF(D3="да",D342*1.18,D342)</f>
        <v>2914.3049999999998</v>
      </c>
      <c r="E343" s="61">
        <f t="shared" si="187"/>
        <v>3477.0115999999998</v>
      </c>
      <c r="F343" s="61">
        <f t="shared" si="187"/>
        <v>3176.7134000000001</v>
      </c>
      <c r="G343" s="61">
        <f t="shared" si="187"/>
        <v>3770.1</v>
      </c>
      <c r="H343" s="61">
        <f t="shared" si="187"/>
        <v>7088.0239999999994</v>
      </c>
      <c r="I343" s="61" t="e">
        <f t="shared" si="187"/>
        <v>#DIV/0!</v>
      </c>
      <c r="J343" s="61" t="e">
        <f t="shared" si="187"/>
        <v>#DIV/0!</v>
      </c>
      <c r="K343" s="61" t="e">
        <f t="shared" si="187"/>
        <v>#DIV/0!</v>
      </c>
      <c r="L343" s="61">
        <f t="shared" si="187"/>
        <v>3525.6511999999998</v>
      </c>
      <c r="M343" s="61">
        <f t="shared" si="187"/>
        <v>4809.1962000000003</v>
      </c>
      <c r="N343" s="61" t="e">
        <f t="shared" si="187"/>
        <v>#DIV/0!</v>
      </c>
      <c r="O343" s="61">
        <f t="shared" si="187"/>
        <v>84.440799999999996</v>
      </c>
      <c r="P343" s="61">
        <f t="shared" si="187"/>
        <v>84.464399999999998</v>
      </c>
      <c r="Q343" s="61">
        <f t="shared" si="187"/>
        <v>84.487999999999985</v>
      </c>
      <c r="R343" s="61">
        <f t="shared" si="187"/>
        <v>3462.7335999999996</v>
      </c>
      <c r="S343" s="61" t="e">
        <f t="shared" si="187"/>
        <v>#DIV/0!</v>
      </c>
      <c r="T343" s="61">
        <f t="shared" si="187"/>
        <v>0</v>
      </c>
      <c r="U343" s="61">
        <f t="shared" si="187"/>
        <v>0</v>
      </c>
      <c r="V343" s="61">
        <f t="shared" si="187"/>
        <v>0</v>
      </c>
      <c r="W343" s="61">
        <f t="shared" si="187"/>
        <v>0</v>
      </c>
      <c r="X343" s="61">
        <f t="shared" si="187"/>
        <v>4844.5725999999995</v>
      </c>
    </row>
    <row r="344" spans="1:24" x14ac:dyDescent="0.25">
      <c r="A344" s="45" t="s">
        <v>448</v>
      </c>
      <c r="B344" s="8" t="s">
        <v>449</v>
      </c>
      <c r="C344" s="8" t="s">
        <v>143</v>
      </c>
      <c r="D344" s="27">
        <f t="shared" ref="D344:X344" si="188">D345+D346+D347</f>
        <v>118470.22446111102</v>
      </c>
      <c r="E344" s="27">
        <f t="shared" si="188"/>
        <v>86667.870900000009</v>
      </c>
      <c r="F344" s="27">
        <f t="shared" si="188"/>
        <v>129137.38</v>
      </c>
      <c r="G344" s="27">
        <f t="shared" si="188"/>
        <v>87074.16382999999</v>
      </c>
      <c r="H344" s="27">
        <f t="shared" si="188"/>
        <v>270099.62716912851</v>
      </c>
      <c r="I344" s="27" t="e">
        <f t="shared" si="188"/>
        <v>#DIV/0!</v>
      </c>
      <c r="J344" s="27" t="e">
        <f t="shared" si="188"/>
        <v>#DIV/0!</v>
      </c>
      <c r="K344" s="27" t="e">
        <f t="shared" si="188"/>
        <v>#DIV/0!</v>
      </c>
      <c r="L344" s="127">
        <f t="shared" si="188"/>
        <v>143322.23707767334</v>
      </c>
      <c r="M344" s="27">
        <f t="shared" si="188"/>
        <v>92766.263750000013</v>
      </c>
      <c r="N344" s="27" t="e">
        <f t="shared" si="188"/>
        <v>#DIV/0!</v>
      </c>
      <c r="O344" s="27">
        <f t="shared" si="188"/>
        <v>3217.6193490593187</v>
      </c>
      <c r="P344" s="27">
        <f t="shared" si="188"/>
        <v>3218.8595183979423</v>
      </c>
      <c r="Q344" s="27">
        <f t="shared" si="188"/>
        <v>3219.7896454019101</v>
      </c>
      <c r="R344" s="27">
        <f t="shared" si="188"/>
        <v>140764.76953056009</v>
      </c>
      <c r="S344" s="27" t="e">
        <f t="shared" si="188"/>
        <v>#DIV/0!</v>
      </c>
      <c r="T344" s="27">
        <f t="shared" si="188"/>
        <v>0</v>
      </c>
      <c r="U344" s="27">
        <f t="shared" si="188"/>
        <v>0</v>
      </c>
      <c r="V344" s="27">
        <f t="shared" si="188"/>
        <v>0</v>
      </c>
      <c r="W344" s="27">
        <f t="shared" si="188"/>
        <v>0</v>
      </c>
      <c r="X344" s="27">
        <f t="shared" si="188"/>
        <v>181780.56677879998</v>
      </c>
    </row>
    <row r="345" spans="1:24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50084.788826482996</v>
      </c>
      <c r="E345" s="10">
        <f>'Михайл посел'!E345+Поярково!E345</f>
        <v>0</v>
      </c>
      <c r="F345" s="10">
        <v>61590.97</v>
      </c>
      <c r="G345" s="156">
        <f>'Михайл посел'!G345+Поярково!G345</f>
        <v>43756.897079999995</v>
      </c>
      <c r="H345" s="10">
        <f t="shared" ref="H345:L345" si="189">H343*H55/1000/1.18</f>
        <v>108249.85980175811</v>
      </c>
      <c r="I345" s="10" t="e">
        <f t="shared" si="189"/>
        <v>#DIV/0!</v>
      </c>
      <c r="J345" s="10" t="e">
        <f t="shared" si="189"/>
        <v>#DIV/0!</v>
      </c>
      <c r="K345" s="10" t="e">
        <f t="shared" si="189"/>
        <v>#DIV/0!</v>
      </c>
      <c r="L345" s="126">
        <f t="shared" si="189"/>
        <v>60591.303711999986</v>
      </c>
      <c r="M345" s="10">
        <f>'Михайл посел'!M345+Поярково!M345</f>
        <v>48107.149129999998</v>
      </c>
      <c r="N345" s="10" t="e">
        <f>'Михайл посел'!N345+Поярково!N345</f>
        <v>#DIV/0!</v>
      </c>
      <c r="O345" s="10">
        <f>'Михайл посел'!O345+Поярково!O345</f>
        <v>870.97149675259629</v>
      </c>
      <c r="P345" s="10">
        <f>'Михайл посел'!P345+Поярково!P345</f>
        <v>871.30719592266837</v>
      </c>
      <c r="Q345" s="10">
        <f>'Михайл посел'!Q345+Поярково!Q345</f>
        <v>871.55897030022265</v>
      </c>
      <c r="R345" s="10">
        <f>'Михайл посел'!R345+Поярково!R345</f>
        <v>67552.649366000012</v>
      </c>
      <c r="S345" s="10" t="e">
        <f>'Михайл посел'!S345+Поярково!S345</f>
        <v>#DIV/0!</v>
      </c>
      <c r="T345" s="10">
        <f>'Михайл посел'!T345+Поярково!T345</f>
        <v>0</v>
      </c>
      <c r="U345" s="10">
        <f>'Михайл посел'!U345+Поярково!U345</f>
        <v>0</v>
      </c>
      <c r="V345" s="10">
        <f>'Михайл посел'!V345+Поярково!V345</f>
        <v>0</v>
      </c>
      <c r="W345" s="10">
        <f>'Михайл посел'!W345+Поярково!W345</f>
        <v>0</v>
      </c>
      <c r="X345" s="10">
        <f>'Михайл посел'!X345+Поярково!X345</f>
        <v>83935.907813800004</v>
      </c>
    </row>
    <row r="346" spans="1:24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62969.005083514225</v>
      </c>
      <c r="E346" s="10">
        <f>'Михайл посел'!E346+Поярково!E346</f>
        <v>35667.601719999999</v>
      </c>
      <c r="F346" s="10">
        <v>62196.6</v>
      </c>
      <c r="G346" s="156">
        <f>'Михайл посел'!G346+Поярково!G346</f>
        <v>38781.171549999999</v>
      </c>
      <c r="H346" s="10">
        <f t="shared" ref="H346:L346" si="190">H343*H68/1000/1.18</f>
        <v>152048.987108</v>
      </c>
      <c r="I346" s="10" t="e">
        <f t="shared" si="190"/>
        <v>#DIV/0!</v>
      </c>
      <c r="J346" s="10" t="e">
        <f t="shared" si="190"/>
        <v>#DIV/0!</v>
      </c>
      <c r="K346" s="10" t="e">
        <f t="shared" si="190"/>
        <v>#DIV/0!</v>
      </c>
      <c r="L346" s="126">
        <f t="shared" si="190"/>
        <v>76178.267424000005</v>
      </c>
      <c r="M346" s="10">
        <f>'Михайл посел'!M346+Поярково!M346</f>
        <v>40884.717340000003</v>
      </c>
      <c r="N346" s="10" t="e">
        <f>'Михайл посел'!N346+Поярково!N346</f>
        <v>#DIV/0!</v>
      </c>
      <c r="O346" s="10">
        <f>'Михайл посел'!O346+Поярково!O346</f>
        <v>2225.1967944000007</v>
      </c>
      <c r="P346" s="10">
        <f>'Михайл посел'!P346+Поярково!P346</f>
        <v>2226.0544536000002</v>
      </c>
      <c r="Q346" s="10">
        <f>'Михайл посел'!Q346+Поярково!Q346</f>
        <v>2226.6976980000004</v>
      </c>
      <c r="R346" s="10">
        <f>'Михайл посел'!R346+Поярково!R346</f>
        <v>67413.574752999994</v>
      </c>
      <c r="S346" s="10" t="e">
        <f>'Михайл посел'!S346+Поярково!S346</f>
        <v>#DIV/0!</v>
      </c>
      <c r="T346" s="10">
        <f>'Михайл посел'!T346+Поярково!T346</f>
        <v>0</v>
      </c>
      <c r="U346" s="10">
        <f>'Михайл посел'!U346+Поярково!U346</f>
        <v>0</v>
      </c>
      <c r="V346" s="10">
        <f>'Михайл посел'!V346+Поярково!V346</f>
        <v>0</v>
      </c>
      <c r="W346" s="10">
        <f>'Михайл посел'!W346+Поярково!W346</f>
        <v>0</v>
      </c>
      <c r="X346" s="10">
        <f>'Михайл посел'!X346+Поярково!X346</f>
        <v>90403.803030399999</v>
      </c>
    </row>
    <row r="347" spans="1:24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5416.4305511138018</v>
      </c>
      <c r="E347" s="10">
        <f>'Михайл посел'!E347+Поярково!E347</f>
        <v>51000.269180000003</v>
      </c>
      <c r="F347" s="10">
        <v>5349.81</v>
      </c>
      <c r="G347" s="156">
        <f>'Михайл посел'!G347+Поярково!G347</f>
        <v>4536.0951999999997</v>
      </c>
      <c r="H347" s="10">
        <f t="shared" ref="H347:L347" si="191">H343*H81/1000/1.18</f>
        <v>9800.7802593703691</v>
      </c>
      <c r="I347" s="10" t="e">
        <f t="shared" si="191"/>
        <v>#DIV/0!</v>
      </c>
      <c r="J347" s="10" t="e">
        <f t="shared" si="191"/>
        <v>#DIV/0!</v>
      </c>
      <c r="K347" s="10" t="e">
        <f t="shared" si="191"/>
        <v>#DIV/0!</v>
      </c>
      <c r="L347" s="126">
        <f t="shared" si="191"/>
        <v>6552.6659416733492</v>
      </c>
      <c r="M347" s="10">
        <f>'Михайл посел'!M347+Поярково!M347</f>
        <v>3774.3972800000001</v>
      </c>
      <c r="N347" s="10" t="e">
        <f>'Михайл посел'!N347+Поярково!N347</f>
        <v>#DIV/0!</v>
      </c>
      <c r="O347" s="10">
        <f>'Михайл посел'!O347+Поярково!O347</f>
        <v>121.45105790672183</v>
      </c>
      <c r="P347" s="10">
        <f>'Михайл посел'!P347+Поярково!P347</f>
        <v>121.4978688752733</v>
      </c>
      <c r="Q347" s="10">
        <f>'Михайл посел'!Q347+Поярково!Q347</f>
        <v>121.53297710168687</v>
      </c>
      <c r="R347" s="10">
        <f>'Михайл посел'!R347+Поярково!R347</f>
        <v>5798.5454115600605</v>
      </c>
      <c r="S347" s="10" t="e">
        <f>'Михайл посел'!S347+Поярково!S347</f>
        <v>#DIV/0!</v>
      </c>
      <c r="T347" s="10">
        <f>'Михайл посел'!T347+Поярково!T347</f>
        <v>0</v>
      </c>
      <c r="U347" s="10">
        <f>'Михайл посел'!U347+Поярково!U347</f>
        <v>0</v>
      </c>
      <c r="V347" s="10">
        <f>'Михайл посел'!V347+Поярково!V347</f>
        <v>0</v>
      </c>
      <c r="W347" s="10">
        <f>'Михайл посел'!W347+Поярково!W347</f>
        <v>0</v>
      </c>
      <c r="X347" s="10">
        <f>'Михайл посел'!X347+Поярково!X347</f>
        <v>7440.8559345999993</v>
      </c>
    </row>
    <row r="348" spans="1:24" x14ac:dyDescent="0.25">
      <c r="A348" s="43" t="s">
        <v>456</v>
      </c>
      <c r="B348" s="8" t="s">
        <v>457</v>
      </c>
      <c r="C348" s="8" t="s">
        <v>143</v>
      </c>
      <c r="D348" s="7">
        <f>ROUND(D344-D94,2)</f>
        <v>595.1</v>
      </c>
      <c r="E348" s="7">
        <f>ROUND(E344-E94,2)</f>
        <v>-28344.79</v>
      </c>
      <c r="F348" s="7">
        <f>ROUND(F344-F94,2)</f>
        <v>668.04</v>
      </c>
      <c r="G348" s="7">
        <f>ROUND(G344-G94,2)</f>
        <v>-34217.269999999997</v>
      </c>
      <c r="H348" s="7">
        <f>ROUND(H344-H94,2)</f>
        <v>44793.18</v>
      </c>
      <c r="I348" s="7" t="e">
        <f t="shared" ref="I348:X348" si="192">ROUND(I344-I94,2)</f>
        <v>#DIV/0!</v>
      </c>
      <c r="J348" s="7" t="e">
        <f t="shared" si="192"/>
        <v>#DIV/0!</v>
      </c>
      <c r="K348" s="7" t="e">
        <f t="shared" si="192"/>
        <v>#DIV/0!</v>
      </c>
      <c r="L348" s="125">
        <f t="shared" si="192"/>
        <v>1385.58</v>
      </c>
      <c r="M348" s="7">
        <f t="shared" si="192"/>
        <v>-45821.91</v>
      </c>
      <c r="N348" s="7" t="e">
        <f t="shared" si="192"/>
        <v>#DIV/0!</v>
      </c>
      <c r="O348" s="7">
        <f t="shared" si="192"/>
        <v>-0.13</v>
      </c>
      <c r="P348" s="7">
        <f t="shared" si="192"/>
        <v>0.11</v>
      </c>
      <c r="Q348" s="7">
        <f t="shared" si="192"/>
        <v>0.04</v>
      </c>
      <c r="R348" s="7">
        <f t="shared" si="192"/>
        <v>-3533.91</v>
      </c>
      <c r="S348" s="7" t="e">
        <f t="shared" si="192"/>
        <v>#DIV/0!</v>
      </c>
      <c r="T348" s="7">
        <f t="shared" si="192"/>
        <v>0</v>
      </c>
      <c r="U348" s="7">
        <f t="shared" si="192"/>
        <v>0</v>
      </c>
      <c r="V348" s="7">
        <f t="shared" si="192"/>
        <v>0</v>
      </c>
      <c r="W348" s="7">
        <f t="shared" si="192"/>
        <v>0</v>
      </c>
      <c r="X348" s="7">
        <f t="shared" si="192"/>
        <v>12928.73</v>
      </c>
    </row>
    <row r="349" spans="1:24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125"/>
      <c r="M349" s="125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5" customHeight="1" x14ac:dyDescent="0.25">
      <c r="A350" s="116"/>
      <c r="B350" s="117"/>
      <c r="C350" s="117"/>
      <c r="D350" s="118"/>
      <c r="E350" s="119"/>
      <c r="F350" s="120"/>
      <c r="G350" s="180" t="s">
        <v>629</v>
      </c>
      <c r="H350" s="181"/>
      <c r="I350" s="181"/>
      <c r="J350" s="181"/>
      <c r="K350" s="181"/>
      <c r="L350" s="182"/>
      <c r="M350" s="154">
        <v>32858.011749999998</v>
      </c>
      <c r="N350" s="117"/>
      <c r="O350" s="117"/>
      <c r="P350" s="117"/>
      <c r="Q350" s="116"/>
      <c r="R350" s="116"/>
      <c r="S350" s="117"/>
      <c r="T350" s="64"/>
      <c r="U350" s="64"/>
      <c r="V350" s="62"/>
      <c r="W350" s="121"/>
      <c r="X350" s="121"/>
    </row>
    <row r="351" spans="1:24" ht="15" customHeight="1" x14ac:dyDescent="0.25">
      <c r="A351" s="116"/>
      <c r="B351" s="117"/>
      <c r="C351" s="117"/>
      <c r="D351" s="118"/>
      <c r="E351" s="119"/>
      <c r="F351" s="120"/>
      <c r="G351" s="183" t="s">
        <v>630</v>
      </c>
      <c r="H351" s="184"/>
      <c r="I351" s="184"/>
      <c r="J351" s="184"/>
      <c r="K351" s="184"/>
      <c r="L351" s="185"/>
      <c r="M351" s="154">
        <f>M348+M350</f>
        <v>-12963.898250000006</v>
      </c>
      <c r="N351" s="117"/>
      <c r="O351" s="117"/>
      <c r="P351" s="117"/>
      <c r="Q351" s="116"/>
      <c r="R351" s="116"/>
      <c r="S351" s="117"/>
      <c r="T351" s="64"/>
      <c r="U351" s="64"/>
      <c r="V351" s="62"/>
      <c r="W351" s="121"/>
      <c r="X351" s="121"/>
    </row>
    <row r="352" spans="1:24" ht="15" customHeight="1" x14ac:dyDescent="0.25">
      <c r="A352" s="116"/>
      <c r="B352" s="117"/>
      <c r="C352" s="117"/>
      <c r="D352" s="118"/>
      <c r="E352" s="119"/>
      <c r="F352" s="120"/>
      <c r="G352" s="120"/>
      <c r="H352" s="117"/>
      <c r="I352" s="117"/>
      <c r="J352" s="117"/>
      <c r="K352" s="116"/>
      <c r="L352" s="116"/>
      <c r="M352" s="116"/>
      <c r="N352" s="117"/>
      <c r="O352" s="117"/>
      <c r="P352" s="117"/>
      <c r="Q352" s="116"/>
      <c r="R352" s="116"/>
      <c r="S352" s="117"/>
      <c r="T352" s="64"/>
      <c r="U352" s="64"/>
      <c r="V352" s="62"/>
      <c r="W352" s="121"/>
      <c r="X352" s="121"/>
    </row>
    <row r="353" spans="1:24" ht="15" customHeight="1" x14ac:dyDescent="0.25">
      <c r="A353" s="116"/>
      <c r="B353" s="117"/>
      <c r="C353" s="117"/>
      <c r="D353" s="118"/>
      <c r="E353" s="119"/>
      <c r="F353" s="120"/>
      <c r="G353" s="120"/>
      <c r="H353" s="117"/>
      <c r="I353" s="117"/>
      <c r="J353" s="117"/>
      <c r="K353" s="116"/>
      <c r="L353" s="116"/>
      <c r="M353" s="116"/>
      <c r="N353" s="117"/>
      <c r="O353" s="117"/>
      <c r="P353" s="117"/>
      <c r="Q353" s="116"/>
      <c r="R353" s="116"/>
      <c r="S353" s="117"/>
      <c r="T353" s="64"/>
      <c r="U353" s="64"/>
      <c r="V353" s="62"/>
      <c r="W353" s="121"/>
      <c r="X353" s="121"/>
    </row>
    <row r="354" spans="1:24" ht="15.75" x14ac:dyDescent="0.25">
      <c r="A354" s="170" t="s">
        <v>462</v>
      </c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57"/>
    </row>
    <row r="355" spans="1:24" ht="38.25" x14ac:dyDescent="0.25">
      <c r="A355" s="72"/>
      <c r="B355" s="73" t="s">
        <v>0</v>
      </c>
      <c r="C355" s="74" t="s">
        <v>1</v>
      </c>
      <c r="D355" s="4" t="s">
        <v>633</v>
      </c>
      <c r="E355" s="4" t="s">
        <v>634</v>
      </c>
      <c r="F355" s="4" t="s">
        <v>621</v>
      </c>
      <c r="G355" s="4" t="s">
        <v>632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618</v>
      </c>
      <c r="M355" s="6" t="s">
        <v>631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619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620</v>
      </c>
      <c r="X355" s="6" t="s">
        <v>635</v>
      </c>
    </row>
    <row r="356" spans="1:24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118083.37000000001</v>
      </c>
      <c r="E356" s="78">
        <f t="shared" ref="E356:X356" si="193">SUM(E357:E375)</f>
        <v>115267.6583004</v>
      </c>
      <c r="F356" s="78">
        <f t="shared" si="193"/>
        <v>128724.33999999998</v>
      </c>
      <c r="G356" s="78">
        <f t="shared" si="193"/>
        <v>121291.42986549999</v>
      </c>
      <c r="H356" s="78">
        <f t="shared" si="193"/>
        <v>225596.4422910712</v>
      </c>
      <c r="I356" s="78" t="e">
        <f t="shared" si="193"/>
        <v>#DIV/0!</v>
      </c>
      <c r="J356" s="78" t="e">
        <f t="shared" si="193"/>
        <v>#DIV/0!</v>
      </c>
      <c r="K356" s="78" t="e">
        <f t="shared" si="193"/>
        <v>#DIV/0!</v>
      </c>
      <c r="L356" s="78">
        <f t="shared" si="193"/>
        <v>141936.6610089</v>
      </c>
      <c r="M356" s="78">
        <f t="shared" si="193"/>
        <v>138588.17684860001</v>
      </c>
      <c r="N356" s="78" t="e">
        <f t="shared" si="193"/>
        <v>#DIV/0!</v>
      </c>
      <c r="O356" s="78">
        <f t="shared" si="193"/>
        <v>3217.7487300000003</v>
      </c>
      <c r="P356" s="78">
        <f t="shared" si="193"/>
        <v>3218.7487300000003</v>
      </c>
      <c r="Q356" s="78">
        <f t="shared" si="193"/>
        <v>3219.7487300000003</v>
      </c>
      <c r="R356" s="78">
        <f t="shared" si="193"/>
        <v>144341.31885532002</v>
      </c>
      <c r="S356" s="78" t="e">
        <f t="shared" si="193"/>
        <v>#DIV/0!</v>
      </c>
      <c r="T356" s="78">
        <f t="shared" si="193"/>
        <v>0</v>
      </c>
      <c r="U356" s="78">
        <f t="shared" si="193"/>
        <v>0</v>
      </c>
      <c r="V356" s="78">
        <f t="shared" si="193"/>
        <v>0</v>
      </c>
      <c r="W356" s="78">
        <f t="shared" si="193"/>
        <v>0</v>
      </c>
      <c r="X356" s="78">
        <f t="shared" si="193"/>
        <v>168851.84158835938</v>
      </c>
    </row>
    <row r="357" spans="1:24" x14ac:dyDescent="0.25">
      <c r="A357" s="72"/>
      <c r="B357" s="79" t="s">
        <v>465</v>
      </c>
      <c r="C357" s="80" t="s">
        <v>143</v>
      </c>
      <c r="D357" s="81">
        <f t="shared" ref="D357:X357" si="194">D95</f>
        <v>1754.15</v>
      </c>
      <c r="E357" s="81">
        <f t="shared" si="194"/>
        <v>1780.8791099999999</v>
      </c>
      <c r="F357" s="81">
        <f t="shared" si="194"/>
        <v>1185.46</v>
      </c>
      <c r="G357" s="81">
        <f t="shared" si="194"/>
        <v>3150.9572599999997</v>
      </c>
      <c r="H357" s="81">
        <f t="shared" si="194"/>
        <v>621.00900000000001</v>
      </c>
      <c r="I357" s="81">
        <f t="shared" si="194"/>
        <v>0</v>
      </c>
      <c r="J357" s="81">
        <f t="shared" si="194"/>
        <v>0</v>
      </c>
      <c r="K357" s="81">
        <f t="shared" si="194"/>
        <v>0</v>
      </c>
      <c r="L357" s="81">
        <f t="shared" si="194"/>
        <v>300.07</v>
      </c>
      <c r="M357" s="81">
        <f t="shared" si="194"/>
        <v>947.25929999999994</v>
      </c>
      <c r="N357" s="81">
        <f t="shared" si="194"/>
        <v>668.20568400000002</v>
      </c>
      <c r="O357" s="81">
        <f t="shared" si="194"/>
        <v>0</v>
      </c>
      <c r="P357" s="81">
        <f t="shared" si="194"/>
        <v>0</v>
      </c>
      <c r="Q357" s="81">
        <f t="shared" si="194"/>
        <v>0</v>
      </c>
      <c r="R357" s="81">
        <f t="shared" si="194"/>
        <v>307.27999999999997</v>
      </c>
      <c r="S357" s="81">
        <f t="shared" si="194"/>
        <v>718.98931598400009</v>
      </c>
      <c r="T357" s="81">
        <f t="shared" si="194"/>
        <v>0</v>
      </c>
      <c r="U357" s="81">
        <f t="shared" si="194"/>
        <v>0</v>
      </c>
      <c r="V357" s="81">
        <f t="shared" si="194"/>
        <v>0</v>
      </c>
      <c r="W357" s="81">
        <f t="shared" si="194"/>
        <v>0</v>
      </c>
      <c r="X357" s="81">
        <f t="shared" si="194"/>
        <v>1068.4728861584199</v>
      </c>
    </row>
    <row r="358" spans="1:24" x14ac:dyDescent="0.25">
      <c r="A358" s="72"/>
      <c r="B358" s="79" t="s">
        <v>466</v>
      </c>
      <c r="C358" s="80" t="s">
        <v>143</v>
      </c>
      <c r="D358" s="81">
        <f t="shared" ref="D358:X358" si="195">D97</f>
        <v>38286.100000000006</v>
      </c>
      <c r="E358" s="81">
        <f t="shared" si="195"/>
        <v>35444.536380400001</v>
      </c>
      <c r="F358" s="81">
        <f t="shared" si="195"/>
        <v>45578.07</v>
      </c>
      <c r="G358" s="81">
        <f t="shared" si="195"/>
        <v>39851.2784655</v>
      </c>
      <c r="H358" s="81">
        <f t="shared" si="195"/>
        <v>49740.572312404518</v>
      </c>
      <c r="I358" s="81">
        <f t="shared" si="195"/>
        <v>22096.380000000005</v>
      </c>
      <c r="J358" s="81">
        <f t="shared" si="195"/>
        <v>22096.380000000005</v>
      </c>
      <c r="K358" s="81">
        <f t="shared" si="195"/>
        <v>22096.380000000005</v>
      </c>
      <c r="L358" s="81">
        <f t="shared" si="195"/>
        <v>42784.307770899999</v>
      </c>
      <c r="M358" s="81">
        <f t="shared" si="195"/>
        <v>44153.959958599997</v>
      </c>
      <c r="N358" s="81" t="e">
        <f t="shared" si="195"/>
        <v>#DIV/0!</v>
      </c>
      <c r="O358" s="81">
        <f t="shared" si="195"/>
        <v>0</v>
      </c>
      <c r="P358" s="81">
        <f t="shared" si="195"/>
        <v>0</v>
      </c>
      <c r="Q358" s="81">
        <f t="shared" si="195"/>
        <v>0</v>
      </c>
      <c r="R358" s="81">
        <f t="shared" si="195"/>
        <v>40572.498980200005</v>
      </c>
      <c r="S358" s="81" t="e">
        <f t="shared" si="195"/>
        <v>#DIV/0!</v>
      </c>
      <c r="T358" s="81">
        <f t="shared" si="195"/>
        <v>0</v>
      </c>
      <c r="U358" s="81">
        <f t="shared" si="195"/>
        <v>0</v>
      </c>
      <c r="V358" s="81">
        <f t="shared" si="195"/>
        <v>0</v>
      </c>
      <c r="W358" s="81">
        <f t="shared" si="195"/>
        <v>0</v>
      </c>
      <c r="X358" s="81">
        <f t="shared" si="195"/>
        <v>48618.95945764819</v>
      </c>
    </row>
    <row r="359" spans="1:24" x14ac:dyDescent="0.25">
      <c r="A359" s="72"/>
      <c r="B359" s="79" t="s">
        <v>467</v>
      </c>
      <c r="C359" s="80" t="s">
        <v>143</v>
      </c>
      <c r="D359" s="81">
        <f t="shared" ref="D359:X359" si="196">D210+D213</f>
        <v>8216.19</v>
      </c>
      <c r="E359" s="81">
        <f t="shared" si="196"/>
        <v>9582.83</v>
      </c>
      <c r="F359" s="81">
        <f t="shared" si="196"/>
        <v>8155.09</v>
      </c>
      <c r="G359" s="81">
        <f t="shared" si="196"/>
        <v>9425.8963299999996</v>
      </c>
      <c r="H359" s="81">
        <f t="shared" si="196"/>
        <v>8615.69</v>
      </c>
      <c r="I359" s="81" t="e">
        <f t="shared" si="196"/>
        <v>#DIV/0!</v>
      </c>
      <c r="J359" s="81" t="e">
        <f t="shared" si="196"/>
        <v>#DIV/0!</v>
      </c>
      <c r="K359" s="81" t="e">
        <f t="shared" si="196"/>
        <v>#DIV/0!</v>
      </c>
      <c r="L359" s="81">
        <f t="shared" si="196"/>
        <v>8409.8273980000013</v>
      </c>
      <c r="M359" s="81">
        <f t="shared" si="196"/>
        <v>10322.240819999999</v>
      </c>
      <c r="N359" s="81">
        <f t="shared" si="196"/>
        <v>9503.1157721827349</v>
      </c>
      <c r="O359" s="81">
        <f t="shared" si="196"/>
        <v>0</v>
      </c>
      <c r="P359" s="81">
        <f t="shared" si="196"/>
        <v>0</v>
      </c>
      <c r="Q359" s="81">
        <f t="shared" si="196"/>
        <v>0</v>
      </c>
      <c r="R359" s="81">
        <f t="shared" si="196"/>
        <v>8576.3275951200012</v>
      </c>
      <c r="S359" s="81">
        <f t="shared" si="196"/>
        <v>10442.731106146166</v>
      </c>
      <c r="T359" s="81">
        <f t="shared" si="196"/>
        <v>0</v>
      </c>
      <c r="U359" s="81">
        <f t="shared" si="196"/>
        <v>0</v>
      </c>
      <c r="V359" s="81">
        <f t="shared" si="196"/>
        <v>0</v>
      </c>
      <c r="W359" s="81">
        <f t="shared" si="196"/>
        <v>0</v>
      </c>
      <c r="X359" s="81">
        <f t="shared" si="196"/>
        <v>9829.3394523477418</v>
      </c>
    </row>
    <row r="360" spans="1:24" x14ac:dyDescent="0.25">
      <c r="A360" s="72"/>
      <c r="B360" s="79" t="s">
        <v>468</v>
      </c>
      <c r="C360" s="80" t="s">
        <v>143</v>
      </c>
      <c r="D360" s="82">
        <f t="shared" ref="D360:X360" si="197">D247</f>
        <v>268.08</v>
      </c>
      <c r="E360" s="82">
        <f t="shared" si="197"/>
        <v>0</v>
      </c>
      <c r="F360" s="82">
        <f t="shared" si="197"/>
        <v>0</v>
      </c>
      <c r="G360" s="82">
        <f t="shared" si="197"/>
        <v>0</v>
      </c>
      <c r="H360" s="82">
        <f t="shared" si="197"/>
        <v>0</v>
      </c>
      <c r="I360" s="82">
        <f t="shared" si="197"/>
        <v>0</v>
      </c>
      <c r="J360" s="82">
        <f t="shared" si="197"/>
        <v>0</v>
      </c>
      <c r="K360" s="82">
        <f t="shared" si="197"/>
        <v>0</v>
      </c>
      <c r="L360" s="82">
        <f t="shared" si="197"/>
        <v>0</v>
      </c>
      <c r="M360" s="82">
        <f t="shared" si="197"/>
        <v>0</v>
      </c>
      <c r="N360" s="82">
        <f t="shared" si="197"/>
        <v>0</v>
      </c>
      <c r="O360" s="82">
        <f t="shared" si="197"/>
        <v>0</v>
      </c>
      <c r="P360" s="82">
        <f t="shared" si="197"/>
        <v>0</v>
      </c>
      <c r="Q360" s="82">
        <f t="shared" si="197"/>
        <v>0</v>
      </c>
      <c r="R360" s="82">
        <f t="shared" si="197"/>
        <v>0</v>
      </c>
      <c r="S360" s="82">
        <f t="shared" si="197"/>
        <v>0</v>
      </c>
      <c r="T360" s="82">
        <f t="shared" si="197"/>
        <v>0</v>
      </c>
      <c r="U360" s="82">
        <f t="shared" si="197"/>
        <v>0</v>
      </c>
      <c r="V360" s="82">
        <f t="shared" si="197"/>
        <v>0</v>
      </c>
      <c r="W360" s="82">
        <f t="shared" si="197"/>
        <v>0</v>
      </c>
      <c r="X360" s="82">
        <f t="shared" si="197"/>
        <v>0</v>
      </c>
    </row>
    <row r="361" spans="1:24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</row>
    <row r="362" spans="1:24" ht="25.5" x14ac:dyDescent="0.25">
      <c r="A362" s="72"/>
      <c r="B362" s="79" t="s">
        <v>470</v>
      </c>
      <c r="C362" s="80" t="s">
        <v>143</v>
      </c>
      <c r="D362" s="82">
        <f t="shared" ref="D362:X362" si="198">D255</f>
        <v>0</v>
      </c>
      <c r="E362" s="82">
        <f t="shared" si="198"/>
        <v>524.73391000000004</v>
      </c>
      <c r="F362" s="82">
        <f t="shared" si="198"/>
        <v>0</v>
      </c>
      <c r="G362" s="82">
        <f t="shared" si="198"/>
        <v>337.36861999999996</v>
      </c>
      <c r="H362" s="82">
        <f t="shared" si="198"/>
        <v>524.73</v>
      </c>
      <c r="I362" s="82">
        <f t="shared" si="198"/>
        <v>127.49</v>
      </c>
      <c r="J362" s="82">
        <f t="shared" si="198"/>
        <v>127.49</v>
      </c>
      <c r="K362" s="82">
        <f t="shared" si="198"/>
        <v>127.49</v>
      </c>
      <c r="L362" s="82">
        <f t="shared" si="198"/>
        <v>0</v>
      </c>
      <c r="M362" s="82">
        <f t="shared" si="198"/>
        <v>181.27812</v>
      </c>
      <c r="N362" s="82">
        <f t="shared" si="198"/>
        <v>524.73</v>
      </c>
      <c r="O362" s="82">
        <f t="shared" si="198"/>
        <v>127.49</v>
      </c>
      <c r="P362" s="82">
        <f t="shared" si="198"/>
        <v>127.49</v>
      </c>
      <c r="Q362" s="82">
        <f t="shared" si="198"/>
        <v>127.49</v>
      </c>
      <c r="R362" s="82">
        <f t="shared" si="198"/>
        <v>294.39999999999998</v>
      </c>
      <c r="S362" s="82">
        <f t="shared" si="198"/>
        <v>524.73</v>
      </c>
      <c r="T362" s="82">
        <f t="shared" si="198"/>
        <v>0</v>
      </c>
      <c r="U362" s="82">
        <f t="shared" si="198"/>
        <v>0</v>
      </c>
      <c r="V362" s="82">
        <f t="shared" si="198"/>
        <v>0</v>
      </c>
      <c r="W362" s="82">
        <f t="shared" si="198"/>
        <v>0</v>
      </c>
      <c r="X362" s="82">
        <f t="shared" si="198"/>
        <v>0</v>
      </c>
    </row>
    <row r="363" spans="1:24" x14ac:dyDescent="0.25">
      <c r="A363" s="72"/>
      <c r="B363" s="79" t="s">
        <v>471</v>
      </c>
      <c r="C363" s="80" t="s">
        <v>143</v>
      </c>
      <c r="D363" s="82">
        <f t="shared" ref="D363:X363" si="199">D261+D270+D276+D283</f>
        <v>37317.699999999997</v>
      </c>
      <c r="E363" s="82">
        <f t="shared" si="199"/>
        <v>41401.32</v>
      </c>
      <c r="F363" s="82">
        <f t="shared" si="199"/>
        <v>39829.99</v>
      </c>
      <c r="G363" s="82">
        <f t="shared" si="199"/>
        <v>40229.244189999998</v>
      </c>
      <c r="H363" s="82">
        <f t="shared" si="199"/>
        <v>106913.98658752651</v>
      </c>
      <c r="I363" s="82">
        <f t="shared" si="199"/>
        <v>0</v>
      </c>
      <c r="J363" s="82">
        <f t="shared" si="199"/>
        <v>0</v>
      </c>
      <c r="K363" s="82">
        <f t="shared" si="199"/>
        <v>0</v>
      </c>
      <c r="L363" s="82">
        <f t="shared" si="199"/>
        <v>54419.92</v>
      </c>
      <c r="M363" s="82">
        <f t="shared" si="199"/>
        <v>48655.551210000005</v>
      </c>
      <c r="N363" s="82">
        <f t="shared" si="199"/>
        <v>112013.38923372779</v>
      </c>
      <c r="O363" s="82">
        <f t="shared" si="199"/>
        <v>0</v>
      </c>
      <c r="P363" s="82">
        <f t="shared" si="199"/>
        <v>0</v>
      </c>
      <c r="Q363" s="82">
        <f t="shared" si="199"/>
        <v>0</v>
      </c>
      <c r="R363" s="82">
        <f t="shared" si="199"/>
        <v>57025.140000000007</v>
      </c>
      <c r="S363" s="82">
        <f t="shared" si="199"/>
        <v>117278.01852771299</v>
      </c>
      <c r="T363" s="82">
        <f t="shared" si="199"/>
        <v>0</v>
      </c>
      <c r="U363" s="82">
        <f t="shared" si="199"/>
        <v>0</v>
      </c>
      <c r="V363" s="82">
        <f t="shared" si="199"/>
        <v>0</v>
      </c>
      <c r="W363" s="82">
        <f t="shared" si="199"/>
        <v>0</v>
      </c>
      <c r="X363" s="82">
        <f t="shared" si="199"/>
        <v>65663.811889999997</v>
      </c>
    </row>
    <row r="364" spans="1:24" x14ac:dyDescent="0.25">
      <c r="A364" s="72"/>
      <c r="B364" s="79" t="s">
        <v>472</v>
      </c>
      <c r="C364" s="80" t="s">
        <v>143</v>
      </c>
      <c r="D364" s="82">
        <f t="shared" ref="D364:X364" si="200">D265+D273+D279+D286</f>
        <v>11226.25</v>
      </c>
      <c r="E364" s="82">
        <f t="shared" si="200"/>
        <v>13344.386602260001</v>
      </c>
      <c r="F364" s="82">
        <f t="shared" si="200"/>
        <v>12009.12</v>
      </c>
      <c r="G364" s="82">
        <f t="shared" si="200"/>
        <v>13389.402909999999</v>
      </c>
      <c r="H364" s="82">
        <f t="shared" si="200"/>
        <v>32288.023949433009</v>
      </c>
      <c r="I364" s="82">
        <f t="shared" si="200"/>
        <v>2</v>
      </c>
      <c r="J364" s="82">
        <f t="shared" si="200"/>
        <v>3</v>
      </c>
      <c r="K364" s="82">
        <f t="shared" si="200"/>
        <v>4</v>
      </c>
      <c r="L364" s="82">
        <f t="shared" si="200"/>
        <v>16434.815839999999</v>
      </c>
      <c r="M364" s="82">
        <f t="shared" si="200"/>
        <v>15725.471530000001</v>
      </c>
      <c r="N364" s="82">
        <f t="shared" si="200"/>
        <v>33828.043548585789</v>
      </c>
      <c r="O364" s="82">
        <f t="shared" si="200"/>
        <v>6</v>
      </c>
      <c r="P364" s="82">
        <f t="shared" si="200"/>
        <v>7</v>
      </c>
      <c r="Q364" s="82">
        <f t="shared" si="200"/>
        <v>8</v>
      </c>
      <c r="R364" s="82">
        <f t="shared" si="200"/>
        <v>17221.592280000001</v>
      </c>
      <c r="S364" s="82">
        <f t="shared" si="200"/>
        <v>35417.961595369321</v>
      </c>
      <c r="T364" s="82">
        <f t="shared" si="200"/>
        <v>0</v>
      </c>
      <c r="U364" s="82">
        <f t="shared" si="200"/>
        <v>0</v>
      </c>
      <c r="V364" s="82">
        <f t="shared" si="200"/>
        <v>0</v>
      </c>
      <c r="W364" s="82">
        <f t="shared" si="200"/>
        <v>0</v>
      </c>
      <c r="X364" s="82">
        <f t="shared" si="200"/>
        <v>19830.471190779997</v>
      </c>
    </row>
    <row r="365" spans="1:24" ht="25.5" x14ac:dyDescent="0.25">
      <c r="A365" s="72"/>
      <c r="B365" s="79" t="s">
        <v>473</v>
      </c>
      <c r="C365" s="80" t="s">
        <v>143</v>
      </c>
      <c r="D365" s="82">
        <f t="shared" ref="D365:X365" si="201">D268</f>
        <v>0</v>
      </c>
      <c r="E365" s="82">
        <f t="shared" si="201"/>
        <v>0</v>
      </c>
      <c r="F365" s="82">
        <f t="shared" si="201"/>
        <v>0</v>
      </c>
      <c r="G365" s="82">
        <f t="shared" si="201"/>
        <v>3962.3273700000004</v>
      </c>
      <c r="H365" s="82">
        <f t="shared" si="201"/>
        <v>0</v>
      </c>
      <c r="I365" s="82">
        <f t="shared" si="201"/>
        <v>0</v>
      </c>
      <c r="J365" s="82">
        <f t="shared" si="201"/>
        <v>0</v>
      </c>
      <c r="K365" s="82">
        <f t="shared" si="201"/>
        <v>0</v>
      </c>
      <c r="L365" s="82">
        <f t="shared" si="201"/>
        <v>0</v>
      </c>
      <c r="M365" s="82">
        <f t="shared" si="201"/>
        <v>0</v>
      </c>
      <c r="N365" s="82">
        <f t="shared" si="201"/>
        <v>0</v>
      </c>
      <c r="O365" s="82">
        <f t="shared" si="201"/>
        <v>0</v>
      </c>
      <c r="P365" s="82">
        <f t="shared" si="201"/>
        <v>0</v>
      </c>
      <c r="Q365" s="82">
        <f t="shared" si="201"/>
        <v>0</v>
      </c>
      <c r="R365" s="82">
        <f t="shared" si="201"/>
        <v>0</v>
      </c>
      <c r="S365" s="82">
        <f t="shared" si="201"/>
        <v>0</v>
      </c>
      <c r="T365" s="82">
        <f t="shared" si="201"/>
        <v>0</v>
      </c>
      <c r="U365" s="82">
        <f t="shared" si="201"/>
        <v>0</v>
      </c>
      <c r="V365" s="82">
        <f t="shared" si="201"/>
        <v>0</v>
      </c>
      <c r="W365" s="82">
        <f t="shared" si="201"/>
        <v>0</v>
      </c>
      <c r="X365" s="82">
        <f t="shared" si="201"/>
        <v>0</v>
      </c>
    </row>
    <row r="366" spans="1:24" ht="25.5" x14ac:dyDescent="0.25">
      <c r="A366" s="72"/>
      <c r="B366" s="79" t="s">
        <v>474</v>
      </c>
      <c r="C366" s="80" t="s">
        <v>143</v>
      </c>
      <c r="D366" s="82">
        <f t="shared" ref="D366:X366" si="202">D251+D229+D212</f>
        <v>0</v>
      </c>
      <c r="E366" s="82">
        <f t="shared" si="202"/>
        <v>0</v>
      </c>
      <c r="F366" s="82">
        <f t="shared" si="202"/>
        <v>0</v>
      </c>
      <c r="G366" s="82">
        <f t="shared" si="202"/>
        <v>0</v>
      </c>
      <c r="H366" s="82">
        <f t="shared" si="202"/>
        <v>0</v>
      </c>
      <c r="I366" s="82">
        <f t="shared" si="202"/>
        <v>0</v>
      </c>
      <c r="J366" s="82">
        <f t="shared" si="202"/>
        <v>0</v>
      </c>
      <c r="K366" s="82">
        <f t="shared" si="202"/>
        <v>0</v>
      </c>
      <c r="L366" s="82">
        <f t="shared" si="202"/>
        <v>0</v>
      </c>
      <c r="M366" s="82">
        <f t="shared" si="202"/>
        <v>0</v>
      </c>
      <c r="N366" s="82">
        <f t="shared" si="202"/>
        <v>0</v>
      </c>
      <c r="O366" s="82">
        <f t="shared" si="202"/>
        <v>0</v>
      </c>
      <c r="P366" s="82">
        <f t="shared" si="202"/>
        <v>0</v>
      </c>
      <c r="Q366" s="82">
        <f t="shared" si="202"/>
        <v>0</v>
      </c>
      <c r="R366" s="82">
        <f t="shared" si="202"/>
        <v>0</v>
      </c>
      <c r="S366" s="82">
        <f t="shared" si="202"/>
        <v>0</v>
      </c>
      <c r="T366" s="82">
        <f t="shared" si="202"/>
        <v>0</v>
      </c>
      <c r="U366" s="82">
        <f t="shared" si="202"/>
        <v>0</v>
      </c>
      <c r="V366" s="82">
        <f t="shared" si="202"/>
        <v>0</v>
      </c>
      <c r="W366" s="82">
        <f t="shared" si="202"/>
        <v>0</v>
      </c>
      <c r="X366" s="82">
        <f t="shared" si="202"/>
        <v>0</v>
      </c>
    </row>
    <row r="367" spans="1:24" ht="51" x14ac:dyDescent="0.25">
      <c r="A367" s="72"/>
      <c r="B367" s="79" t="s">
        <v>475</v>
      </c>
      <c r="C367" s="80" t="s">
        <v>143</v>
      </c>
      <c r="D367" s="82">
        <f t="shared" ref="D367:X367" si="203">D307+D300+D301+D313</f>
        <v>5163.8999999999996</v>
      </c>
      <c r="E367" s="82">
        <f t="shared" si="203"/>
        <v>3533.0881200000003</v>
      </c>
      <c r="F367" s="82">
        <f t="shared" si="203"/>
        <v>5416.9400000000005</v>
      </c>
      <c r="G367" s="82">
        <f t="shared" si="203"/>
        <v>4676.3132900000001</v>
      </c>
      <c r="H367" s="82">
        <f t="shared" si="203"/>
        <v>8814.703450667168</v>
      </c>
      <c r="I367" s="82">
        <f t="shared" si="203"/>
        <v>0</v>
      </c>
      <c r="J367" s="82">
        <f t="shared" si="203"/>
        <v>0</v>
      </c>
      <c r="K367" s="82">
        <f t="shared" si="203"/>
        <v>0</v>
      </c>
      <c r="L367" s="82">
        <f t="shared" si="203"/>
        <v>5709.47</v>
      </c>
      <c r="M367" s="82">
        <f t="shared" si="203"/>
        <v>7681.8494900000005</v>
      </c>
      <c r="N367" s="82">
        <f t="shared" si="203"/>
        <v>9472.5620779718556</v>
      </c>
      <c r="O367" s="82">
        <f t="shared" si="203"/>
        <v>0</v>
      </c>
      <c r="P367" s="82">
        <f t="shared" si="203"/>
        <v>0</v>
      </c>
      <c r="Q367" s="82">
        <f t="shared" si="203"/>
        <v>0</v>
      </c>
      <c r="R367" s="82">
        <f t="shared" si="203"/>
        <v>5985.71</v>
      </c>
      <c r="S367" s="82">
        <f t="shared" si="203"/>
        <v>10192.476795897717</v>
      </c>
      <c r="T367" s="82">
        <f t="shared" si="203"/>
        <v>0</v>
      </c>
      <c r="U367" s="82">
        <f t="shared" si="203"/>
        <v>0</v>
      </c>
      <c r="V367" s="82">
        <f t="shared" si="203"/>
        <v>0</v>
      </c>
      <c r="W367" s="82">
        <f t="shared" si="203"/>
        <v>0</v>
      </c>
      <c r="X367" s="82">
        <f t="shared" si="203"/>
        <v>6887.7362337106988</v>
      </c>
    </row>
    <row r="368" spans="1:24" ht="63.75" x14ac:dyDescent="0.25">
      <c r="A368" s="72"/>
      <c r="B368" s="79" t="s">
        <v>476</v>
      </c>
      <c r="C368" s="80" t="s">
        <v>143</v>
      </c>
      <c r="D368" s="82">
        <f t="shared" ref="D368:X368" si="204">D291+D292+D293+D294+D295+D296+D297+D298</f>
        <v>4923.32</v>
      </c>
      <c r="E368" s="82">
        <f t="shared" si="204"/>
        <v>2356.1333276999994</v>
      </c>
      <c r="F368" s="82">
        <f t="shared" si="204"/>
        <v>4918.5599999999995</v>
      </c>
      <c r="G368" s="82">
        <f t="shared" si="204"/>
        <v>1722.4718200000002</v>
      </c>
      <c r="H368" s="82">
        <f t="shared" si="204"/>
        <v>4357.46</v>
      </c>
      <c r="I368" s="82">
        <f t="shared" si="204"/>
        <v>0</v>
      </c>
      <c r="J368" s="82">
        <f t="shared" si="204"/>
        <v>0</v>
      </c>
      <c r="K368" s="82">
        <f t="shared" si="204"/>
        <v>0</v>
      </c>
      <c r="L368" s="82">
        <f t="shared" si="204"/>
        <v>5058.08</v>
      </c>
      <c r="M368" s="82">
        <f t="shared" si="204"/>
        <v>5068.3637600000011</v>
      </c>
      <c r="N368" s="82">
        <f t="shared" si="204"/>
        <v>4682.77027</v>
      </c>
      <c r="O368" s="82">
        <f t="shared" si="204"/>
        <v>0</v>
      </c>
      <c r="P368" s="82">
        <f t="shared" si="204"/>
        <v>0</v>
      </c>
      <c r="Q368" s="82">
        <f t="shared" si="204"/>
        <v>0</v>
      </c>
      <c r="R368" s="82">
        <f t="shared" si="204"/>
        <v>5283.93</v>
      </c>
      <c r="S368" s="82">
        <f t="shared" si="204"/>
        <v>5032.3765821500001</v>
      </c>
      <c r="T368" s="82">
        <f t="shared" si="204"/>
        <v>0</v>
      </c>
      <c r="U368" s="82">
        <f t="shared" si="204"/>
        <v>0</v>
      </c>
      <c r="V368" s="82">
        <f t="shared" si="204"/>
        <v>0</v>
      </c>
      <c r="W368" s="82">
        <f t="shared" si="204"/>
        <v>0</v>
      </c>
      <c r="X368" s="82">
        <f t="shared" si="204"/>
        <v>5648.52117</v>
      </c>
    </row>
    <row r="369" spans="1:24" ht="51" x14ac:dyDescent="0.25">
      <c r="A369" s="72"/>
      <c r="B369" s="79" t="s">
        <v>477</v>
      </c>
      <c r="C369" s="80" t="s">
        <v>143</v>
      </c>
      <c r="D369" s="82">
        <f t="shared" ref="D369:X369" si="205">D303</f>
        <v>0</v>
      </c>
      <c r="E369" s="82">
        <f t="shared" si="205"/>
        <v>0</v>
      </c>
      <c r="F369" s="82">
        <f t="shared" si="205"/>
        <v>0</v>
      </c>
      <c r="G369" s="82">
        <f t="shared" si="205"/>
        <v>112.03244000000001</v>
      </c>
      <c r="H369" s="82">
        <f t="shared" si="205"/>
        <v>82.023480640000002</v>
      </c>
      <c r="I369" s="82">
        <f t="shared" si="205"/>
        <v>0</v>
      </c>
      <c r="J369" s="82">
        <f t="shared" si="205"/>
        <v>0</v>
      </c>
      <c r="K369" s="82">
        <f t="shared" si="205"/>
        <v>0</v>
      </c>
      <c r="L369" s="82">
        <f t="shared" si="205"/>
        <v>0</v>
      </c>
      <c r="M369" s="82">
        <f t="shared" si="205"/>
        <v>0</v>
      </c>
      <c r="N369" s="82">
        <f t="shared" si="205"/>
        <v>88.257265168640004</v>
      </c>
      <c r="O369" s="82">
        <f t="shared" si="205"/>
        <v>0</v>
      </c>
      <c r="P369" s="82">
        <f t="shared" si="205"/>
        <v>0</v>
      </c>
      <c r="Q369" s="82">
        <f t="shared" si="205"/>
        <v>0</v>
      </c>
      <c r="R369" s="82">
        <f t="shared" si="205"/>
        <v>0</v>
      </c>
      <c r="S369" s="82">
        <f t="shared" si="205"/>
        <v>94.96481732145665</v>
      </c>
      <c r="T369" s="82">
        <f t="shared" si="205"/>
        <v>0</v>
      </c>
      <c r="U369" s="82">
        <f t="shared" si="205"/>
        <v>0</v>
      </c>
      <c r="V369" s="82">
        <f t="shared" si="205"/>
        <v>0</v>
      </c>
      <c r="W369" s="82">
        <f t="shared" si="205"/>
        <v>0</v>
      </c>
      <c r="X369" s="82">
        <f t="shared" si="205"/>
        <v>0</v>
      </c>
    </row>
    <row r="370" spans="1:24" ht="25.5" x14ac:dyDescent="0.25">
      <c r="A370" s="72"/>
      <c r="B370" s="79" t="s">
        <v>478</v>
      </c>
      <c r="C370" s="80" t="s">
        <v>143</v>
      </c>
      <c r="D370" s="82">
        <f t="shared" ref="D370:X370" si="206">D257+D289</f>
        <v>4975.6899999999996</v>
      </c>
      <c r="E370" s="82">
        <f t="shared" si="206"/>
        <v>3754.7872900000002</v>
      </c>
      <c r="F370" s="82">
        <f t="shared" si="206"/>
        <v>4930.7800000000007</v>
      </c>
      <c r="G370" s="82">
        <f t="shared" si="206"/>
        <v>3511.7763899999995</v>
      </c>
      <c r="H370" s="82">
        <f t="shared" si="206"/>
        <v>4946.4220400000004</v>
      </c>
      <c r="I370" s="82">
        <f t="shared" si="206"/>
        <v>3084.25873</v>
      </c>
      <c r="J370" s="82">
        <f t="shared" si="206"/>
        <v>3084.25873</v>
      </c>
      <c r="K370" s="82">
        <f t="shared" si="206"/>
        <v>3084.25873</v>
      </c>
      <c r="L370" s="82">
        <f t="shared" si="206"/>
        <v>2557.8500000000004</v>
      </c>
      <c r="M370" s="82">
        <f t="shared" si="206"/>
        <v>3712.6919600000001</v>
      </c>
      <c r="N370" s="82">
        <f t="shared" si="206"/>
        <v>5094.4664590400007</v>
      </c>
      <c r="O370" s="82">
        <f t="shared" si="206"/>
        <v>3084.25873</v>
      </c>
      <c r="P370" s="82">
        <f t="shared" si="206"/>
        <v>3084.25873</v>
      </c>
      <c r="Q370" s="82">
        <f t="shared" si="206"/>
        <v>3084.25873</v>
      </c>
      <c r="R370" s="82">
        <f t="shared" si="206"/>
        <v>2557.8500000000004</v>
      </c>
      <c r="S370" s="82">
        <f t="shared" si="206"/>
        <v>5246.3847070448801</v>
      </c>
      <c r="T370" s="82">
        <f t="shared" si="206"/>
        <v>0</v>
      </c>
      <c r="U370" s="82">
        <f t="shared" si="206"/>
        <v>0</v>
      </c>
      <c r="V370" s="82">
        <f t="shared" si="206"/>
        <v>0</v>
      </c>
      <c r="W370" s="82">
        <f t="shared" si="206"/>
        <v>0</v>
      </c>
      <c r="X370" s="82">
        <f t="shared" si="206"/>
        <v>3260.33772</v>
      </c>
    </row>
    <row r="371" spans="1:24" x14ac:dyDescent="0.25">
      <c r="A371" s="72"/>
      <c r="B371" s="79" t="s">
        <v>479</v>
      </c>
      <c r="C371" s="80" t="s">
        <v>143</v>
      </c>
      <c r="D371" s="82">
        <f t="shared" ref="D371:X371" si="207">D288+D306</f>
        <v>0</v>
      </c>
      <c r="E371" s="82">
        <f t="shared" si="207"/>
        <v>0</v>
      </c>
      <c r="F371" s="82">
        <f t="shared" si="207"/>
        <v>0</v>
      </c>
      <c r="G371" s="82">
        <f t="shared" si="207"/>
        <v>50.937609999999999</v>
      </c>
      <c r="H371" s="82">
        <f t="shared" si="207"/>
        <v>0</v>
      </c>
      <c r="I371" s="82">
        <f t="shared" si="207"/>
        <v>0</v>
      </c>
      <c r="J371" s="82">
        <f t="shared" si="207"/>
        <v>0</v>
      </c>
      <c r="K371" s="82">
        <f t="shared" si="207"/>
        <v>0</v>
      </c>
      <c r="L371" s="82">
        <f t="shared" si="207"/>
        <v>0</v>
      </c>
      <c r="M371" s="82">
        <f t="shared" si="207"/>
        <v>0</v>
      </c>
      <c r="N371" s="82">
        <f t="shared" si="207"/>
        <v>0</v>
      </c>
      <c r="O371" s="82">
        <f t="shared" si="207"/>
        <v>0</v>
      </c>
      <c r="P371" s="82">
        <f t="shared" si="207"/>
        <v>0</v>
      </c>
      <c r="Q371" s="82">
        <f t="shared" si="207"/>
        <v>0</v>
      </c>
      <c r="R371" s="82">
        <f t="shared" si="207"/>
        <v>0</v>
      </c>
      <c r="S371" s="82">
        <f t="shared" si="207"/>
        <v>0</v>
      </c>
      <c r="T371" s="82">
        <f t="shared" si="207"/>
        <v>0</v>
      </c>
      <c r="U371" s="82">
        <f t="shared" si="207"/>
        <v>0</v>
      </c>
      <c r="V371" s="82">
        <f t="shared" si="207"/>
        <v>0</v>
      </c>
      <c r="W371" s="82">
        <f t="shared" si="207"/>
        <v>0</v>
      </c>
      <c r="X371" s="82">
        <f t="shared" si="207"/>
        <v>0</v>
      </c>
    </row>
    <row r="372" spans="1:24" x14ac:dyDescent="0.25">
      <c r="A372" s="72"/>
      <c r="B372" s="79" t="s">
        <v>480</v>
      </c>
      <c r="C372" s="80" t="s">
        <v>143</v>
      </c>
      <c r="D372" s="82">
        <f t="shared" ref="D372:X372" si="208">D305+D290</f>
        <v>0</v>
      </c>
      <c r="E372" s="82">
        <f t="shared" si="208"/>
        <v>0</v>
      </c>
      <c r="F372" s="82">
        <f t="shared" si="208"/>
        <v>0</v>
      </c>
      <c r="G372" s="82">
        <f t="shared" si="208"/>
        <v>1.11507</v>
      </c>
      <c r="H372" s="82">
        <f t="shared" si="208"/>
        <v>0</v>
      </c>
      <c r="I372" s="82">
        <f t="shared" si="208"/>
        <v>0</v>
      </c>
      <c r="J372" s="82">
        <f t="shared" si="208"/>
        <v>0</v>
      </c>
      <c r="K372" s="82">
        <f t="shared" si="208"/>
        <v>0</v>
      </c>
      <c r="L372" s="82">
        <f t="shared" si="208"/>
        <v>0</v>
      </c>
      <c r="M372" s="82">
        <f t="shared" si="208"/>
        <v>0</v>
      </c>
      <c r="N372" s="82">
        <f t="shared" si="208"/>
        <v>0</v>
      </c>
      <c r="O372" s="82">
        <f t="shared" si="208"/>
        <v>0</v>
      </c>
      <c r="P372" s="82">
        <f t="shared" si="208"/>
        <v>0</v>
      </c>
      <c r="Q372" s="82">
        <f t="shared" si="208"/>
        <v>0</v>
      </c>
      <c r="R372" s="82">
        <f t="shared" si="208"/>
        <v>0</v>
      </c>
      <c r="S372" s="82">
        <f t="shared" si="208"/>
        <v>0</v>
      </c>
      <c r="T372" s="82">
        <f t="shared" si="208"/>
        <v>0</v>
      </c>
      <c r="U372" s="82">
        <f t="shared" si="208"/>
        <v>0</v>
      </c>
      <c r="V372" s="82">
        <f t="shared" si="208"/>
        <v>0</v>
      </c>
      <c r="W372" s="82">
        <f t="shared" si="208"/>
        <v>0</v>
      </c>
      <c r="X372" s="82">
        <f t="shared" si="208"/>
        <v>0</v>
      </c>
    </row>
    <row r="373" spans="1:24" x14ac:dyDescent="0.25">
      <c r="A373" s="12"/>
      <c r="B373" s="79" t="s">
        <v>481</v>
      </c>
      <c r="C373" s="80" t="s">
        <v>143</v>
      </c>
      <c r="D373" s="7">
        <f>D334</f>
        <v>208.25</v>
      </c>
      <c r="E373" s="7">
        <f t="shared" ref="E373:X373" si="209">E334</f>
        <v>255</v>
      </c>
      <c r="F373" s="7">
        <f t="shared" si="209"/>
        <v>255</v>
      </c>
      <c r="G373" s="7">
        <f t="shared" si="209"/>
        <v>0</v>
      </c>
      <c r="H373" s="7">
        <f t="shared" si="209"/>
        <v>290</v>
      </c>
      <c r="I373" s="7">
        <f t="shared" si="209"/>
        <v>0</v>
      </c>
      <c r="J373" s="7">
        <f t="shared" si="209"/>
        <v>0</v>
      </c>
      <c r="K373" s="7">
        <f t="shared" si="209"/>
        <v>0</v>
      </c>
      <c r="L373" s="7">
        <f t="shared" si="209"/>
        <v>0</v>
      </c>
      <c r="M373" s="7">
        <f t="shared" si="209"/>
        <v>0</v>
      </c>
      <c r="N373" s="7">
        <f t="shared" si="209"/>
        <v>157.20000000000002</v>
      </c>
      <c r="O373" s="7">
        <f t="shared" si="209"/>
        <v>0</v>
      </c>
      <c r="P373" s="7">
        <f t="shared" si="209"/>
        <v>0</v>
      </c>
      <c r="Q373" s="7">
        <f t="shared" si="209"/>
        <v>0</v>
      </c>
      <c r="R373" s="7">
        <f t="shared" si="209"/>
        <v>0</v>
      </c>
      <c r="S373" s="7">
        <f t="shared" si="209"/>
        <v>164.58840000000001</v>
      </c>
      <c r="T373" s="7">
        <f t="shared" si="209"/>
        <v>0</v>
      </c>
      <c r="U373" s="7">
        <f t="shared" si="209"/>
        <v>0</v>
      </c>
      <c r="V373" s="7">
        <f t="shared" si="209"/>
        <v>0</v>
      </c>
      <c r="W373" s="7">
        <f t="shared" si="209"/>
        <v>0</v>
      </c>
      <c r="X373" s="7">
        <f t="shared" si="209"/>
        <v>0</v>
      </c>
    </row>
    <row r="374" spans="1:24" ht="38.25" x14ac:dyDescent="0.25">
      <c r="A374" s="72"/>
      <c r="B374" s="79" t="s">
        <v>482</v>
      </c>
      <c r="C374" s="80" t="s">
        <v>143</v>
      </c>
      <c r="D374" s="82">
        <f t="shared" ref="D374:X374" si="210">D302</f>
        <v>0</v>
      </c>
      <c r="E374" s="82">
        <f t="shared" si="210"/>
        <v>0</v>
      </c>
      <c r="F374" s="82">
        <f t="shared" si="210"/>
        <v>0</v>
      </c>
      <c r="G374" s="82">
        <f t="shared" si="210"/>
        <v>0</v>
      </c>
      <c r="H374" s="82">
        <f t="shared" si="210"/>
        <v>0</v>
      </c>
      <c r="I374" s="82">
        <f t="shared" si="210"/>
        <v>0</v>
      </c>
      <c r="J374" s="82">
        <f t="shared" si="210"/>
        <v>0</v>
      </c>
      <c r="K374" s="82">
        <f t="shared" si="210"/>
        <v>0</v>
      </c>
      <c r="L374" s="82">
        <f t="shared" si="210"/>
        <v>0</v>
      </c>
      <c r="M374" s="82">
        <f t="shared" si="210"/>
        <v>0</v>
      </c>
      <c r="N374" s="82">
        <f t="shared" si="210"/>
        <v>0</v>
      </c>
      <c r="O374" s="82">
        <f t="shared" si="210"/>
        <v>0</v>
      </c>
      <c r="P374" s="82">
        <f t="shared" si="210"/>
        <v>0</v>
      </c>
      <c r="Q374" s="82">
        <f t="shared" si="210"/>
        <v>0</v>
      </c>
      <c r="R374" s="82">
        <f t="shared" si="210"/>
        <v>0</v>
      </c>
      <c r="S374" s="82">
        <f t="shared" si="210"/>
        <v>0</v>
      </c>
      <c r="T374" s="82">
        <f t="shared" si="210"/>
        <v>0</v>
      </c>
      <c r="U374" s="82">
        <f t="shared" si="210"/>
        <v>0</v>
      </c>
      <c r="V374" s="82">
        <f t="shared" si="210"/>
        <v>0</v>
      </c>
      <c r="W374" s="82">
        <f t="shared" si="210"/>
        <v>0</v>
      </c>
      <c r="X374" s="82">
        <f t="shared" si="210"/>
        <v>0</v>
      </c>
    </row>
    <row r="375" spans="1:24" ht="25.5" x14ac:dyDescent="0.25">
      <c r="A375" s="72"/>
      <c r="B375" s="79" t="s">
        <v>483</v>
      </c>
      <c r="C375" s="80" t="s">
        <v>143</v>
      </c>
      <c r="D375" s="83">
        <f>D376+D377+D378+D379+D380+D280+D287+D304+D281+D274</f>
        <v>5743.74</v>
      </c>
      <c r="E375" s="83">
        <f t="shared" ref="E375:X375" si="211">E376+E377+E378+E379+E380+E280+E287+E304+E281+E274</f>
        <v>3289.9635600400006</v>
      </c>
      <c r="F375" s="83">
        <f t="shared" si="211"/>
        <v>6445.33</v>
      </c>
      <c r="G375" s="83">
        <f t="shared" si="211"/>
        <v>870.30810000000008</v>
      </c>
      <c r="H375" s="83">
        <f t="shared" si="211"/>
        <v>8401.8214703999984</v>
      </c>
      <c r="I375" s="83">
        <f t="shared" si="211"/>
        <v>0</v>
      </c>
      <c r="J375" s="83">
        <f t="shared" si="211"/>
        <v>0</v>
      </c>
      <c r="K375" s="83">
        <f t="shared" si="211"/>
        <v>0</v>
      </c>
      <c r="L375" s="83">
        <f t="shared" si="211"/>
        <v>6262.32</v>
      </c>
      <c r="M375" s="83">
        <f t="shared" si="211"/>
        <v>2139.5106999999994</v>
      </c>
      <c r="N375" s="83">
        <f t="shared" si="211"/>
        <v>9029.6090550791996</v>
      </c>
      <c r="O375" s="83">
        <f t="shared" si="211"/>
        <v>0</v>
      </c>
      <c r="P375" s="83">
        <f t="shared" si="211"/>
        <v>0</v>
      </c>
      <c r="Q375" s="83">
        <f t="shared" si="211"/>
        <v>0</v>
      </c>
      <c r="R375" s="83">
        <f t="shared" si="211"/>
        <v>6516.59</v>
      </c>
      <c r="S375" s="83">
        <f t="shared" si="211"/>
        <v>9713.4865767871015</v>
      </c>
      <c r="T375" s="83">
        <f t="shared" si="211"/>
        <v>0</v>
      </c>
      <c r="U375" s="83">
        <f t="shared" si="211"/>
        <v>0</v>
      </c>
      <c r="V375" s="83">
        <f t="shared" si="211"/>
        <v>0</v>
      </c>
      <c r="W375" s="83">
        <f t="shared" si="211"/>
        <v>0</v>
      </c>
      <c r="X375" s="83">
        <f t="shared" si="211"/>
        <v>8044.1915877143392</v>
      </c>
    </row>
    <row r="376" spans="1:24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X376" si="212">E337</f>
        <v>0</v>
      </c>
      <c r="F376" s="82">
        <f t="shared" si="212"/>
        <v>0</v>
      </c>
      <c r="G376" s="82">
        <f t="shared" si="212"/>
        <v>0</v>
      </c>
      <c r="H376" s="82">
        <f t="shared" si="212"/>
        <v>0</v>
      </c>
      <c r="I376" s="82">
        <f t="shared" si="212"/>
        <v>0</v>
      </c>
      <c r="J376" s="82">
        <f t="shared" si="212"/>
        <v>0</v>
      </c>
      <c r="K376" s="82">
        <f t="shared" si="212"/>
        <v>0</v>
      </c>
      <c r="L376" s="82">
        <f t="shared" si="212"/>
        <v>0</v>
      </c>
      <c r="M376" s="82">
        <f t="shared" si="212"/>
        <v>0</v>
      </c>
      <c r="N376" s="82">
        <f t="shared" si="212"/>
        <v>0</v>
      </c>
      <c r="O376" s="82">
        <f t="shared" si="212"/>
        <v>0</v>
      </c>
      <c r="P376" s="82">
        <f t="shared" si="212"/>
        <v>0</v>
      </c>
      <c r="Q376" s="82">
        <f t="shared" si="212"/>
        <v>0</v>
      </c>
      <c r="R376" s="82">
        <f t="shared" si="212"/>
        <v>42.64</v>
      </c>
      <c r="S376" s="82">
        <f t="shared" si="212"/>
        <v>0</v>
      </c>
      <c r="T376" s="82">
        <f t="shared" si="212"/>
        <v>0</v>
      </c>
      <c r="U376" s="82">
        <f t="shared" si="212"/>
        <v>0</v>
      </c>
      <c r="V376" s="82">
        <f t="shared" si="212"/>
        <v>0</v>
      </c>
      <c r="W376" s="82">
        <f t="shared" si="212"/>
        <v>0</v>
      </c>
      <c r="X376" s="82">
        <f t="shared" si="212"/>
        <v>0</v>
      </c>
    </row>
    <row r="377" spans="1:24" x14ac:dyDescent="0.25">
      <c r="A377" s="72"/>
      <c r="B377" s="79" t="s">
        <v>485</v>
      </c>
      <c r="C377" s="80" t="s">
        <v>143</v>
      </c>
      <c r="D377" s="82">
        <f t="shared" ref="D377:V380" si="213">D309</f>
        <v>0</v>
      </c>
      <c r="E377" s="82">
        <f t="shared" si="213"/>
        <v>0</v>
      </c>
      <c r="F377" s="82">
        <f t="shared" si="213"/>
        <v>0</v>
      </c>
      <c r="G377" s="82">
        <f t="shared" si="213"/>
        <v>0</v>
      </c>
      <c r="H377" s="82">
        <f t="shared" si="213"/>
        <v>0</v>
      </c>
      <c r="I377" s="82">
        <f t="shared" si="213"/>
        <v>0</v>
      </c>
      <c r="J377" s="82">
        <f t="shared" si="213"/>
        <v>0</v>
      </c>
      <c r="K377" s="82">
        <f t="shared" si="213"/>
        <v>0</v>
      </c>
      <c r="L377" s="82">
        <f t="shared" si="213"/>
        <v>0</v>
      </c>
      <c r="M377" s="82">
        <f t="shared" si="213"/>
        <v>0</v>
      </c>
      <c r="N377" s="82">
        <f t="shared" si="213"/>
        <v>0</v>
      </c>
      <c r="O377" s="82">
        <f t="shared" si="213"/>
        <v>0</v>
      </c>
      <c r="P377" s="82">
        <f t="shared" si="213"/>
        <v>0</v>
      </c>
      <c r="Q377" s="82">
        <f t="shared" si="213"/>
        <v>0</v>
      </c>
      <c r="R377" s="82">
        <f t="shared" si="213"/>
        <v>0</v>
      </c>
      <c r="S377" s="82">
        <f t="shared" si="213"/>
        <v>0</v>
      </c>
      <c r="T377" s="82">
        <f t="shared" si="213"/>
        <v>0</v>
      </c>
      <c r="U377" s="82">
        <f t="shared" si="213"/>
        <v>0</v>
      </c>
      <c r="V377" s="82">
        <f t="shared" si="213"/>
        <v>0</v>
      </c>
      <c r="W377" s="82">
        <f t="shared" ref="W377:X380" si="214">W309</f>
        <v>0</v>
      </c>
      <c r="X377" s="82">
        <f t="shared" si="214"/>
        <v>0</v>
      </c>
    </row>
    <row r="378" spans="1:24" x14ac:dyDescent="0.25">
      <c r="A378" s="72"/>
      <c r="B378" s="79" t="s">
        <v>486</v>
      </c>
      <c r="C378" s="80" t="s">
        <v>143</v>
      </c>
      <c r="D378" s="82">
        <f t="shared" si="213"/>
        <v>0</v>
      </c>
      <c r="E378" s="82">
        <f t="shared" si="213"/>
        <v>0</v>
      </c>
      <c r="F378" s="82">
        <f t="shared" si="213"/>
        <v>0</v>
      </c>
      <c r="G378" s="82">
        <f t="shared" si="213"/>
        <v>9.1069999999999993</v>
      </c>
      <c r="H378" s="82">
        <f t="shared" si="213"/>
        <v>0</v>
      </c>
      <c r="I378" s="82">
        <f t="shared" si="213"/>
        <v>0</v>
      </c>
      <c r="J378" s="82">
        <f t="shared" si="213"/>
        <v>0</v>
      </c>
      <c r="K378" s="82">
        <f t="shared" si="213"/>
        <v>0</v>
      </c>
      <c r="L378" s="82">
        <f t="shared" si="213"/>
        <v>0</v>
      </c>
      <c r="M378" s="82">
        <f t="shared" si="213"/>
        <v>0</v>
      </c>
      <c r="N378" s="82">
        <f t="shared" si="213"/>
        <v>0</v>
      </c>
      <c r="O378" s="82">
        <f t="shared" si="213"/>
        <v>0</v>
      </c>
      <c r="P378" s="82">
        <f t="shared" si="213"/>
        <v>0</v>
      </c>
      <c r="Q378" s="82">
        <f t="shared" si="213"/>
        <v>0</v>
      </c>
      <c r="R378" s="82">
        <f t="shared" si="213"/>
        <v>0</v>
      </c>
      <c r="S378" s="82">
        <f t="shared" si="213"/>
        <v>0</v>
      </c>
      <c r="T378" s="82">
        <f t="shared" si="213"/>
        <v>0</v>
      </c>
      <c r="U378" s="82">
        <f t="shared" si="213"/>
        <v>0</v>
      </c>
      <c r="V378" s="82">
        <f t="shared" si="213"/>
        <v>0</v>
      </c>
      <c r="W378" s="82">
        <f t="shared" si="214"/>
        <v>0</v>
      </c>
      <c r="X378" s="82">
        <f t="shared" si="214"/>
        <v>0</v>
      </c>
    </row>
    <row r="379" spans="1:24" x14ac:dyDescent="0.25">
      <c r="A379" s="72"/>
      <c r="B379" s="79" t="s">
        <v>487</v>
      </c>
      <c r="C379" s="80" t="s">
        <v>143</v>
      </c>
      <c r="D379" s="82">
        <f t="shared" si="213"/>
        <v>0</v>
      </c>
      <c r="E379" s="82">
        <f t="shared" si="213"/>
        <v>0</v>
      </c>
      <c r="F379" s="82">
        <f t="shared" si="213"/>
        <v>0</v>
      </c>
      <c r="G379" s="82">
        <f t="shared" si="213"/>
        <v>0</v>
      </c>
      <c r="H379" s="82">
        <f t="shared" si="213"/>
        <v>0</v>
      </c>
      <c r="I379" s="82">
        <f t="shared" si="213"/>
        <v>0</v>
      </c>
      <c r="J379" s="82">
        <f t="shared" si="213"/>
        <v>0</v>
      </c>
      <c r="K379" s="82">
        <f t="shared" si="213"/>
        <v>0</v>
      </c>
      <c r="L379" s="82">
        <f t="shared" si="213"/>
        <v>0</v>
      </c>
      <c r="M379" s="82">
        <f t="shared" si="213"/>
        <v>0</v>
      </c>
      <c r="N379" s="82">
        <f t="shared" si="213"/>
        <v>0</v>
      </c>
      <c r="O379" s="82">
        <f t="shared" si="213"/>
        <v>0</v>
      </c>
      <c r="P379" s="82">
        <f t="shared" si="213"/>
        <v>0</v>
      </c>
      <c r="Q379" s="82">
        <f t="shared" si="213"/>
        <v>0</v>
      </c>
      <c r="R379" s="82">
        <f t="shared" si="213"/>
        <v>0</v>
      </c>
      <c r="S379" s="82">
        <f t="shared" si="213"/>
        <v>0</v>
      </c>
      <c r="T379" s="82">
        <f t="shared" si="213"/>
        <v>0</v>
      </c>
      <c r="U379" s="82">
        <f t="shared" si="213"/>
        <v>0</v>
      </c>
      <c r="V379" s="82">
        <f t="shared" si="213"/>
        <v>0</v>
      </c>
      <c r="W379" s="82">
        <f t="shared" si="214"/>
        <v>0</v>
      </c>
      <c r="X379" s="82">
        <f t="shared" si="214"/>
        <v>0</v>
      </c>
    </row>
    <row r="380" spans="1:24" x14ac:dyDescent="0.25">
      <c r="A380" s="72"/>
      <c r="B380" s="79" t="s">
        <v>488</v>
      </c>
      <c r="C380" s="80" t="s">
        <v>143</v>
      </c>
      <c r="D380" s="82">
        <f t="shared" si="213"/>
        <v>0</v>
      </c>
      <c r="E380" s="82">
        <f t="shared" si="213"/>
        <v>0</v>
      </c>
      <c r="F380" s="82">
        <f t="shared" si="213"/>
        <v>0</v>
      </c>
      <c r="G380" s="82">
        <f t="shared" si="213"/>
        <v>0</v>
      </c>
      <c r="H380" s="82">
        <f t="shared" si="213"/>
        <v>0</v>
      </c>
      <c r="I380" s="82">
        <f t="shared" si="213"/>
        <v>0</v>
      </c>
      <c r="J380" s="82">
        <f t="shared" si="213"/>
        <v>0</v>
      </c>
      <c r="K380" s="82">
        <f t="shared" si="213"/>
        <v>0</v>
      </c>
      <c r="L380" s="82">
        <f t="shared" si="213"/>
        <v>0</v>
      </c>
      <c r="M380" s="82">
        <f t="shared" si="213"/>
        <v>114.59464</v>
      </c>
      <c r="N380" s="82">
        <f t="shared" si="213"/>
        <v>0</v>
      </c>
      <c r="O380" s="82">
        <f t="shared" si="213"/>
        <v>0</v>
      </c>
      <c r="P380" s="82">
        <f t="shared" si="213"/>
        <v>0</v>
      </c>
      <c r="Q380" s="82">
        <f t="shared" si="213"/>
        <v>0</v>
      </c>
      <c r="R380" s="82">
        <f t="shared" si="213"/>
        <v>0</v>
      </c>
      <c r="S380" s="82">
        <f t="shared" si="213"/>
        <v>0</v>
      </c>
      <c r="T380" s="82">
        <f t="shared" si="213"/>
        <v>0</v>
      </c>
      <c r="U380" s="82">
        <f t="shared" si="213"/>
        <v>0</v>
      </c>
      <c r="V380" s="82">
        <f t="shared" si="213"/>
        <v>0</v>
      </c>
      <c r="W380" s="82">
        <f t="shared" si="214"/>
        <v>0</v>
      </c>
      <c r="X380" s="82">
        <f t="shared" si="214"/>
        <v>0</v>
      </c>
    </row>
    <row r="381" spans="1:24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X381" si="215">E382+E383+E384+E385</f>
        <v>0</v>
      </c>
      <c r="F381" s="85">
        <f t="shared" si="215"/>
        <v>0</v>
      </c>
      <c r="G381" s="85">
        <f t="shared" si="215"/>
        <v>775.51</v>
      </c>
      <c r="H381" s="85">
        <f t="shared" si="215"/>
        <v>1633.3772049559323</v>
      </c>
      <c r="I381" s="85">
        <f t="shared" si="215"/>
        <v>0</v>
      </c>
      <c r="J381" s="85">
        <f t="shared" si="215"/>
        <v>0</v>
      </c>
      <c r="K381" s="85">
        <f t="shared" si="215"/>
        <v>0</v>
      </c>
      <c r="L381" s="85">
        <f t="shared" si="215"/>
        <v>0</v>
      </c>
      <c r="M381" s="85">
        <f t="shared" si="215"/>
        <v>0</v>
      </c>
      <c r="N381" s="85">
        <f t="shared" si="215"/>
        <v>0</v>
      </c>
      <c r="O381" s="85">
        <f t="shared" si="215"/>
        <v>0</v>
      </c>
      <c r="P381" s="85">
        <f t="shared" si="215"/>
        <v>0</v>
      </c>
      <c r="Q381" s="85">
        <f t="shared" si="215"/>
        <v>0</v>
      </c>
      <c r="R381" s="85">
        <f t="shared" si="215"/>
        <v>0</v>
      </c>
      <c r="S381" s="85">
        <f t="shared" si="215"/>
        <v>0</v>
      </c>
      <c r="T381" s="85">
        <f t="shared" si="215"/>
        <v>0</v>
      </c>
      <c r="U381" s="85">
        <f t="shared" si="215"/>
        <v>0</v>
      </c>
      <c r="V381" s="85">
        <f t="shared" si="215"/>
        <v>0</v>
      </c>
      <c r="W381" s="85">
        <f t="shared" si="215"/>
        <v>0</v>
      </c>
      <c r="X381" s="85">
        <f t="shared" si="215"/>
        <v>0</v>
      </c>
    </row>
    <row r="382" spans="1:24" ht="25.5" x14ac:dyDescent="0.25">
      <c r="A382" s="72"/>
      <c r="B382" s="79" t="s">
        <v>491</v>
      </c>
      <c r="C382" s="80" t="s">
        <v>143</v>
      </c>
      <c r="D382" s="82">
        <f t="shared" ref="D382:V384" si="216">D315</f>
        <v>0</v>
      </c>
      <c r="E382" s="82">
        <f t="shared" si="216"/>
        <v>0</v>
      </c>
      <c r="F382" s="82">
        <f t="shared" si="216"/>
        <v>0</v>
      </c>
      <c r="G382" s="82">
        <f t="shared" si="216"/>
        <v>0</v>
      </c>
      <c r="H382" s="82">
        <f t="shared" si="216"/>
        <v>0</v>
      </c>
      <c r="I382" s="82">
        <f t="shared" si="216"/>
        <v>0</v>
      </c>
      <c r="J382" s="82">
        <f t="shared" si="216"/>
        <v>0</v>
      </c>
      <c r="K382" s="82">
        <f t="shared" si="216"/>
        <v>0</v>
      </c>
      <c r="L382" s="82">
        <f t="shared" si="216"/>
        <v>0</v>
      </c>
      <c r="M382" s="82">
        <f t="shared" si="216"/>
        <v>0</v>
      </c>
      <c r="N382" s="82">
        <f t="shared" si="216"/>
        <v>0</v>
      </c>
      <c r="O382" s="82">
        <f t="shared" si="216"/>
        <v>0</v>
      </c>
      <c r="P382" s="82">
        <f t="shared" si="216"/>
        <v>0</v>
      </c>
      <c r="Q382" s="82">
        <f t="shared" si="216"/>
        <v>0</v>
      </c>
      <c r="R382" s="82">
        <f t="shared" si="216"/>
        <v>0</v>
      </c>
      <c r="S382" s="82">
        <f t="shared" si="216"/>
        <v>0</v>
      </c>
      <c r="T382" s="82">
        <f t="shared" si="216"/>
        <v>0</v>
      </c>
      <c r="U382" s="82">
        <f t="shared" si="216"/>
        <v>0</v>
      </c>
      <c r="V382" s="82">
        <f t="shared" si="216"/>
        <v>0</v>
      </c>
      <c r="W382" s="82">
        <f t="shared" ref="W382:X384" si="217">W315</f>
        <v>0</v>
      </c>
      <c r="X382" s="82">
        <f t="shared" si="217"/>
        <v>0</v>
      </c>
    </row>
    <row r="383" spans="1:24" x14ac:dyDescent="0.25">
      <c r="A383" s="72"/>
      <c r="B383" s="79" t="s">
        <v>492</v>
      </c>
      <c r="C383" s="80" t="s">
        <v>143</v>
      </c>
      <c r="D383" s="82">
        <f t="shared" si="216"/>
        <v>0</v>
      </c>
      <c r="E383" s="82">
        <f t="shared" si="216"/>
        <v>0</v>
      </c>
      <c r="F383" s="82">
        <f t="shared" si="216"/>
        <v>0</v>
      </c>
      <c r="G383" s="82">
        <f t="shared" si="216"/>
        <v>775.51</v>
      </c>
      <c r="H383" s="82">
        <f t="shared" si="216"/>
        <v>714.58720495593229</v>
      </c>
      <c r="I383" s="82">
        <f t="shared" si="216"/>
        <v>0</v>
      </c>
      <c r="J383" s="82">
        <f t="shared" si="216"/>
        <v>0</v>
      </c>
      <c r="K383" s="82">
        <f t="shared" si="216"/>
        <v>0</v>
      </c>
      <c r="L383" s="82">
        <f t="shared" si="216"/>
        <v>0</v>
      </c>
      <c r="M383" s="82">
        <f t="shared" si="216"/>
        <v>0</v>
      </c>
      <c r="N383" s="82">
        <f t="shared" si="216"/>
        <v>0</v>
      </c>
      <c r="O383" s="82">
        <f t="shared" si="216"/>
        <v>0</v>
      </c>
      <c r="P383" s="82">
        <f t="shared" si="216"/>
        <v>0</v>
      </c>
      <c r="Q383" s="82">
        <f t="shared" si="216"/>
        <v>0</v>
      </c>
      <c r="R383" s="82">
        <f t="shared" si="216"/>
        <v>0</v>
      </c>
      <c r="S383" s="82">
        <f t="shared" si="216"/>
        <v>0</v>
      </c>
      <c r="T383" s="82">
        <f t="shared" si="216"/>
        <v>0</v>
      </c>
      <c r="U383" s="82">
        <f t="shared" si="216"/>
        <v>0</v>
      </c>
      <c r="V383" s="82">
        <f t="shared" si="216"/>
        <v>0</v>
      </c>
      <c r="W383" s="82">
        <f t="shared" si="217"/>
        <v>0</v>
      </c>
      <c r="X383" s="82">
        <f t="shared" si="217"/>
        <v>0</v>
      </c>
    </row>
    <row r="384" spans="1:24" ht="38.25" x14ac:dyDescent="0.25">
      <c r="A384" s="72"/>
      <c r="B384" s="79" t="s">
        <v>493</v>
      </c>
      <c r="C384" s="80" t="s">
        <v>143</v>
      </c>
      <c r="D384" s="82">
        <f t="shared" si="216"/>
        <v>0</v>
      </c>
      <c r="E384" s="82">
        <f t="shared" si="216"/>
        <v>0</v>
      </c>
      <c r="F384" s="82">
        <f t="shared" si="216"/>
        <v>0</v>
      </c>
      <c r="G384" s="82">
        <f t="shared" si="216"/>
        <v>0</v>
      </c>
      <c r="H384" s="82">
        <f t="shared" si="216"/>
        <v>0</v>
      </c>
      <c r="I384" s="82">
        <f t="shared" si="216"/>
        <v>0</v>
      </c>
      <c r="J384" s="82">
        <f t="shared" si="216"/>
        <v>0</v>
      </c>
      <c r="K384" s="82">
        <f t="shared" si="216"/>
        <v>0</v>
      </c>
      <c r="L384" s="82">
        <f t="shared" si="216"/>
        <v>0</v>
      </c>
      <c r="M384" s="82">
        <f t="shared" si="216"/>
        <v>0</v>
      </c>
      <c r="N384" s="82">
        <f t="shared" si="216"/>
        <v>0</v>
      </c>
      <c r="O384" s="82">
        <f t="shared" si="216"/>
        <v>0</v>
      </c>
      <c r="P384" s="82">
        <f t="shared" si="216"/>
        <v>0</v>
      </c>
      <c r="Q384" s="82">
        <f t="shared" si="216"/>
        <v>0</v>
      </c>
      <c r="R384" s="82">
        <f t="shared" si="216"/>
        <v>0</v>
      </c>
      <c r="S384" s="82">
        <f t="shared" si="216"/>
        <v>0</v>
      </c>
      <c r="T384" s="82">
        <f t="shared" si="216"/>
        <v>0</v>
      </c>
      <c r="U384" s="82">
        <f t="shared" si="216"/>
        <v>0</v>
      </c>
      <c r="V384" s="82">
        <f t="shared" si="216"/>
        <v>0</v>
      </c>
      <c r="W384" s="82">
        <f t="shared" si="217"/>
        <v>0</v>
      </c>
      <c r="X384" s="82">
        <f t="shared" si="217"/>
        <v>0</v>
      </c>
    </row>
    <row r="385" spans="1:24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X385" si="218">E386+E387</f>
        <v>0</v>
      </c>
      <c r="F385" s="83">
        <f t="shared" si="218"/>
        <v>0</v>
      </c>
      <c r="G385" s="83">
        <f t="shared" si="218"/>
        <v>0</v>
      </c>
      <c r="H385" s="83">
        <f t="shared" si="218"/>
        <v>918.79</v>
      </c>
      <c r="I385" s="83">
        <f t="shared" si="218"/>
        <v>0</v>
      </c>
      <c r="J385" s="83">
        <f t="shared" si="218"/>
        <v>0</v>
      </c>
      <c r="K385" s="83">
        <f t="shared" si="218"/>
        <v>0</v>
      </c>
      <c r="L385" s="83">
        <f t="shared" si="218"/>
        <v>0</v>
      </c>
      <c r="M385" s="83">
        <f t="shared" si="218"/>
        <v>0</v>
      </c>
      <c r="N385" s="83">
        <f t="shared" si="218"/>
        <v>0</v>
      </c>
      <c r="O385" s="83">
        <f t="shared" si="218"/>
        <v>0</v>
      </c>
      <c r="P385" s="83">
        <f t="shared" si="218"/>
        <v>0</v>
      </c>
      <c r="Q385" s="83">
        <f t="shared" si="218"/>
        <v>0</v>
      </c>
      <c r="R385" s="83">
        <f t="shared" si="218"/>
        <v>0</v>
      </c>
      <c r="S385" s="83">
        <f t="shared" si="218"/>
        <v>0</v>
      </c>
      <c r="T385" s="83">
        <f t="shared" si="218"/>
        <v>0</v>
      </c>
      <c r="U385" s="83">
        <f t="shared" si="218"/>
        <v>0</v>
      </c>
      <c r="V385" s="83">
        <f t="shared" si="218"/>
        <v>0</v>
      </c>
      <c r="W385" s="83">
        <f t="shared" si="218"/>
        <v>0</v>
      </c>
      <c r="X385" s="83">
        <f t="shared" si="218"/>
        <v>0</v>
      </c>
    </row>
    <row r="386" spans="1:24" x14ac:dyDescent="0.25">
      <c r="A386" s="72"/>
      <c r="B386" s="79" t="s">
        <v>495</v>
      </c>
      <c r="C386" s="80" t="s">
        <v>143</v>
      </c>
      <c r="D386" s="82">
        <f t="shared" ref="D386:V387" si="219">D319</f>
        <v>0</v>
      </c>
      <c r="E386" s="82">
        <f t="shared" si="219"/>
        <v>0</v>
      </c>
      <c r="F386" s="82">
        <f t="shared" si="219"/>
        <v>0</v>
      </c>
      <c r="G386" s="82">
        <f t="shared" si="219"/>
        <v>0</v>
      </c>
      <c r="H386" s="82">
        <f t="shared" si="219"/>
        <v>0</v>
      </c>
      <c r="I386" s="82">
        <f t="shared" si="219"/>
        <v>0</v>
      </c>
      <c r="J386" s="82">
        <f t="shared" si="219"/>
        <v>0</v>
      </c>
      <c r="K386" s="82">
        <f t="shared" si="219"/>
        <v>0</v>
      </c>
      <c r="L386" s="82">
        <f t="shared" si="219"/>
        <v>0</v>
      </c>
      <c r="M386" s="82">
        <f t="shared" si="219"/>
        <v>0</v>
      </c>
      <c r="N386" s="82">
        <f t="shared" si="219"/>
        <v>0</v>
      </c>
      <c r="O386" s="82">
        <f t="shared" si="219"/>
        <v>0</v>
      </c>
      <c r="P386" s="82">
        <f t="shared" si="219"/>
        <v>0</v>
      </c>
      <c r="Q386" s="82">
        <f t="shared" si="219"/>
        <v>0</v>
      </c>
      <c r="R386" s="82">
        <f t="shared" si="219"/>
        <v>0</v>
      </c>
      <c r="S386" s="82">
        <f t="shared" si="219"/>
        <v>0</v>
      </c>
      <c r="T386" s="82">
        <f t="shared" si="219"/>
        <v>0</v>
      </c>
      <c r="U386" s="82">
        <f t="shared" si="219"/>
        <v>0</v>
      </c>
      <c r="V386" s="82">
        <f t="shared" si="219"/>
        <v>0</v>
      </c>
      <c r="W386" s="82">
        <f t="shared" ref="W386:X387" si="220">W319</f>
        <v>0</v>
      </c>
      <c r="X386" s="82">
        <f t="shared" si="220"/>
        <v>0</v>
      </c>
    </row>
    <row r="387" spans="1:24" x14ac:dyDescent="0.25">
      <c r="A387" s="72"/>
      <c r="B387" s="79" t="s">
        <v>496</v>
      </c>
      <c r="C387" s="80" t="s">
        <v>143</v>
      </c>
      <c r="D387" s="82">
        <f t="shared" si="219"/>
        <v>0</v>
      </c>
      <c r="E387" s="82">
        <f t="shared" si="219"/>
        <v>0</v>
      </c>
      <c r="F387" s="82">
        <f t="shared" si="219"/>
        <v>0</v>
      </c>
      <c r="G387" s="82">
        <f t="shared" si="219"/>
        <v>0</v>
      </c>
      <c r="H387" s="82">
        <f t="shared" si="219"/>
        <v>918.79</v>
      </c>
      <c r="I387" s="82">
        <f t="shared" si="219"/>
        <v>0</v>
      </c>
      <c r="J387" s="82">
        <f t="shared" si="219"/>
        <v>0</v>
      </c>
      <c r="K387" s="82">
        <f t="shared" si="219"/>
        <v>0</v>
      </c>
      <c r="L387" s="82">
        <f t="shared" si="219"/>
        <v>0</v>
      </c>
      <c r="M387" s="82">
        <f t="shared" si="219"/>
        <v>0</v>
      </c>
      <c r="N387" s="82">
        <f t="shared" si="219"/>
        <v>0</v>
      </c>
      <c r="O387" s="82">
        <f t="shared" si="219"/>
        <v>0</v>
      </c>
      <c r="P387" s="82">
        <f t="shared" si="219"/>
        <v>0</v>
      </c>
      <c r="Q387" s="82">
        <f t="shared" si="219"/>
        <v>0</v>
      </c>
      <c r="R387" s="82">
        <f t="shared" si="219"/>
        <v>0</v>
      </c>
      <c r="S387" s="82">
        <f t="shared" si="219"/>
        <v>0</v>
      </c>
      <c r="T387" s="82">
        <f t="shared" si="219"/>
        <v>0</v>
      </c>
      <c r="U387" s="82">
        <f t="shared" si="219"/>
        <v>0</v>
      </c>
      <c r="V387" s="82">
        <f t="shared" si="219"/>
        <v>0</v>
      </c>
      <c r="W387" s="82">
        <f t="shared" si="220"/>
        <v>0</v>
      </c>
      <c r="X387" s="82">
        <f t="shared" si="220"/>
        <v>0</v>
      </c>
    </row>
    <row r="388" spans="1:24" ht="25.5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309.67</v>
      </c>
      <c r="E388" s="85">
        <f t="shared" ref="E388:X388" si="221">E389+E390+E391+E392</f>
        <v>0</v>
      </c>
      <c r="F388" s="85">
        <f t="shared" si="221"/>
        <v>330.43</v>
      </c>
      <c r="G388" s="85">
        <f t="shared" si="221"/>
        <v>125.68557999999999</v>
      </c>
      <c r="H388" s="85">
        <f t="shared" si="221"/>
        <v>17978.245916752625</v>
      </c>
      <c r="I388" s="85">
        <f t="shared" si="221"/>
        <v>0</v>
      </c>
      <c r="J388" s="85">
        <f t="shared" si="221"/>
        <v>0</v>
      </c>
      <c r="K388" s="85">
        <f t="shared" si="221"/>
        <v>0</v>
      </c>
      <c r="L388" s="85">
        <f t="shared" si="221"/>
        <v>2261.94</v>
      </c>
      <c r="M388" s="85">
        <f t="shared" si="221"/>
        <v>44</v>
      </c>
      <c r="N388" s="85">
        <f t="shared" si="221"/>
        <v>18841.201720756748</v>
      </c>
      <c r="O388" s="85">
        <f t="shared" si="221"/>
        <v>0</v>
      </c>
      <c r="P388" s="85">
        <f t="shared" si="221"/>
        <v>0</v>
      </c>
      <c r="Q388" s="85">
        <f t="shared" si="221"/>
        <v>0</v>
      </c>
      <c r="R388" s="85">
        <f t="shared" si="221"/>
        <v>5249.3799999999992</v>
      </c>
      <c r="S388" s="85">
        <f t="shared" si="221"/>
        <v>19726.738201632314</v>
      </c>
      <c r="T388" s="85">
        <f t="shared" si="221"/>
        <v>0</v>
      </c>
      <c r="U388" s="85">
        <f t="shared" si="221"/>
        <v>0</v>
      </c>
      <c r="V388" s="85">
        <f t="shared" si="221"/>
        <v>0</v>
      </c>
      <c r="W388" s="85">
        <f t="shared" si="221"/>
        <v>0</v>
      </c>
      <c r="X388" s="85">
        <f t="shared" si="221"/>
        <v>50.187411999999995</v>
      </c>
    </row>
    <row r="389" spans="1:24" x14ac:dyDescent="0.25">
      <c r="A389" s="72"/>
      <c r="B389" s="79" t="s">
        <v>499</v>
      </c>
      <c r="C389" s="80" t="s">
        <v>143</v>
      </c>
      <c r="D389" s="82">
        <f t="shared" ref="D389:X389" si="222">D330</f>
        <v>0</v>
      </c>
      <c r="E389" s="82">
        <f t="shared" si="222"/>
        <v>0</v>
      </c>
      <c r="F389" s="82">
        <f t="shared" si="222"/>
        <v>0</v>
      </c>
      <c r="G389" s="82">
        <f t="shared" si="222"/>
        <v>0</v>
      </c>
      <c r="H389" s="82">
        <f t="shared" si="222"/>
        <v>0</v>
      </c>
      <c r="I389" s="82">
        <f t="shared" si="222"/>
        <v>0</v>
      </c>
      <c r="J389" s="82">
        <f t="shared" si="222"/>
        <v>0</v>
      </c>
      <c r="K389" s="82">
        <f t="shared" si="222"/>
        <v>0</v>
      </c>
      <c r="L389" s="82">
        <f t="shared" si="222"/>
        <v>0</v>
      </c>
      <c r="M389" s="82">
        <f t="shared" si="222"/>
        <v>0</v>
      </c>
      <c r="N389" s="82">
        <f t="shared" si="222"/>
        <v>0</v>
      </c>
      <c r="O389" s="82">
        <f t="shared" si="222"/>
        <v>0</v>
      </c>
      <c r="P389" s="82">
        <f t="shared" si="222"/>
        <v>0</v>
      </c>
      <c r="Q389" s="82">
        <f t="shared" si="222"/>
        <v>0</v>
      </c>
      <c r="R389" s="82">
        <f t="shared" si="222"/>
        <v>0</v>
      </c>
      <c r="S389" s="82">
        <f t="shared" si="222"/>
        <v>0</v>
      </c>
      <c r="T389" s="82">
        <f t="shared" si="222"/>
        <v>0</v>
      </c>
      <c r="U389" s="82">
        <f t="shared" si="222"/>
        <v>0</v>
      </c>
      <c r="V389" s="82">
        <f t="shared" si="222"/>
        <v>0</v>
      </c>
      <c r="W389" s="82">
        <f t="shared" si="222"/>
        <v>0</v>
      </c>
      <c r="X389" s="82">
        <f t="shared" si="222"/>
        <v>0</v>
      </c>
    </row>
    <row r="390" spans="1:24" ht="25.5" x14ac:dyDescent="0.25">
      <c r="A390" s="72"/>
      <c r="B390" s="79" t="s">
        <v>500</v>
      </c>
      <c r="C390" s="80" t="s">
        <v>143</v>
      </c>
      <c r="D390" s="82">
        <f t="shared" ref="D390:X390" si="223">D332+D331</f>
        <v>309.67</v>
      </c>
      <c r="E390" s="82">
        <f t="shared" si="223"/>
        <v>0</v>
      </c>
      <c r="F390" s="82">
        <f t="shared" si="223"/>
        <v>330.43</v>
      </c>
      <c r="G390" s="82">
        <f t="shared" si="223"/>
        <v>125.68557999999999</v>
      </c>
      <c r="H390" s="82">
        <f t="shared" si="223"/>
        <v>10951.665916752623</v>
      </c>
      <c r="I390" s="82">
        <f t="shared" si="223"/>
        <v>0</v>
      </c>
      <c r="J390" s="82">
        <f t="shared" si="223"/>
        <v>0</v>
      </c>
      <c r="K390" s="82">
        <f t="shared" si="223"/>
        <v>0</v>
      </c>
      <c r="L390" s="82">
        <f t="shared" si="223"/>
        <v>0</v>
      </c>
      <c r="M390" s="82">
        <f t="shared" si="223"/>
        <v>44</v>
      </c>
      <c r="N390" s="82">
        <f t="shared" si="223"/>
        <v>11477.345880756748</v>
      </c>
      <c r="O390" s="82">
        <f t="shared" si="223"/>
        <v>0</v>
      </c>
      <c r="P390" s="82">
        <f t="shared" si="223"/>
        <v>0</v>
      </c>
      <c r="Q390" s="82">
        <f t="shared" si="223"/>
        <v>0</v>
      </c>
      <c r="R390" s="82">
        <f t="shared" si="223"/>
        <v>0</v>
      </c>
      <c r="S390" s="82">
        <f t="shared" si="223"/>
        <v>12016.781137152315</v>
      </c>
      <c r="T390" s="82">
        <f t="shared" si="223"/>
        <v>0</v>
      </c>
      <c r="U390" s="82">
        <f t="shared" si="223"/>
        <v>0</v>
      </c>
      <c r="V390" s="82">
        <f t="shared" si="223"/>
        <v>0</v>
      </c>
      <c r="W390" s="82">
        <f t="shared" si="223"/>
        <v>0</v>
      </c>
      <c r="X390" s="82">
        <f t="shared" si="223"/>
        <v>50.187411999999995</v>
      </c>
    </row>
    <row r="391" spans="1:24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</row>
    <row r="392" spans="1:24" x14ac:dyDescent="0.25">
      <c r="A392" s="72"/>
      <c r="B392" s="79" t="s">
        <v>502</v>
      </c>
      <c r="C392" s="80" t="s">
        <v>143</v>
      </c>
      <c r="D392" s="82">
        <f t="shared" ref="D392:X392" si="224">D333+D338</f>
        <v>0</v>
      </c>
      <c r="E392" s="82">
        <f t="shared" si="224"/>
        <v>0</v>
      </c>
      <c r="F392" s="82">
        <f t="shared" si="224"/>
        <v>0</v>
      </c>
      <c r="G392" s="82">
        <f t="shared" si="224"/>
        <v>0</v>
      </c>
      <c r="H392" s="82">
        <f t="shared" si="224"/>
        <v>7026.58</v>
      </c>
      <c r="I392" s="82">
        <f t="shared" si="224"/>
        <v>0</v>
      </c>
      <c r="J392" s="82">
        <f t="shared" si="224"/>
        <v>0</v>
      </c>
      <c r="K392" s="82">
        <f t="shared" si="224"/>
        <v>0</v>
      </c>
      <c r="L392" s="82">
        <f t="shared" si="224"/>
        <v>2261.94</v>
      </c>
      <c r="M392" s="82">
        <f t="shared" si="224"/>
        <v>0</v>
      </c>
      <c r="N392" s="82">
        <f t="shared" si="224"/>
        <v>7363.8558400000002</v>
      </c>
      <c r="O392" s="82">
        <f t="shared" si="224"/>
        <v>0</v>
      </c>
      <c r="P392" s="82">
        <f t="shared" si="224"/>
        <v>0</v>
      </c>
      <c r="Q392" s="82">
        <f t="shared" si="224"/>
        <v>0</v>
      </c>
      <c r="R392" s="82">
        <f t="shared" si="224"/>
        <v>5249.3799999999992</v>
      </c>
      <c r="S392" s="82">
        <f t="shared" si="224"/>
        <v>7709.9570644799996</v>
      </c>
      <c r="T392" s="82">
        <f t="shared" si="224"/>
        <v>0</v>
      </c>
      <c r="U392" s="82">
        <f t="shared" si="224"/>
        <v>0</v>
      </c>
      <c r="V392" s="82">
        <f t="shared" si="224"/>
        <v>0</v>
      </c>
      <c r="W392" s="82">
        <f t="shared" si="224"/>
        <v>0</v>
      </c>
      <c r="X392" s="82">
        <f t="shared" si="224"/>
        <v>0</v>
      </c>
    </row>
    <row r="393" spans="1:24" x14ac:dyDescent="0.25">
      <c r="A393" s="75" t="s">
        <v>503</v>
      </c>
      <c r="B393" s="84" t="s">
        <v>504</v>
      </c>
      <c r="C393" s="77" t="s">
        <v>143</v>
      </c>
      <c r="D393" s="85">
        <f>D336</f>
        <v>77.42</v>
      </c>
      <c r="E393" s="85">
        <f t="shared" ref="E393:X393" si="225">E336</f>
        <v>0</v>
      </c>
      <c r="F393" s="85">
        <f t="shared" si="225"/>
        <v>82.61</v>
      </c>
      <c r="G393" s="85">
        <f t="shared" si="225"/>
        <v>0</v>
      </c>
      <c r="H393" s="85">
        <f t="shared" si="225"/>
        <v>4494.5599999999995</v>
      </c>
      <c r="I393" s="85">
        <f t="shared" si="225"/>
        <v>0</v>
      </c>
      <c r="J393" s="85">
        <f t="shared" si="225"/>
        <v>0</v>
      </c>
      <c r="K393" s="85">
        <f t="shared" si="225"/>
        <v>0</v>
      </c>
      <c r="L393" s="85">
        <f t="shared" si="225"/>
        <v>565.49</v>
      </c>
      <c r="M393" s="85">
        <f t="shared" si="225"/>
        <v>0</v>
      </c>
      <c r="N393" s="85">
        <f t="shared" si="225"/>
        <v>4710.2768799999994</v>
      </c>
      <c r="O393" s="85">
        <f t="shared" si="225"/>
        <v>0</v>
      </c>
      <c r="P393" s="85">
        <f t="shared" si="225"/>
        <v>0</v>
      </c>
      <c r="Q393" s="85">
        <f t="shared" si="225"/>
        <v>0</v>
      </c>
      <c r="R393" s="85">
        <f t="shared" si="225"/>
        <v>1312.35</v>
      </c>
      <c r="S393" s="85">
        <f t="shared" si="225"/>
        <v>4931.6626799999995</v>
      </c>
      <c r="T393" s="85">
        <f t="shared" si="225"/>
        <v>0</v>
      </c>
      <c r="U393" s="85">
        <f t="shared" si="225"/>
        <v>0</v>
      </c>
      <c r="V393" s="85">
        <f t="shared" si="225"/>
        <v>0</v>
      </c>
      <c r="W393" s="85">
        <f t="shared" si="225"/>
        <v>0</v>
      </c>
      <c r="X393" s="85">
        <f t="shared" si="225"/>
        <v>1312.35</v>
      </c>
    </row>
    <row r="394" spans="1:24" x14ac:dyDescent="0.25">
      <c r="A394" s="75" t="s">
        <v>505</v>
      </c>
      <c r="B394" s="84" t="s">
        <v>506</v>
      </c>
      <c r="C394" s="77" t="s">
        <v>143</v>
      </c>
      <c r="D394" s="85">
        <f t="shared" ref="D394:X394" si="226">D321-D326</f>
        <v>0</v>
      </c>
      <c r="E394" s="85">
        <f t="shared" si="226"/>
        <v>0</v>
      </c>
      <c r="F394" s="85">
        <f t="shared" si="226"/>
        <v>0</v>
      </c>
      <c r="G394" s="85">
        <f t="shared" si="226"/>
        <v>524.9</v>
      </c>
      <c r="H394" s="85">
        <f t="shared" si="226"/>
        <v>20396.919999999998</v>
      </c>
      <c r="I394" s="85">
        <f t="shared" si="226"/>
        <v>0</v>
      </c>
      <c r="J394" s="85">
        <f t="shared" si="226"/>
        <v>0</v>
      </c>
      <c r="K394" s="85">
        <f t="shared" si="226"/>
        <v>0</v>
      </c>
      <c r="L394" s="85">
        <f t="shared" si="226"/>
        <v>-1441.78</v>
      </c>
      <c r="M394" s="85">
        <f t="shared" si="226"/>
        <v>17698.04</v>
      </c>
      <c r="N394" s="85">
        <f t="shared" si="226"/>
        <v>0</v>
      </c>
      <c r="O394" s="85">
        <f t="shared" si="226"/>
        <v>0</v>
      </c>
      <c r="P394" s="85">
        <f t="shared" si="226"/>
        <v>0</v>
      </c>
      <c r="Q394" s="85">
        <f t="shared" si="226"/>
        <v>0</v>
      </c>
      <c r="R394" s="85">
        <f t="shared" si="226"/>
        <v>-10138.330000000002</v>
      </c>
      <c r="S394" s="85">
        <f t="shared" si="226"/>
        <v>0</v>
      </c>
      <c r="T394" s="85">
        <f t="shared" si="226"/>
        <v>0</v>
      </c>
      <c r="U394" s="85">
        <f t="shared" si="226"/>
        <v>0</v>
      </c>
      <c r="V394" s="85">
        <f t="shared" si="226"/>
        <v>0</v>
      </c>
      <c r="W394" s="85">
        <f t="shared" si="226"/>
        <v>0</v>
      </c>
      <c r="X394" s="85">
        <f t="shared" si="226"/>
        <v>11566.125683899998</v>
      </c>
    </row>
    <row r="395" spans="1:24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118470.46</v>
      </c>
      <c r="E395" s="85">
        <f t="shared" ref="E395:X395" si="227">E356+E388+E381+E393+E394</f>
        <v>115267.6583004</v>
      </c>
      <c r="F395" s="85">
        <f t="shared" si="227"/>
        <v>129137.37999999998</v>
      </c>
      <c r="G395" s="85">
        <f t="shared" si="227"/>
        <v>122717.52544549998</v>
      </c>
      <c r="H395" s="85">
        <f t="shared" si="227"/>
        <v>270099.54541277979</v>
      </c>
      <c r="I395" s="85" t="e">
        <f t="shared" si="227"/>
        <v>#DIV/0!</v>
      </c>
      <c r="J395" s="85" t="e">
        <f t="shared" si="227"/>
        <v>#DIV/0!</v>
      </c>
      <c r="K395" s="85" t="e">
        <f t="shared" si="227"/>
        <v>#DIV/0!</v>
      </c>
      <c r="L395" s="85">
        <f t="shared" si="227"/>
        <v>143322.3110089</v>
      </c>
      <c r="M395" s="85">
        <f t="shared" si="227"/>
        <v>156330.21684860002</v>
      </c>
      <c r="N395" s="85" t="e">
        <f t="shared" si="227"/>
        <v>#DIV/0!</v>
      </c>
      <c r="O395" s="85">
        <f t="shared" si="227"/>
        <v>3217.7487300000003</v>
      </c>
      <c r="P395" s="85">
        <f t="shared" si="227"/>
        <v>3218.7487300000003</v>
      </c>
      <c r="Q395" s="85">
        <f t="shared" si="227"/>
        <v>3219.7487300000003</v>
      </c>
      <c r="R395" s="85">
        <f t="shared" si="227"/>
        <v>140764.71885532001</v>
      </c>
      <c r="S395" s="85" t="e">
        <f t="shared" si="227"/>
        <v>#DIV/0!</v>
      </c>
      <c r="T395" s="85">
        <f t="shared" si="227"/>
        <v>0</v>
      </c>
      <c r="U395" s="85">
        <f t="shared" si="227"/>
        <v>0</v>
      </c>
      <c r="V395" s="85">
        <f t="shared" si="227"/>
        <v>0</v>
      </c>
      <c r="W395" s="85">
        <f t="shared" si="227"/>
        <v>0</v>
      </c>
      <c r="X395" s="85">
        <f t="shared" si="227"/>
        <v>181780.50468425939</v>
      </c>
    </row>
    <row r="396" spans="1:24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</row>
    <row r="397" spans="1:24" x14ac:dyDescent="0.25">
      <c r="A397" s="72" t="s">
        <v>511</v>
      </c>
      <c r="B397" s="86" t="s">
        <v>512</v>
      </c>
      <c r="C397" s="80" t="s">
        <v>143</v>
      </c>
      <c r="D397" s="82">
        <f>D395</f>
        <v>118470.46</v>
      </c>
      <c r="E397" s="82">
        <f t="shared" ref="E397:X397" si="228">E395</f>
        <v>115267.6583004</v>
      </c>
      <c r="F397" s="82">
        <f t="shared" si="228"/>
        <v>129137.37999999998</v>
      </c>
      <c r="G397" s="82">
        <f t="shared" si="228"/>
        <v>122717.52544549998</v>
      </c>
      <c r="H397" s="82">
        <f t="shared" si="228"/>
        <v>270099.54541277979</v>
      </c>
      <c r="I397" s="82" t="e">
        <f t="shared" si="228"/>
        <v>#DIV/0!</v>
      </c>
      <c r="J397" s="82" t="e">
        <f t="shared" si="228"/>
        <v>#DIV/0!</v>
      </c>
      <c r="K397" s="82" t="e">
        <f t="shared" si="228"/>
        <v>#DIV/0!</v>
      </c>
      <c r="L397" s="82">
        <f t="shared" si="228"/>
        <v>143322.3110089</v>
      </c>
      <c r="M397" s="82">
        <f t="shared" si="228"/>
        <v>156330.21684860002</v>
      </c>
      <c r="N397" s="82" t="e">
        <f t="shared" si="228"/>
        <v>#DIV/0!</v>
      </c>
      <c r="O397" s="82">
        <f t="shared" si="228"/>
        <v>3217.7487300000003</v>
      </c>
      <c r="P397" s="82">
        <f t="shared" si="228"/>
        <v>3218.7487300000003</v>
      </c>
      <c r="Q397" s="82">
        <f t="shared" si="228"/>
        <v>3219.7487300000003</v>
      </c>
      <c r="R397" s="82">
        <f t="shared" si="228"/>
        <v>140764.71885532001</v>
      </c>
      <c r="S397" s="82" t="e">
        <f t="shared" si="228"/>
        <v>#DIV/0!</v>
      </c>
      <c r="T397" s="82">
        <f t="shared" si="228"/>
        <v>0</v>
      </c>
      <c r="U397" s="82">
        <f t="shared" si="228"/>
        <v>0</v>
      </c>
      <c r="V397" s="82">
        <f t="shared" si="228"/>
        <v>0</v>
      </c>
      <c r="W397" s="82">
        <f t="shared" si="228"/>
        <v>0</v>
      </c>
      <c r="X397" s="82">
        <f t="shared" si="228"/>
        <v>181780.50468425939</v>
      </c>
    </row>
    <row r="398" spans="1:24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</row>
    <row r="399" spans="1:24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</row>
    <row r="400" spans="1:24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122"/>
      <c r="X400" s="122"/>
    </row>
    <row r="401" spans="1:24" ht="21.75" customHeight="1" x14ac:dyDescent="0.25">
      <c r="A401" s="174" t="s">
        <v>517</v>
      </c>
      <c r="B401" s="175"/>
      <c r="C401" s="175"/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71"/>
      <c r="U401" s="71"/>
      <c r="V401" s="71"/>
      <c r="W401" s="71"/>
      <c r="X401" s="71"/>
    </row>
    <row r="402" spans="1:24" ht="38.25" x14ac:dyDescent="0.25">
      <c r="A402" s="89"/>
      <c r="B402" s="90" t="s">
        <v>0</v>
      </c>
      <c r="C402" s="91" t="s">
        <v>1</v>
      </c>
      <c r="D402" s="4" t="s">
        <v>633</v>
      </c>
      <c r="E402" s="4" t="s">
        <v>634</v>
      </c>
      <c r="F402" s="4" t="s">
        <v>621</v>
      </c>
      <c r="G402" s="4" t="s">
        <v>632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618</v>
      </c>
      <c r="M402" s="6" t="s">
        <v>631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619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620</v>
      </c>
      <c r="X402" s="6" t="s">
        <v>635</v>
      </c>
    </row>
    <row r="403" spans="1:24" x14ac:dyDescent="0.25">
      <c r="A403" s="92">
        <v>1</v>
      </c>
      <c r="B403" s="93" t="s">
        <v>518</v>
      </c>
      <c r="C403" s="92" t="s">
        <v>143</v>
      </c>
      <c r="D403" s="82">
        <f>D95</f>
        <v>1754.15</v>
      </c>
      <c r="E403" s="82">
        <f>E95</f>
        <v>1780.8791099999999</v>
      </c>
      <c r="F403" s="82">
        <f>F95</f>
        <v>1185.46</v>
      </c>
      <c r="G403" s="82">
        <f>G95</f>
        <v>3150.9572599999997</v>
      </c>
      <c r="H403" s="82">
        <f t="shared" ref="H403:X403" si="229">H95</f>
        <v>621.00900000000001</v>
      </c>
      <c r="I403" s="82">
        <f t="shared" si="229"/>
        <v>0</v>
      </c>
      <c r="J403" s="82">
        <f t="shared" si="229"/>
        <v>0</v>
      </c>
      <c r="K403" s="82">
        <f t="shared" si="229"/>
        <v>0</v>
      </c>
      <c r="L403" s="82">
        <f t="shared" si="229"/>
        <v>300.07</v>
      </c>
      <c r="M403" s="82">
        <f t="shared" si="229"/>
        <v>947.25929999999994</v>
      </c>
      <c r="N403" s="82">
        <f t="shared" si="229"/>
        <v>668.20568400000002</v>
      </c>
      <c r="O403" s="82">
        <f t="shared" si="229"/>
        <v>0</v>
      </c>
      <c r="P403" s="82">
        <f t="shared" si="229"/>
        <v>0</v>
      </c>
      <c r="Q403" s="82">
        <f t="shared" si="229"/>
        <v>0</v>
      </c>
      <c r="R403" s="82">
        <f t="shared" si="229"/>
        <v>307.27999999999997</v>
      </c>
      <c r="S403" s="82">
        <f t="shared" si="229"/>
        <v>718.98931598400009</v>
      </c>
      <c r="T403" s="82">
        <f t="shared" si="229"/>
        <v>0</v>
      </c>
      <c r="U403" s="82">
        <f t="shared" si="229"/>
        <v>0</v>
      </c>
      <c r="V403" s="82">
        <f t="shared" si="229"/>
        <v>0</v>
      </c>
      <c r="W403" s="82">
        <f t="shared" si="229"/>
        <v>0</v>
      </c>
      <c r="X403" s="82">
        <f t="shared" si="229"/>
        <v>1068.4728861584199</v>
      </c>
    </row>
    <row r="404" spans="1:24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>
        <f>G268</f>
        <v>3962.3273700000004</v>
      </c>
      <c r="H404" s="82">
        <f t="shared" ref="H404:X404" si="230">H268</f>
        <v>0</v>
      </c>
      <c r="I404" s="82">
        <f t="shared" si="230"/>
        <v>0</v>
      </c>
      <c r="J404" s="82">
        <f t="shared" si="230"/>
        <v>0</v>
      </c>
      <c r="K404" s="82">
        <f t="shared" si="230"/>
        <v>0</v>
      </c>
      <c r="L404" s="82">
        <f t="shared" si="230"/>
        <v>0</v>
      </c>
      <c r="M404" s="82">
        <f t="shared" si="230"/>
        <v>0</v>
      </c>
      <c r="N404" s="82">
        <f t="shared" si="230"/>
        <v>0</v>
      </c>
      <c r="O404" s="82">
        <f t="shared" si="230"/>
        <v>0</v>
      </c>
      <c r="P404" s="82">
        <f t="shared" si="230"/>
        <v>0</v>
      </c>
      <c r="Q404" s="82">
        <f t="shared" si="230"/>
        <v>0</v>
      </c>
      <c r="R404" s="82">
        <f t="shared" si="230"/>
        <v>0</v>
      </c>
      <c r="S404" s="82">
        <f t="shared" si="230"/>
        <v>0</v>
      </c>
      <c r="T404" s="82">
        <f t="shared" si="230"/>
        <v>0</v>
      </c>
      <c r="U404" s="82">
        <f t="shared" si="230"/>
        <v>0</v>
      </c>
      <c r="V404" s="82">
        <f t="shared" si="230"/>
        <v>0</v>
      </c>
      <c r="W404" s="82">
        <f t="shared" si="230"/>
        <v>0</v>
      </c>
      <c r="X404" s="82">
        <f t="shared" si="230"/>
        <v>0</v>
      </c>
    </row>
    <row r="405" spans="1:24" x14ac:dyDescent="0.25">
      <c r="A405" s="92">
        <v>3</v>
      </c>
      <c r="B405" s="93" t="s">
        <v>520</v>
      </c>
      <c r="C405" s="92" t="s">
        <v>143</v>
      </c>
      <c r="D405" s="82">
        <f>D261+D270+D276+D283</f>
        <v>37317.699999999997</v>
      </c>
      <c r="E405" s="82">
        <f>E261+E270+E276+E283</f>
        <v>41401.32</v>
      </c>
      <c r="F405" s="82">
        <f>F261+F270+F276+F283</f>
        <v>39829.99</v>
      </c>
      <c r="G405" s="82">
        <f>G261+G270+G276+G283</f>
        <v>40229.244189999998</v>
      </c>
      <c r="H405" s="82">
        <f t="shared" ref="H405:X405" si="231">H261+H270+H276+H283</f>
        <v>106913.98658752651</v>
      </c>
      <c r="I405" s="82">
        <f t="shared" si="231"/>
        <v>0</v>
      </c>
      <c r="J405" s="82">
        <f t="shared" si="231"/>
        <v>0</v>
      </c>
      <c r="K405" s="82">
        <f t="shared" si="231"/>
        <v>0</v>
      </c>
      <c r="L405" s="82">
        <f t="shared" si="231"/>
        <v>54419.92</v>
      </c>
      <c r="M405" s="82">
        <f t="shared" si="231"/>
        <v>48655.551210000005</v>
      </c>
      <c r="N405" s="82">
        <f t="shared" si="231"/>
        <v>112013.38923372779</v>
      </c>
      <c r="O405" s="82">
        <f t="shared" si="231"/>
        <v>0</v>
      </c>
      <c r="P405" s="82">
        <f t="shared" si="231"/>
        <v>0</v>
      </c>
      <c r="Q405" s="82">
        <f t="shared" si="231"/>
        <v>0</v>
      </c>
      <c r="R405" s="82">
        <f t="shared" si="231"/>
        <v>57025.140000000007</v>
      </c>
      <c r="S405" s="82">
        <f t="shared" si="231"/>
        <v>117278.01852771299</v>
      </c>
      <c r="T405" s="82">
        <f t="shared" si="231"/>
        <v>0</v>
      </c>
      <c r="U405" s="82">
        <f t="shared" si="231"/>
        <v>0</v>
      </c>
      <c r="V405" s="82">
        <f t="shared" si="231"/>
        <v>0</v>
      </c>
      <c r="W405" s="82">
        <f t="shared" si="231"/>
        <v>0</v>
      </c>
      <c r="X405" s="82">
        <f t="shared" si="231"/>
        <v>65663.811889999997</v>
      </c>
    </row>
    <row r="406" spans="1:24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>
        <f>G300+G301+G307</f>
        <v>0</v>
      </c>
      <c r="H406" s="82">
        <f t="shared" ref="H406:X406" si="232">H300+H301+H307</f>
        <v>0</v>
      </c>
      <c r="I406" s="82">
        <f t="shared" si="232"/>
        <v>0</v>
      </c>
      <c r="J406" s="82">
        <f t="shared" si="232"/>
        <v>0</v>
      </c>
      <c r="K406" s="82">
        <f t="shared" si="232"/>
        <v>0</v>
      </c>
      <c r="L406" s="82">
        <f t="shared" si="232"/>
        <v>0</v>
      </c>
      <c r="M406" s="82">
        <f t="shared" si="232"/>
        <v>0</v>
      </c>
      <c r="N406" s="82">
        <f t="shared" si="232"/>
        <v>0</v>
      </c>
      <c r="O406" s="82">
        <f t="shared" si="232"/>
        <v>0</v>
      </c>
      <c r="P406" s="82">
        <f t="shared" si="232"/>
        <v>0</v>
      </c>
      <c r="Q406" s="82">
        <f t="shared" si="232"/>
        <v>0</v>
      </c>
      <c r="R406" s="82">
        <f t="shared" si="232"/>
        <v>0</v>
      </c>
      <c r="S406" s="82">
        <f t="shared" si="232"/>
        <v>0</v>
      </c>
      <c r="T406" s="82">
        <f t="shared" si="232"/>
        <v>0</v>
      </c>
      <c r="U406" s="82">
        <f t="shared" si="232"/>
        <v>0</v>
      </c>
      <c r="V406" s="82">
        <f t="shared" si="232"/>
        <v>0</v>
      </c>
      <c r="W406" s="82">
        <f t="shared" si="232"/>
        <v>0</v>
      </c>
      <c r="X406" s="82">
        <f t="shared" si="232"/>
        <v>0</v>
      </c>
    </row>
    <row r="407" spans="1:24" ht="45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4923.32</v>
      </c>
      <c r="E407" s="83">
        <f t="shared" ref="E407:G407" si="233">E408+E409+E410+E411+E412+E413</f>
        <v>2356.1333276999994</v>
      </c>
      <c r="F407" s="83">
        <f t="shared" si="233"/>
        <v>4918.5599999999995</v>
      </c>
      <c r="G407" s="83">
        <f t="shared" si="233"/>
        <v>1722.4718200000002</v>
      </c>
      <c r="H407" s="83">
        <f t="shared" ref="H407:X407" si="234">H408+H409+H410+H411+H412+H413</f>
        <v>4357.46</v>
      </c>
      <c r="I407" s="83">
        <f t="shared" si="234"/>
        <v>0</v>
      </c>
      <c r="J407" s="83">
        <f t="shared" si="234"/>
        <v>0</v>
      </c>
      <c r="K407" s="83">
        <f t="shared" si="234"/>
        <v>0</v>
      </c>
      <c r="L407" s="83">
        <f t="shared" si="234"/>
        <v>5058.08</v>
      </c>
      <c r="M407" s="83">
        <f t="shared" si="234"/>
        <v>5068.3637600000011</v>
      </c>
      <c r="N407" s="83">
        <f t="shared" si="234"/>
        <v>4682.77027</v>
      </c>
      <c r="O407" s="83">
        <f t="shared" si="234"/>
        <v>0</v>
      </c>
      <c r="P407" s="83">
        <f t="shared" si="234"/>
        <v>0</v>
      </c>
      <c r="Q407" s="83">
        <f t="shared" si="234"/>
        <v>0</v>
      </c>
      <c r="R407" s="83">
        <f t="shared" si="234"/>
        <v>5283.93</v>
      </c>
      <c r="S407" s="83">
        <f t="shared" si="234"/>
        <v>5032.3765821500001</v>
      </c>
      <c r="T407" s="83">
        <f t="shared" si="234"/>
        <v>0</v>
      </c>
      <c r="U407" s="83">
        <f t="shared" si="234"/>
        <v>0</v>
      </c>
      <c r="V407" s="83">
        <f t="shared" si="234"/>
        <v>0</v>
      </c>
      <c r="W407" s="83">
        <f t="shared" si="234"/>
        <v>0</v>
      </c>
      <c r="X407" s="83">
        <f t="shared" si="234"/>
        <v>5648.52117</v>
      </c>
    </row>
    <row r="408" spans="1:24" x14ac:dyDescent="0.25">
      <c r="A408" s="95" t="s">
        <v>523</v>
      </c>
      <c r="B408" s="94" t="s">
        <v>524</v>
      </c>
      <c r="C408" s="73" t="s">
        <v>143</v>
      </c>
      <c r="D408" s="82">
        <f t="shared" ref="D408:G410" si="235">D291</f>
        <v>0</v>
      </c>
      <c r="E408" s="82">
        <f t="shared" si="235"/>
        <v>0</v>
      </c>
      <c r="F408" s="82">
        <f t="shared" si="235"/>
        <v>0</v>
      </c>
      <c r="G408" s="82">
        <f t="shared" si="235"/>
        <v>89.843109999999996</v>
      </c>
      <c r="H408" s="82">
        <f t="shared" ref="H408:W410" si="236">H291</f>
        <v>0</v>
      </c>
      <c r="I408" s="82">
        <f t="shared" si="236"/>
        <v>0</v>
      </c>
      <c r="J408" s="82">
        <f t="shared" si="236"/>
        <v>0</v>
      </c>
      <c r="K408" s="82">
        <f t="shared" si="236"/>
        <v>0</v>
      </c>
      <c r="L408" s="82">
        <f t="shared" si="236"/>
        <v>0</v>
      </c>
      <c r="M408" s="82">
        <f t="shared" si="236"/>
        <v>0</v>
      </c>
      <c r="N408" s="82">
        <f t="shared" si="236"/>
        <v>0</v>
      </c>
      <c r="O408" s="82">
        <f t="shared" si="236"/>
        <v>0</v>
      </c>
      <c r="P408" s="82">
        <f t="shared" si="236"/>
        <v>0</v>
      </c>
      <c r="Q408" s="82">
        <f t="shared" si="236"/>
        <v>0</v>
      </c>
      <c r="R408" s="82">
        <f t="shared" si="236"/>
        <v>0</v>
      </c>
      <c r="S408" s="82">
        <f t="shared" si="236"/>
        <v>0</v>
      </c>
      <c r="T408" s="82">
        <f t="shared" si="236"/>
        <v>0</v>
      </c>
      <c r="U408" s="82">
        <f t="shared" si="236"/>
        <v>0</v>
      </c>
      <c r="V408" s="82">
        <f t="shared" si="236"/>
        <v>0</v>
      </c>
      <c r="W408" s="82">
        <f t="shared" si="236"/>
        <v>0</v>
      </c>
      <c r="X408" s="82">
        <f t="shared" ref="X408:X410" si="237">X291</f>
        <v>0</v>
      </c>
    </row>
    <row r="409" spans="1:24" x14ac:dyDescent="0.25">
      <c r="A409" s="95" t="s">
        <v>525</v>
      </c>
      <c r="B409" s="94" t="s">
        <v>526</v>
      </c>
      <c r="C409" s="73" t="s">
        <v>143</v>
      </c>
      <c r="D409" s="82">
        <f t="shared" si="235"/>
        <v>0</v>
      </c>
      <c r="E409" s="82">
        <f t="shared" si="235"/>
        <v>0</v>
      </c>
      <c r="F409" s="82">
        <f t="shared" si="235"/>
        <v>0</v>
      </c>
      <c r="G409" s="82">
        <f t="shared" si="235"/>
        <v>0</v>
      </c>
      <c r="H409" s="82">
        <f t="shared" si="236"/>
        <v>0</v>
      </c>
      <c r="I409" s="82">
        <f t="shared" si="236"/>
        <v>0</v>
      </c>
      <c r="J409" s="82">
        <f t="shared" si="236"/>
        <v>0</v>
      </c>
      <c r="K409" s="82">
        <f t="shared" si="236"/>
        <v>0</v>
      </c>
      <c r="L409" s="82">
        <f t="shared" si="236"/>
        <v>0</v>
      </c>
      <c r="M409" s="82">
        <f t="shared" si="236"/>
        <v>0</v>
      </c>
      <c r="N409" s="82">
        <f t="shared" si="236"/>
        <v>0</v>
      </c>
      <c r="O409" s="82">
        <f t="shared" si="236"/>
        <v>0</v>
      </c>
      <c r="P409" s="82">
        <f t="shared" si="236"/>
        <v>0</v>
      </c>
      <c r="Q409" s="82">
        <f t="shared" si="236"/>
        <v>0</v>
      </c>
      <c r="R409" s="82">
        <f t="shared" si="236"/>
        <v>0</v>
      </c>
      <c r="S409" s="82">
        <f t="shared" si="236"/>
        <v>0</v>
      </c>
      <c r="T409" s="82">
        <f t="shared" si="236"/>
        <v>0</v>
      </c>
      <c r="U409" s="82">
        <f t="shared" si="236"/>
        <v>0</v>
      </c>
      <c r="V409" s="82">
        <f t="shared" si="236"/>
        <v>0</v>
      </c>
      <c r="W409" s="82">
        <f t="shared" si="236"/>
        <v>0</v>
      </c>
      <c r="X409" s="82">
        <f t="shared" si="237"/>
        <v>0</v>
      </c>
    </row>
    <row r="410" spans="1:24" x14ac:dyDescent="0.25">
      <c r="A410" s="95" t="s">
        <v>527</v>
      </c>
      <c r="B410" s="94" t="s">
        <v>528</v>
      </c>
      <c r="C410" s="73" t="s">
        <v>143</v>
      </c>
      <c r="D410" s="82">
        <f t="shared" si="235"/>
        <v>0</v>
      </c>
      <c r="E410" s="82">
        <f t="shared" si="235"/>
        <v>0</v>
      </c>
      <c r="F410" s="82">
        <f t="shared" si="235"/>
        <v>0</v>
      </c>
      <c r="G410" s="82">
        <f t="shared" si="235"/>
        <v>300.80095000000006</v>
      </c>
      <c r="H410" s="82">
        <f t="shared" si="236"/>
        <v>0</v>
      </c>
      <c r="I410" s="82">
        <f t="shared" si="236"/>
        <v>0</v>
      </c>
      <c r="J410" s="82">
        <f t="shared" si="236"/>
        <v>0</v>
      </c>
      <c r="K410" s="82">
        <f t="shared" si="236"/>
        <v>0</v>
      </c>
      <c r="L410" s="82">
        <f t="shared" si="236"/>
        <v>0</v>
      </c>
      <c r="M410" s="82">
        <f t="shared" si="236"/>
        <v>0</v>
      </c>
      <c r="N410" s="82">
        <f t="shared" si="236"/>
        <v>0</v>
      </c>
      <c r="O410" s="82">
        <f t="shared" si="236"/>
        <v>0</v>
      </c>
      <c r="P410" s="82">
        <f t="shared" si="236"/>
        <v>0</v>
      </c>
      <c r="Q410" s="82">
        <f t="shared" si="236"/>
        <v>0</v>
      </c>
      <c r="R410" s="82">
        <f t="shared" si="236"/>
        <v>0</v>
      </c>
      <c r="S410" s="82">
        <f t="shared" si="236"/>
        <v>0</v>
      </c>
      <c r="T410" s="82">
        <f t="shared" si="236"/>
        <v>0</v>
      </c>
      <c r="U410" s="82">
        <f t="shared" si="236"/>
        <v>0</v>
      </c>
      <c r="V410" s="82">
        <f t="shared" si="236"/>
        <v>0</v>
      </c>
      <c r="W410" s="82">
        <f t="shared" si="236"/>
        <v>0</v>
      </c>
      <c r="X410" s="82">
        <f t="shared" si="237"/>
        <v>0</v>
      </c>
    </row>
    <row r="411" spans="1:24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>
        <f>G295+G296+G297+G294</f>
        <v>282.85522000000003</v>
      </c>
      <c r="H411" s="82">
        <f t="shared" ref="H411:X411" si="238">H295+H296+H297+H294</f>
        <v>0</v>
      </c>
      <c r="I411" s="82">
        <f t="shared" si="238"/>
        <v>0</v>
      </c>
      <c r="J411" s="82">
        <f t="shared" si="238"/>
        <v>0</v>
      </c>
      <c r="K411" s="82">
        <f t="shared" si="238"/>
        <v>0</v>
      </c>
      <c r="L411" s="82">
        <f t="shared" si="238"/>
        <v>0</v>
      </c>
      <c r="M411" s="82">
        <f t="shared" si="238"/>
        <v>0</v>
      </c>
      <c r="N411" s="82">
        <f t="shared" si="238"/>
        <v>0</v>
      </c>
      <c r="O411" s="82">
        <f t="shared" si="238"/>
        <v>0</v>
      </c>
      <c r="P411" s="82">
        <f t="shared" si="238"/>
        <v>0</v>
      </c>
      <c r="Q411" s="82">
        <f t="shared" si="238"/>
        <v>0</v>
      </c>
      <c r="R411" s="82">
        <f t="shared" si="238"/>
        <v>0</v>
      </c>
      <c r="S411" s="82">
        <f t="shared" si="238"/>
        <v>0</v>
      </c>
      <c r="T411" s="82">
        <f t="shared" si="238"/>
        <v>0</v>
      </c>
      <c r="U411" s="82">
        <f t="shared" si="238"/>
        <v>0</v>
      </c>
      <c r="V411" s="82">
        <f t="shared" si="238"/>
        <v>0</v>
      </c>
      <c r="W411" s="82">
        <f t="shared" si="238"/>
        <v>0</v>
      </c>
      <c r="X411" s="82">
        <f t="shared" si="238"/>
        <v>0</v>
      </c>
    </row>
    <row r="412" spans="1:24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</row>
    <row r="413" spans="1:24" x14ac:dyDescent="0.25">
      <c r="A413" s="95" t="s">
        <v>533</v>
      </c>
      <c r="B413" s="94" t="s">
        <v>534</v>
      </c>
      <c r="C413" s="73" t="s">
        <v>143</v>
      </c>
      <c r="D413" s="82">
        <f>D298</f>
        <v>4923.32</v>
      </c>
      <c r="E413" s="82">
        <f>E298</f>
        <v>2356.1333276999994</v>
      </c>
      <c r="F413" s="82">
        <f>F298</f>
        <v>4918.5599999999995</v>
      </c>
      <c r="G413" s="82">
        <f>G298</f>
        <v>1048.97254</v>
      </c>
      <c r="H413" s="82">
        <f t="shared" ref="H413:X413" si="239">H298</f>
        <v>4357.46</v>
      </c>
      <c r="I413" s="82">
        <f t="shared" si="239"/>
        <v>0</v>
      </c>
      <c r="J413" s="82">
        <f t="shared" si="239"/>
        <v>0</v>
      </c>
      <c r="K413" s="82">
        <f t="shared" si="239"/>
        <v>0</v>
      </c>
      <c r="L413" s="82">
        <f t="shared" si="239"/>
        <v>5058.08</v>
      </c>
      <c r="M413" s="82">
        <f t="shared" si="239"/>
        <v>5068.3637600000011</v>
      </c>
      <c r="N413" s="82">
        <f t="shared" si="239"/>
        <v>4682.77027</v>
      </c>
      <c r="O413" s="82">
        <f t="shared" si="239"/>
        <v>0</v>
      </c>
      <c r="P413" s="82">
        <f t="shared" si="239"/>
        <v>0</v>
      </c>
      <c r="Q413" s="82">
        <f t="shared" si="239"/>
        <v>0</v>
      </c>
      <c r="R413" s="82">
        <f t="shared" si="239"/>
        <v>5283.93</v>
      </c>
      <c r="S413" s="82">
        <f t="shared" si="239"/>
        <v>5032.3765821500001</v>
      </c>
      <c r="T413" s="82">
        <f t="shared" si="239"/>
        <v>0</v>
      </c>
      <c r="U413" s="82">
        <f t="shared" si="239"/>
        <v>0</v>
      </c>
      <c r="V413" s="82">
        <f t="shared" si="239"/>
        <v>0</v>
      </c>
      <c r="W413" s="82">
        <f t="shared" si="239"/>
        <v>0</v>
      </c>
      <c r="X413" s="82">
        <f t="shared" si="239"/>
        <v>5648.52117</v>
      </c>
    </row>
    <row r="414" spans="1:24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>
        <f>G288+G306</f>
        <v>50.937609999999999</v>
      </c>
      <c r="H414" s="82">
        <f t="shared" ref="H414:X414" si="240">H288+H306</f>
        <v>0</v>
      </c>
      <c r="I414" s="82">
        <f t="shared" si="240"/>
        <v>0</v>
      </c>
      <c r="J414" s="82">
        <f t="shared" si="240"/>
        <v>0</v>
      </c>
      <c r="K414" s="82">
        <f t="shared" si="240"/>
        <v>0</v>
      </c>
      <c r="L414" s="82">
        <f t="shared" si="240"/>
        <v>0</v>
      </c>
      <c r="M414" s="82">
        <f t="shared" si="240"/>
        <v>0</v>
      </c>
      <c r="N414" s="82">
        <f t="shared" si="240"/>
        <v>0</v>
      </c>
      <c r="O414" s="82">
        <f t="shared" si="240"/>
        <v>0</v>
      </c>
      <c r="P414" s="82">
        <f t="shared" si="240"/>
        <v>0</v>
      </c>
      <c r="Q414" s="82">
        <f t="shared" si="240"/>
        <v>0</v>
      </c>
      <c r="R414" s="82">
        <f t="shared" si="240"/>
        <v>0</v>
      </c>
      <c r="S414" s="82">
        <f t="shared" si="240"/>
        <v>0</v>
      </c>
      <c r="T414" s="82">
        <f t="shared" si="240"/>
        <v>0</v>
      </c>
      <c r="U414" s="82">
        <f t="shared" si="240"/>
        <v>0</v>
      </c>
      <c r="V414" s="82">
        <f t="shared" si="240"/>
        <v>0</v>
      </c>
      <c r="W414" s="82">
        <f t="shared" si="240"/>
        <v>0</v>
      </c>
      <c r="X414" s="82">
        <f t="shared" si="240"/>
        <v>0</v>
      </c>
    </row>
    <row r="415" spans="1:24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>
        <f>G290+G305</f>
        <v>1.11507</v>
      </c>
      <c r="H415" s="82">
        <f t="shared" ref="H415:X415" si="241">H290+H305</f>
        <v>0</v>
      </c>
      <c r="I415" s="82">
        <f t="shared" si="241"/>
        <v>0</v>
      </c>
      <c r="J415" s="82">
        <f t="shared" si="241"/>
        <v>0</v>
      </c>
      <c r="K415" s="82">
        <f t="shared" si="241"/>
        <v>0</v>
      </c>
      <c r="L415" s="82">
        <f t="shared" si="241"/>
        <v>0</v>
      </c>
      <c r="M415" s="82">
        <f t="shared" si="241"/>
        <v>0</v>
      </c>
      <c r="N415" s="82">
        <f t="shared" si="241"/>
        <v>0</v>
      </c>
      <c r="O415" s="82">
        <f t="shared" si="241"/>
        <v>0</v>
      </c>
      <c r="P415" s="82">
        <f t="shared" si="241"/>
        <v>0</v>
      </c>
      <c r="Q415" s="82">
        <f t="shared" si="241"/>
        <v>0</v>
      </c>
      <c r="R415" s="82">
        <f t="shared" si="241"/>
        <v>0</v>
      </c>
      <c r="S415" s="82">
        <f t="shared" si="241"/>
        <v>0</v>
      </c>
      <c r="T415" s="82">
        <f t="shared" si="241"/>
        <v>0</v>
      </c>
      <c r="U415" s="82">
        <f t="shared" si="241"/>
        <v>0</v>
      </c>
      <c r="V415" s="82">
        <f t="shared" si="241"/>
        <v>0</v>
      </c>
      <c r="W415" s="82">
        <f t="shared" si="241"/>
        <v>0</v>
      </c>
      <c r="X415" s="82">
        <f t="shared" si="241"/>
        <v>0</v>
      </c>
    </row>
    <row r="416" spans="1:24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>
        <f>G260</f>
        <v>0</v>
      </c>
      <c r="H416" s="82">
        <f t="shared" ref="H416:X416" si="242">H260</f>
        <v>0</v>
      </c>
      <c r="I416" s="82">
        <f t="shared" si="242"/>
        <v>0</v>
      </c>
      <c r="J416" s="82">
        <f t="shared" si="242"/>
        <v>0</v>
      </c>
      <c r="K416" s="82">
        <f t="shared" si="242"/>
        <v>0</v>
      </c>
      <c r="L416" s="82">
        <f t="shared" si="242"/>
        <v>0</v>
      </c>
      <c r="M416" s="82">
        <f t="shared" si="242"/>
        <v>0</v>
      </c>
      <c r="N416" s="82">
        <f t="shared" si="242"/>
        <v>0</v>
      </c>
      <c r="O416" s="82">
        <f t="shared" si="242"/>
        <v>0</v>
      </c>
      <c r="P416" s="82">
        <f t="shared" si="242"/>
        <v>0</v>
      </c>
      <c r="Q416" s="82">
        <f t="shared" si="242"/>
        <v>0</v>
      </c>
      <c r="R416" s="82">
        <f t="shared" si="242"/>
        <v>0</v>
      </c>
      <c r="S416" s="82">
        <f t="shared" si="242"/>
        <v>0</v>
      </c>
      <c r="T416" s="82">
        <f t="shared" si="242"/>
        <v>0</v>
      </c>
      <c r="U416" s="82">
        <f t="shared" si="242"/>
        <v>0</v>
      </c>
      <c r="V416" s="82">
        <f t="shared" si="242"/>
        <v>0</v>
      </c>
      <c r="W416" s="82">
        <f t="shared" si="242"/>
        <v>0</v>
      </c>
      <c r="X416" s="82">
        <f t="shared" si="242"/>
        <v>0</v>
      </c>
    </row>
    <row r="417" spans="1:24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>
        <f>G289</f>
        <v>38.307590000000005</v>
      </c>
      <c r="H417" s="82">
        <f t="shared" ref="H417:X417" si="243">H289</f>
        <v>0</v>
      </c>
      <c r="I417" s="82">
        <f t="shared" si="243"/>
        <v>0</v>
      </c>
      <c r="J417" s="82">
        <f t="shared" si="243"/>
        <v>0</v>
      </c>
      <c r="K417" s="82">
        <f t="shared" si="243"/>
        <v>0</v>
      </c>
      <c r="L417" s="82">
        <f t="shared" si="243"/>
        <v>0</v>
      </c>
      <c r="M417" s="82">
        <f t="shared" si="243"/>
        <v>0</v>
      </c>
      <c r="N417" s="82">
        <f t="shared" si="243"/>
        <v>0</v>
      </c>
      <c r="O417" s="82">
        <f t="shared" si="243"/>
        <v>0</v>
      </c>
      <c r="P417" s="82">
        <f t="shared" si="243"/>
        <v>0</v>
      </c>
      <c r="Q417" s="82">
        <f t="shared" si="243"/>
        <v>0</v>
      </c>
      <c r="R417" s="82">
        <f t="shared" si="243"/>
        <v>0</v>
      </c>
      <c r="S417" s="82">
        <f t="shared" si="243"/>
        <v>0</v>
      </c>
      <c r="T417" s="82">
        <f t="shared" si="243"/>
        <v>0</v>
      </c>
      <c r="U417" s="82">
        <f t="shared" si="243"/>
        <v>0</v>
      </c>
      <c r="V417" s="82">
        <f t="shared" si="243"/>
        <v>0</v>
      </c>
      <c r="W417" s="82">
        <f t="shared" si="243"/>
        <v>0</v>
      </c>
      <c r="X417" s="82">
        <f t="shared" si="243"/>
        <v>0</v>
      </c>
    </row>
    <row r="418" spans="1:24" x14ac:dyDescent="0.25">
      <c r="A418" s="89" t="s">
        <v>543</v>
      </c>
      <c r="B418" s="94" t="s">
        <v>544</v>
      </c>
      <c r="C418" s="73" t="s">
        <v>143</v>
      </c>
      <c r="D418" s="83">
        <f>SUM(D419:D428)</f>
        <v>10907.64</v>
      </c>
      <c r="E418" s="83">
        <f t="shared" ref="E418:G418" si="244">SUM(E419:E428)</f>
        <v>8453.8635600400012</v>
      </c>
      <c r="F418" s="83">
        <f t="shared" si="244"/>
        <v>11609.23</v>
      </c>
      <c r="G418" s="83">
        <f t="shared" si="244"/>
        <v>6025.1010999999999</v>
      </c>
      <c r="H418" s="83">
        <f t="shared" ref="H418:X418" si="245">SUM(H419:H428)</f>
        <v>13565.721470399998</v>
      </c>
      <c r="I418" s="83">
        <f t="shared" si="245"/>
        <v>5163.8999999999996</v>
      </c>
      <c r="J418" s="83">
        <f t="shared" si="245"/>
        <v>5163.8999999999996</v>
      </c>
      <c r="K418" s="83">
        <f t="shared" si="245"/>
        <v>5163.8999999999996</v>
      </c>
      <c r="L418" s="83">
        <f t="shared" si="245"/>
        <v>11426.22</v>
      </c>
      <c r="M418" s="83">
        <f t="shared" si="245"/>
        <v>7188.8160599999992</v>
      </c>
      <c r="N418" s="83">
        <f t="shared" si="245"/>
        <v>14193.509055079199</v>
      </c>
      <c r="O418" s="83">
        <f t="shared" si="245"/>
        <v>5163.8999999999996</v>
      </c>
      <c r="P418" s="83">
        <f t="shared" si="245"/>
        <v>5163.8999999999996</v>
      </c>
      <c r="Q418" s="83">
        <f t="shared" si="245"/>
        <v>5163.8999999999996</v>
      </c>
      <c r="R418" s="83">
        <f t="shared" si="245"/>
        <v>6473.9500000000007</v>
      </c>
      <c r="S418" s="83">
        <f t="shared" si="245"/>
        <v>9713.4865767871015</v>
      </c>
      <c r="T418" s="83">
        <f t="shared" si="245"/>
        <v>0</v>
      </c>
      <c r="U418" s="83">
        <f t="shared" si="245"/>
        <v>0</v>
      </c>
      <c r="V418" s="83">
        <f t="shared" si="245"/>
        <v>0</v>
      </c>
      <c r="W418" s="83">
        <f t="shared" si="245"/>
        <v>0</v>
      </c>
      <c r="X418" s="83">
        <f t="shared" si="245"/>
        <v>8044.1915877143392</v>
      </c>
    </row>
    <row r="419" spans="1:24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>
        <f>G287</f>
        <v>53.945599999999999</v>
      </c>
      <c r="H419" s="82">
        <f t="shared" ref="H419:X419" si="246">H287</f>
        <v>0</v>
      </c>
      <c r="I419" s="82">
        <f t="shared" si="246"/>
        <v>0</v>
      </c>
      <c r="J419" s="82">
        <f t="shared" si="246"/>
        <v>0</v>
      </c>
      <c r="K419" s="82">
        <f t="shared" si="246"/>
        <v>0</v>
      </c>
      <c r="L419" s="82">
        <f t="shared" si="246"/>
        <v>0</v>
      </c>
      <c r="M419" s="82">
        <f t="shared" si="246"/>
        <v>0</v>
      </c>
      <c r="N419" s="82">
        <f t="shared" si="246"/>
        <v>0</v>
      </c>
      <c r="O419" s="82">
        <f t="shared" si="246"/>
        <v>0</v>
      </c>
      <c r="P419" s="82">
        <f t="shared" si="246"/>
        <v>0</v>
      </c>
      <c r="Q419" s="82">
        <f t="shared" si="246"/>
        <v>0</v>
      </c>
      <c r="R419" s="82">
        <f t="shared" si="246"/>
        <v>0</v>
      </c>
      <c r="S419" s="82">
        <f t="shared" si="246"/>
        <v>0</v>
      </c>
      <c r="T419" s="82">
        <f t="shared" si="246"/>
        <v>0</v>
      </c>
      <c r="U419" s="82">
        <f t="shared" si="246"/>
        <v>0</v>
      </c>
      <c r="V419" s="82">
        <f t="shared" si="246"/>
        <v>0</v>
      </c>
      <c r="W419" s="82">
        <f t="shared" si="246"/>
        <v>0</v>
      </c>
      <c r="X419" s="82">
        <f t="shared" si="246"/>
        <v>0</v>
      </c>
    </row>
    <row r="420" spans="1:24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>
        <f>G280</f>
        <v>23.655550000000002</v>
      </c>
      <c r="H420" s="82">
        <f t="shared" ref="H420:X420" si="247">H280</f>
        <v>0</v>
      </c>
      <c r="I420" s="82">
        <f t="shared" si="247"/>
        <v>0</v>
      </c>
      <c r="J420" s="82">
        <f t="shared" si="247"/>
        <v>0</v>
      </c>
      <c r="K420" s="82">
        <f t="shared" si="247"/>
        <v>0</v>
      </c>
      <c r="L420" s="82">
        <f t="shared" si="247"/>
        <v>0</v>
      </c>
      <c r="M420" s="82">
        <f t="shared" si="247"/>
        <v>16.504000000000001</v>
      </c>
      <c r="N420" s="82">
        <f t="shared" si="247"/>
        <v>0</v>
      </c>
      <c r="O420" s="82">
        <f t="shared" si="247"/>
        <v>0</v>
      </c>
      <c r="P420" s="82">
        <f t="shared" si="247"/>
        <v>0</v>
      </c>
      <c r="Q420" s="82">
        <f t="shared" si="247"/>
        <v>0</v>
      </c>
      <c r="R420" s="82">
        <f t="shared" si="247"/>
        <v>0</v>
      </c>
      <c r="S420" s="82">
        <f t="shared" si="247"/>
        <v>0</v>
      </c>
      <c r="T420" s="82">
        <f t="shared" si="247"/>
        <v>0</v>
      </c>
      <c r="U420" s="82">
        <f t="shared" si="247"/>
        <v>0</v>
      </c>
      <c r="V420" s="82">
        <f t="shared" si="247"/>
        <v>0</v>
      </c>
      <c r="W420" s="82">
        <f t="shared" si="247"/>
        <v>0</v>
      </c>
      <c r="X420" s="82">
        <f t="shared" si="247"/>
        <v>0</v>
      </c>
    </row>
    <row r="421" spans="1:24" ht="27" customHeight="1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>
        <f>G304</f>
        <v>0</v>
      </c>
      <c r="H421" s="82">
        <f t="shared" ref="H421:X421" si="248">H304</f>
        <v>0</v>
      </c>
      <c r="I421" s="82">
        <f t="shared" si="248"/>
        <v>0</v>
      </c>
      <c r="J421" s="82">
        <f t="shared" si="248"/>
        <v>0</v>
      </c>
      <c r="K421" s="82">
        <f t="shared" si="248"/>
        <v>0</v>
      </c>
      <c r="L421" s="82">
        <f t="shared" si="248"/>
        <v>0</v>
      </c>
      <c r="M421" s="82">
        <f t="shared" si="248"/>
        <v>0</v>
      </c>
      <c r="N421" s="82">
        <f t="shared" si="248"/>
        <v>0</v>
      </c>
      <c r="O421" s="82">
        <f t="shared" si="248"/>
        <v>0</v>
      </c>
      <c r="P421" s="82">
        <f t="shared" si="248"/>
        <v>0</v>
      </c>
      <c r="Q421" s="82">
        <f t="shared" si="248"/>
        <v>0</v>
      </c>
      <c r="R421" s="82">
        <f t="shared" si="248"/>
        <v>0</v>
      </c>
      <c r="S421" s="82">
        <f t="shared" si="248"/>
        <v>0</v>
      </c>
      <c r="T421" s="82">
        <f t="shared" si="248"/>
        <v>0</v>
      </c>
      <c r="U421" s="82">
        <f t="shared" si="248"/>
        <v>0</v>
      </c>
      <c r="V421" s="82">
        <f t="shared" si="248"/>
        <v>0</v>
      </c>
      <c r="W421" s="82">
        <f t="shared" si="248"/>
        <v>0</v>
      </c>
      <c r="X421" s="82">
        <f t="shared" si="248"/>
        <v>0</v>
      </c>
    </row>
    <row r="422" spans="1:24" ht="27.75" customHeight="1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>
        <f>G315</f>
        <v>0</v>
      </c>
      <c r="H422" s="82">
        <f t="shared" ref="H422:X422" si="249">H315</f>
        <v>0</v>
      </c>
      <c r="I422" s="82">
        <f t="shared" si="249"/>
        <v>0</v>
      </c>
      <c r="J422" s="82">
        <f t="shared" si="249"/>
        <v>0</v>
      </c>
      <c r="K422" s="82">
        <f t="shared" si="249"/>
        <v>0</v>
      </c>
      <c r="L422" s="82">
        <f t="shared" si="249"/>
        <v>0</v>
      </c>
      <c r="M422" s="82">
        <f t="shared" si="249"/>
        <v>0</v>
      </c>
      <c r="N422" s="82">
        <f t="shared" si="249"/>
        <v>0</v>
      </c>
      <c r="O422" s="82">
        <f t="shared" si="249"/>
        <v>0</v>
      </c>
      <c r="P422" s="82">
        <f t="shared" si="249"/>
        <v>0</v>
      </c>
      <c r="Q422" s="82">
        <f t="shared" si="249"/>
        <v>0</v>
      </c>
      <c r="R422" s="82">
        <f t="shared" si="249"/>
        <v>0</v>
      </c>
      <c r="S422" s="82">
        <f t="shared" si="249"/>
        <v>0</v>
      </c>
      <c r="T422" s="82">
        <f t="shared" si="249"/>
        <v>0</v>
      </c>
      <c r="U422" s="82">
        <f t="shared" si="249"/>
        <v>0</v>
      </c>
      <c r="V422" s="82">
        <f t="shared" si="249"/>
        <v>0</v>
      </c>
      <c r="W422" s="82">
        <f t="shared" si="249"/>
        <v>0</v>
      </c>
      <c r="X422" s="82">
        <f t="shared" si="249"/>
        <v>0</v>
      </c>
    </row>
    <row r="423" spans="1:24" x14ac:dyDescent="0.25">
      <c r="A423" s="95" t="s">
        <v>549</v>
      </c>
      <c r="B423" s="94" t="s">
        <v>370</v>
      </c>
      <c r="C423" s="73" t="s">
        <v>143</v>
      </c>
      <c r="D423" s="82">
        <f>D281</f>
        <v>553.36</v>
      </c>
      <c r="E423" s="82">
        <f>E281</f>
        <v>1535.8135600400005</v>
      </c>
      <c r="F423" s="82">
        <f>F281</f>
        <v>1000.62</v>
      </c>
      <c r="G423" s="82">
        <f>G281</f>
        <v>783.59995000000004</v>
      </c>
      <c r="H423" s="82">
        <f t="shared" ref="H423:X423" si="250">H281</f>
        <v>2529.2314703999991</v>
      </c>
      <c r="I423" s="82">
        <f t="shared" si="250"/>
        <v>0</v>
      </c>
      <c r="J423" s="82">
        <f t="shared" si="250"/>
        <v>0</v>
      </c>
      <c r="K423" s="82">
        <f t="shared" si="250"/>
        <v>0</v>
      </c>
      <c r="L423" s="82">
        <f t="shared" si="250"/>
        <v>1033.8600000000001</v>
      </c>
      <c r="M423" s="82">
        <f t="shared" si="250"/>
        <v>1979.1115799999993</v>
      </c>
      <c r="N423" s="82">
        <f t="shared" si="250"/>
        <v>2706.4246190791991</v>
      </c>
      <c r="O423" s="82">
        <f t="shared" si="250"/>
        <v>0</v>
      </c>
      <c r="P423" s="82">
        <f t="shared" si="250"/>
        <v>0</v>
      </c>
      <c r="Q423" s="82">
        <f t="shared" si="250"/>
        <v>0</v>
      </c>
      <c r="R423" s="82">
        <f t="shared" si="250"/>
        <v>1058.73</v>
      </c>
      <c r="S423" s="82">
        <f t="shared" si="250"/>
        <v>2896.0468967031006</v>
      </c>
      <c r="T423" s="82">
        <f t="shared" si="250"/>
        <v>0</v>
      </c>
      <c r="U423" s="82">
        <f t="shared" si="250"/>
        <v>0</v>
      </c>
      <c r="V423" s="82">
        <f t="shared" si="250"/>
        <v>0</v>
      </c>
      <c r="W423" s="82">
        <f t="shared" si="250"/>
        <v>0</v>
      </c>
      <c r="X423" s="82">
        <f t="shared" si="250"/>
        <v>2257.4201877143396</v>
      </c>
    </row>
    <row r="424" spans="1:24" x14ac:dyDescent="0.25">
      <c r="A424" s="95" t="s">
        <v>550</v>
      </c>
      <c r="B424" s="94" t="s">
        <v>551</v>
      </c>
      <c r="C424" s="73" t="s">
        <v>143</v>
      </c>
      <c r="D424" s="82">
        <f>D274</f>
        <v>5190.38</v>
      </c>
      <c r="E424" s="82">
        <f>E274</f>
        <v>1754.15</v>
      </c>
      <c r="F424" s="82">
        <f>F274</f>
        <v>5444.71</v>
      </c>
      <c r="G424" s="82">
        <f>G274</f>
        <v>0</v>
      </c>
      <c r="H424" s="82">
        <f t="shared" ref="H424:X424" si="251">H274</f>
        <v>5872.59</v>
      </c>
      <c r="I424" s="82">
        <f t="shared" si="251"/>
        <v>0</v>
      </c>
      <c r="J424" s="82">
        <f t="shared" si="251"/>
        <v>0</v>
      </c>
      <c r="K424" s="82">
        <f t="shared" si="251"/>
        <v>0</v>
      </c>
      <c r="L424" s="82">
        <f t="shared" si="251"/>
        <v>5228.46</v>
      </c>
      <c r="M424" s="82">
        <f t="shared" si="251"/>
        <v>29.30048</v>
      </c>
      <c r="N424" s="82">
        <f t="shared" si="251"/>
        <v>6323.1844360000005</v>
      </c>
      <c r="O424" s="82">
        <f t="shared" si="251"/>
        <v>0</v>
      </c>
      <c r="P424" s="82">
        <f t="shared" si="251"/>
        <v>0</v>
      </c>
      <c r="Q424" s="82">
        <f t="shared" si="251"/>
        <v>0</v>
      </c>
      <c r="R424" s="82">
        <f t="shared" si="251"/>
        <v>5415.22</v>
      </c>
      <c r="S424" s="82">
        <f t="shared" si="251"/>
        <v>6817.4396800840004</v>
      </c>
      <c r="T424" s="82">
        <f t="shared" si="251"/>
        <v>0</v>
      </c>
      <c r="U424" s="82">
        <f t="shared" si="251"/>
        <v>0</v>
      </c>
      <c r="V424" s="82">
        <f t="shared" si="251"/>
        <v>0</v>
      </c>
      <c r="W424" s="82">
        <f t="shared" si="251"/>
        <v>0</v>
      </c>
      <c r="X424" s="82">
        <f t="shared" si="251"/>
        <v>5786.7713999999996</v>
      </c>
    </row>
    <row r="425" spans="1:24" x14ac:dyDescent="0.25">
      <c r="A425" s="95" t="s">
        <v>552</v>
      </c>
      <c r="B425" s="94" t="s">
        <v>404</v>
      </c>
      <c r="C425" s="73" t="s">
        <v>143</v>
      </c>
      <c r="D425" s="82">
        <f>$D$313</f>
        <v>5163.8999999999996</v>
      </c>
      <c r="E425" s="82">
        <f t="shared" ref="E425:Q425" si="252">$D$313</f>
        <v>5163.8999999999996</v>
      </c>
      <c r="F425" s="82">
        <f t="shared" si="252"/>
        <v>5163.8999999999996</v>
      </c>
      <c r="G425" s="82">
        <f t="shared" si="252"/>
        <v>5163.8999999999996</v>
      </c>
      <c r="H425" s="82">
        <f t="shared" si="252"/>
        <v>5163.8999999999996</v>
      </c>
      <c r="I425" s="82">
        <f t="shared" si="252"/>
        <v>5163.8999999999996</v>
      </c>
      <c r="J425" s="82">
        <f t="shared" si="252"/>
        <v>5163.8999999999996</v>
      </c>
      <c r="K425" s="82">
        <f t="shared" si="252"/>
        <v>5163.8999999999996</v>
      </c>
      <c r="L425" s="82">
        <f t="shared" si="252"/>
        <v>5163.8999999999996</v>
      </c>
      <c r="M425" s="82">
        <f t="shared" si="252"/>
        <v>5163.8999999999996</v>
      </c>
      <c r="N425" s="82">
        <f t="shared" si="252"/>
        <v>5163.8999999999996</v>
      </c>
      <c r="O425" s="82">
        <f t="shared" si="252"/>
        <v>5163.8999999999996</v>
      </c>
      <c r="P425" s="82">
        <f t="shared" si="252"/>
        <v>5163.8999999999996</v>
      </c>
      <c r="Q425" s="82">
        <f t="shared" si="252"/>
        <v>5163.8999999999996</v>
      </c>
      <c r="R425" s="82">
        <v>0</v>
      </c>
      <c r="S425" s="82">
        <v>0</v>
      </c>
      <c r="T425" s="82">
        <v>0</v>
      </c>
      <c r="U425" s="82">
        <v>0</v>
      </c>
      <c r="V425" s="82">
        <v>0</v>
      </c>
      <c r="W425" s="82">
        <v>0</v>
      </c>
      <c r="X425" s="82">
        <v>0</v>
      </c>
    </row>
    <row r="426" spans="1:24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</row>
    <row r="427" spans="1:24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</row>
    <row r="428" spans="1:24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</row>
    <row r="429" spans="1:24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54902.81</v>
      </c>
      <c r="E429" s="85">
        <f t="shared" ref="E429:G429" si="253">E418+E407+E406+E405+E404+E403+E417+E416+E415+E414</f>
        <v>53992.195997740004</v>
      </c>
      <c r="F429" s="85">
        <f t="shared" si="253"/>
        <v>57543.24</v>
      </c>
      <c r="G429" s="85">
        <f t="shared" si="253"/>
        <v>55180.462009999996</v>
      </c>
      <c r="H429" s="85">
        <f t="shared" ref="H429:X429" si="254">H418+H407+H406+H405+H404+H403+H417+H416+H415+H414</f>
        <v>125458.17705792651</v>
      </c>
      <c r="I429" s="85">
        <f t="shared" si="254"/>
        <v>5163.8999999999996</v>
      </c>
      <c r="J429" s="85">
        <f t="shared" si="254"/>
        <v>5163.8999999999996</v>
      </c>
      <c r="K429" s="85">
        <f t="shared" si="254"/>
        <v>5163.8999999999996</v>
      </c>
      <c r="L429" s="85">
        <f t="shared" si="254"/>
        <v>71204.290000000008</v>
      </c>
      <c r="M429" s="85">
        <f t="shared" si="254"/>
        <v>61859.990330000008</v>
      </c>
      <c r="N429" s="85">
        <f t="shared" si="254"/>
        <v>131557.87424280698</v>
      </c>
      <c r="O429" s="85">
        <f t="shared" si="254"/>
        <v>5163.8999999999996</v>
      </c>
      <c r="P429" s="85">
        <f t="shared" si="254"/>
        <v>5163.8999999999996</v>
      </c>
      <c r="Q429" s="85">
        <f t="shared" si="254"/>
        <v>5163.8999999999996</v>
      </c>
      <c r="R429" s="85">
        <f t="shared" si="254"/>
        <v>69090.3</v>
      </c>
      <c r="S429" s="85">
        <f t="shared" si="254"/>
        <v>132742.87100263411</v>
      </c>
      <c r="T429" s="85">
        <f t="shared" si="254"/>
        <v>0</v>
      </c>
      <c r="U429" s="85">
        <f t="shared" si="254"/>
        <v>0</v>
      </c>
      <c r="V429" s="85">
        <f t="shared" si="254"/>
        <v>0</v>
      </c>
      <c r="W429" s="85">
        <f t="shared" si="254"/>
        <v>0</v>
      </c>
      <c r="X429" s="85">
        <f t="shared" si="254"/>
        <v>80424.997533872753</v>
      </c>
    </row>
    <row r="430" spans="1:24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122"/>
      <c r="X430" s="122"/>
    </row>
    <row r="431" spans="1:24" ht="15.75" x14ac:dyDescent="0.25">
      <c r="A431" s="176" t="s">
        <v>558</v>
      </c>
      <c r="B431" s="177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7"/>
      <c r="T431" s="71"/>
      <c r="U431" s="71"/>
      <c r="V431" s="71"/>
      <c r="W431" s="71"/>
      <c r="X431" s="71"/>
    </row>
    <row r="432" spans="1:24" ht="38.25" x14ac:dyDescent="0.25">
      <c r="A432" s="89"/>
      <c r="B432" s="90" t="s">
        <v>0</v>
      </c>
      <c r="C432" s="91" t="s">
        <v>1</v>
      </c>
      <c r="D432" s="4" t="s">
        <v>633</v>
      </c>
      <c r="E432" s="4" t="s">
        <v>634</v>
      </c>
      <c r="F432" s="4" t="s">
        <v>621</v>
      </c>
      <c r="G432" s="4" t="s">
        <v>632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618</v>
      </c>
      <c r="M432" s="6" t="s">
        <v>631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619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620</v>
      </c>
      <c r="X432" s="6" t="s">
        <v>635</v>
      </c>
    </row>
    <row r="433" spans="1:24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 t="e">
        <f t="shared" ref="I433:Q433" si="255">I341/H341</f>
        <v>#DIV/0!</v>
      </c>
      <c r="J433" s="82" t="e">
        <f t="shared" si="255"/>
        <v>#DIV/0!</v>
      </c>
      <c r="K433" s="82" t="e">
        <f t="shared" si="255"/>
        <v>#DIV/0!</v>
      </c>
      <c r="L433" s="82"/>
      <c r="M433" s="82"/>
      <c r="N433" s="82" t="e">
        <f>N339/H339*100</f>
        <v>#DIV/0!</v>
      </c>
      <c r="O433" s="82" t="e">
        <f t="shared" si="255"/>
        <v>#DIV/0!</v>
      </c>
      <c r="P433" s="82">
        <f t="shared" si="255"/>
        <v>1.0003107772519493</v>
      </c>
      <c r="Q433" s="82">
        <f t="shared" si="255"/>
        <v>1.0003106806994553</v>
      </c>
      <c r="R433" s="82"/>
      <c r="S433" s="82"/>
      <c r="T433" s="82"/>
      <c r="U433" s="82"/>
      <c r="V433" s="82"/>
      <c r="W433" s="82"/>
      <c r="X433" s="82"/>
    </row>
    <row r="434" spans="1:24" x14ac:dyDescent="0.25">
      <c r="A434" s="92">
        <v>2</v>
      </c>
      <c r="B434" s="99" t="s">
        <v>560</v>
      </c>
      <c r="C434" s="82" t="s">
        <v>125</v>
      </c>
      <c r="D434" s="82"/>
      <c r="E434" s="82"/>
      <c r="F434" s="82"/>
      <c r="G434" s="82"/>
      <c r="H434" s="82">
        <v>1</v>
      </c>
      <c r="I434" s="82">
        <v>1</v>
      </c>
      <c r="J434" s="82">
        <v>1</v>
      </c>
      <c r="K434" s="82">
        <v>1</v>
      </c>
      <c r="L434" s="82">
        <v>1</v>
      </c>
      <c r="M434" s="82">
        <v>1</v>
      </c>
      <c r="N434" s="82">
        <v>1</v>
      </c>
      <c r="O434" s="82">
        <v>1</v>
      </c>
      <c r="P434" s="82">
        <v>1</v>
      </c>
      <c r="Q434" s="82">
        <v>1</v>
      </c>
      <c r="R434" s="82">
        <v>1</v>
      </c>
      <c r="S434" s="82">
        <v>1</v>
      </c>
      <c r="T434" s="82">
        <v>1</v>
      </c>
      <c r="U434" s="82">
        <v>1</v>
      </c>
      <c r="V434" s="82">
        <v>1</v>
      </c>
      <c r="W434" s="82">
        <v>1</v>
      </c>
      <c r="X434" s="82">
        <v>1</v>
      </c>
    </row>
    <row r="435" spans="1:24" x14ac:dyDescent="0.25">
      <c r="A435" s="92">
        <v>3</v>
      </c>
      <c r="B435" s="99" t="s">
        <v>561</v>
      </c>
      <c r="C435" s="82"/>
      <c r="D435" s="82">
        <v>0</v>
      </c>
      <c r="E435" s="82">
        <v>0</v>
      </c>
      <c r="F435" s="82">
        <v>0</v>
      </c>
      <c r="G435" s="82"/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82">
        <v>0</v>
      </c>
      <c r="Q435" s="82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  <c r="W435" s="82">
        <v>0</v>
      </c>
      <c r="X435" s="82">
        <v>0</v>
      </c>
    </row>
    <row r="436" spans="1:24" ht="38.25" x14ac:dyDescent="0.25">
      <c r="A436" s="95" t="s">
        <v>562</v>
      </c>
      <c r="B436" s="99" t="s">
        <v>563</v>
      </c>
      <c r="C436" s="82" t="s">
        <v>615</v>
      </c>
      <c r="D436" s="82">
        <v>0</v>
      </c>
      <c r="E436" s="82">
        <v>0</v>
      </c>
      <c r="F436" s="82">
        <v>0</v>
      </c>
      <c r="G436" s="82">
        <f t="shared" ref="G436:K436" si="256">G15/355/24</f>
        <v>4.5081329123722789</v>
      </c>
      <c r="H436" s="82">
        <f t="shared" si="256"/>
        <v>5.2924241156800162</v>
      </c>
      <c r="I436" s="82">
        <f t="shared" si="256"/>
        <v>5.2924241156800162</v>
      </c>
      <c r="J436" s="82">
        <f t="shared" si="256"/>
        <v>5.2924241156800162</v>
      </c>
      <c r="K436" s="82">
        <f t="shared" si="256"/>
        <v>5.2924241156800162</v>
      </c>
      <c r="L436" s="82">
        <f>L15/355/24</f>
        <v>5.6301069708998783</v>
      </c>
      <c r="M436" s="82">
        <f>M15/355/24</f>
        <v>4.5145460093896714</v>
      </c>
      <c r="N436" s="82">
        <f t="shared" ref="N436:X436" si="257">N15/355/24</f>
        <v>5.2924241156800162</v>
      </c>
      <c r="O436" s="82">
        <f t="shared" si="257"/>
        <v>5.2924241156800162</v>
      </c>
      <c r="P436" s="82">
        <f t="shared" si="257"/>
        <v>5.2924241156800162</v>
      </c>
      <c r="Q436" s="82">
        <f t="shared" si="257"/>
        <v>5.2924241156800162</v>
      </c>
      <c r="R436" s="82">
        <f t="shared" si="257"/>
        <v>5.6301069708998783</v>
      </c>
      <c r="S436" s="82">
        <f t="shared" si="257"/>
        <v>5.2924241156800162</v>
      </c>
      <c r="T436" s="82">
        <f t="shared" si="257"/>
        <v>5.2924241156800162</v>
      </c>
      <c r="U436" s="82">
        <f t="shared" si="257"/>
        <v>5.2924241156800162</v>
      </c>
      <c r="V436" s="82">
        <f t="shared" si="257"/>
        <v>5.2924241156800162</v>
      </c>
      <c r="W436" s="82">
        <f t="shared" si="257"/>
        <v>0</v>
      </c>
      <c r="X436" s="82">
        <f t="shared" si="257"/>
        <v>5.1967816901408446</v>
      </c>
    </row>
    <row r="437" spans="1:24" ht="25.5" x14ac:dyDescent="0.25">
      <c r="A437" s="89" t="s">
        <v>564</v>
      </c>
      <c r="B437" s="100" t="s">
        <v>565</v>
      </c>
      <c r="C437" s="82" t="s">
        <v>615</v>
      </c>
      <c r="D437" s="82">
        <f>D5</f>
        <v>35.74</v>
      </c>
      <c r="E437" s="82">
        <f t="shared" ref="E437:X437" si="258">E5</f>
        <v>35.74</v>
      </c>
      <c r="F437" s="82">
        <f t="shared" si="258"/>
        <v>35.74</v>
      </c>
      <c r="G437" s="82">
        <f t="shared" si="258"/>
        <v>35.74</v>
      </c>
      <c r="H437" s="82">
        <f t="shared" si="258"/>
        <v>35.74</v>
      </c>
      <c r="I437" s="82">
        <f t="shared" si="258"/>
        <v>35.74</v>
      </c>
      <c r="J437" s="82">
        <f t="shared" si="258"/>
        <v>35.74</v>
      </c>
      <c r="K437" s="82">
        <f t="shared" si="258"/>
        <v>35.74</v>
      </c>
      <c r="L437" s="82">
        <f t="shared" si="258"/>
        <v>35.74</v>
      </c>
      <c r="M437" s="82">
        <f t="shared" si="258"/>
        <v>35.74</v>
      </c>
      <c r="N437" s="82">
        <f t="shared" si="258"/>
        <v>35.74</v>
      </c>
      <c r="O437" s="82">
        <f t="shared" si="258"/>
        <v>35.74</v>
      </c>
      <c r="P437" s="82">
        <f t="shared" si="258"/>
        <v>35.74</v>
      </c>
      <c r="Q437" s="82">
        <f t="shared" si="258"/>
        <v>35.74</v>
      </c>
      <c r="R437" s="82">
        <f t="shared" si="258"/>
        <v>35.74</v>
      </c>
      <c r="S437" s="82">
        <f t="shared" si="258"/>
        <v>35.74</v>
      </c>
      <c r="T437" s="82">
        <f t="shared" si="258"/>
        <v>35.74</v>
      </c>
      <c r="U437" s="82">
        <f t="shared" si="258"/>
        <v>35.74</v>
      </c>
      <c r="V437" s="82">
        <f t="shared" si="258"/>
        <v>35.74</v>
      </c>
      <c r="W437" s="82">
        <f t="shared" si="258"/>
        <v>35.74</v>
      </c>
      <c r="X437" s="82">
        <f t="shared" si="258"/>
        <v>32.159999999999997</v>
      </c>
    </row>
    <row r="438" spans="1:24" x14ac:dyDescent="0.25">
      <c r="A438" s="95" t="s">
        <v>566</v>
      </c>
      <c r="B438" s="99" t="s">
        <v>567</v>
      </c>
      <c r="C438" s="82" t="s">
        <v>143</v>
      </c>
      <c r="D438" s="82"/>
      <c r="E438" s="82"/>
      <c r="F438" s="82"/>
      <c r="G438" s="82"/>
      <c r="H438" s="82">
        <v>0.75</v>
      </c>
      <c r="I438" s="82">
        <v>0.75</v>
      </c>
      <c r="J438" s="82">
        <v>0.75</v>
      </c>
      <c r="K438" s="82">
        <v>0.75</v>
      </c>
      <c r="L438" s="82">
        <v>0.75</v>
      </c>
      <c r="M438" s="82"/>
      <c r="N438" s="82">
        <v>0.75</v>
      </c>
      <c r="O438" s="82">
        <v>0.75</v>
      </c>
      <c r="P438" s="82">
        <v>0.75</v>
      </c>
      <c r="Q438" s="82">
        <v>0.75</v>
      </c>
      <c r="R438" s="82">
        <v>0.75</v>
      </c>
      <c r="S438" s="82">
        <v>0.75</v>
      </c>
      <c r="T438" s="82">
        <v>0.75</v>
      </c>
      <c r="U438" s="82">
        <v>0.75</v>
      </c>
      <c r="V438" s="82">
        <v>0.75</v>
      </c>
      <c r="W438" s="82">
        <v>0.75</v>
      </c>
      <c r="X438" s="82">
        <v>0.75</v>
      </c>
    </row>
    <row r="439" spans="1:24" ht="25.5" x14ac:dyDescent="0.25">
      <c r="A439" s="101" t="s">
        <v>568</v>
      </c>
      <c r="B439" s="102" t="s">
        <v>569</v>
      </c>
      <c r="C439" s="103" t="s">
        <v>143</v>
      </c>
      <c r="D439" s="85">
        <f>D429</f>
        <v>54902.81</v>
      </c>
      <c r="E439" s="85">
        <f t="shared" ref="E439:G439" si="259">E429</f>
        <v>53992.195997740004</v>
      </c>
      <c r="F439" s="85">
        <f t="shared" si="259"/>
        <v>57543.24</v>
      </c>
      <c r="G439" s="85">
        <f t="shared" si="259"/>
        <v>55180.462009999996</v>
      </c>
      <c r="H439" s="85">
        <f>H429</f>
        <v>125458.17705792651</v>
      </c>
      <c r="I439" s="85">
        <f t="shared" ref="I439:X439" si="260">I429</f>
        <v>5163.8999999999996</v>
      </c>
      <c r="J439" s="85">
        <f t="shared" si="260"/>
        <v>5163.8999999999996</v>
      </c>
      <c r="K439" s="85">
        <f t="shared" si="260"/>
        <v>5163.8999999999996</v>
      </c>
      <c r="L439" s="85">
        <f t="shared" si="260"/>
        <v>71204.290000000008</v>
      </c>
      <c r="M439" s="85">
        <f t="shared" si="260"/>
        <v>61859.990330000008</v>
      </c>
      <c r="N439" s="85">
        <f t="shared" si="260"/>
        <v>131557.87424280698</v>
      </c>
      <c r="O439" s="85">
        <f t="shared" si="260"/>
        <v>5163.8999999999996</v>
      </c>
      <c r="P439" s="85">
        <f t="shared" si="260"/>
        <v>5163.8999999999996</v>
      </c>
      <c r="Q439" s="85">
        <f t="shared" si="260"/>
        <v>5163.8999999999996</v>
      </c>
      <c r="R439" s="85">
        <f t="shared" si="260"/>
        <v>69090.3</v>
      </c>
      <c r="S439" s="85">
        <f t="shared" si="260"/>
        <v>132742.87100263411</v>
      </c>
      <c r="T439" s="85">
        <f t="shared" si="260"/>
        <v>0</v>
      </c>
      <c r="U439" s="85">
        <f t="shared" si="260"/>
        <v>0</v>
      </c>
      <c r="V439" s="85">
        <f t="shared" si="260"/>
        <v>0</v>
      </c>
      <c r="W439" s="85">
        <f t="shared" si="260"/>
        <v>0</v>
      </c>
      <c r="X439" s="85">
        <f t="shared" si="260"/>
        <v>80424.997533872753</v>
      </c>
    </row>
    <row r="440" spans="1:24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122"/>
      <c r="X440" s="122"/>
    </row>
    <row r="441" spans="1:24" ht="15.75" x14ac:dyDescent="0.25">
      <c r="A441" s="176" t="s">
        <v>570</v>
      </c>
      <c r="B441" s="177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7"/>
      <c r="T441" s="71"/>
      <c r="U441" s="71"/>
      <c r="V441" s="71"/>
      <c r="W441" s="71"/>
      <c r="X441" s="71"/>
    </row>
    <row r="442" spans="1:24" ht="38.25" x14ac:dyDescent="0.25">
      <c r="A442" s="89"/>
      <c r="B442" s="90" t="s">
        <v>0</v>
      </c>
      <c r="C442" s="91" t="s">
        <v>1</v>
      </c>
      <c r="D442" s="4" t="s">
        <v>633</v>
      </c>
      <c r="E442" s="4" t="s">
        <v>634</v>
      </c>
      <c r="F442" s="4" t="s">
        <v>621</v>
      </c>
      <c r="G442" s="4" t="s">
        <v>632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618</v>
      </c>
      <c r="M442" s="6" t="s">
        <v>631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619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620</v>
      </c>
      <c r="X442" s="6" t="s">
        <v>635</v>
      </c>
    </row>
    <row r="443" spans="1:24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X443" si="261">D212+D229+D251</f>
        <v>0</v>
      </c>
      <c r="E443" s="82">
        <f t="shared" si="261"/>
        <v>0</v>
      </c>
      <c r="F443" s="82">
        <f t="shared" si="261"/>
        <v>0</v>
      </c>
      <c r="G443" s="82">
        <f t="shared" si="261"/>
        <v>0</v>
      </c>
      <c r="H443" s="82">
        <f t="shared" si="261"/>
        <v>0</v>
      </c>
      <c r="I443" s="82">
        <f t="shared" si="261"/>
        <v>0</v>
      </c>
      <c r="J443" s="82">
        <f t="shared" si="261"/>
        <v>0</v>
      </c>
      <c r="K443" s="82">
        <f t="shared" si="261"/>
        <v>0</v>
      </c>
      <c r="L443" s="82">
        <f t="shared" si="261"/>
        <v>0</v>
      </c>
      <c r="M443" s="82">
        <f t="shared" si="261"/>
        <v>0</v>
      </c>
      <c r="N443" s="82">
        <f t="shared" si="261"/>
        <v>0</v>
      </c>
      <c r="O443" s="82">
        <f t="shared" si="261"/>
        <v>0</v>
      </c>
      <c r="P443" s="82">
        <f t="shared" si="261"/>
        <v>0</v>
      </c>
      <c r="Q443" s="82">
        <f t="shared" si="261"/>
        <v>0</v>
      </c>
      <c r="R443" s="82">
        <f t="shared" si="261"/>
        <v>0</v>
      </c>
      <c r="S443" s="82">
        <f t="shared" si="261"/>
        <v>0</v>
      </c>
      <c r="T443" s="82">
        <f t="shared" si="261"/>
        <v>0</v>
      </c>
      <c r="U443" s="82">
        <f t="shared" si="261"/>
        <v>0</v>
      </c>
      <c r="V443" s="82">
        <f t="shared" si="261"/>
        <v>0</v>
      </c>
      <c r="W443" s="82">
        <f t="shared" si="261"/>
        <v>0</v>
      </c>
      <c r="X443" s="82">
        <f t="shared" si="261"/>
        <v>0</v>
      </c>
    </row>
    <row r="444" spans="1:24" x14ac:dyDescent="0.25">
      <c r="A444" s="92" t="s">
        <v>573</v>
      </c>
      <c r="B444" s="99" t="s">
        <v>542</v>
      </c>
      <c r="C444" s="92" t="s">
        <v>143</v>
      </c>
      <c r="D444" s="82">
        <f t="shared" ref="D444:V445" si="262">D258</f>
        <v>4975.6899999999996</v>
      </c>
      <c r="E444" s="82">
        <f t="shared" si="262"/>
        <v>3754.7872900000002</v>
      </c>
      <c r="F444" s="82">
        <f t="shared" si="262"/>
        <v>4930.7800000000007</v>
      </c>
      <c r="G444" s="82">
        <f t="shared" si="262"/>
        <v>3473.4687999999996</v>
      </c>
      <c r="H444" s="82">
        <f t="shared" si="262"/>
        <v>4946.4220400000004</v>
      </c>
      <c r="I444" s="82">
        <f t="shared" si="262"/>
        <v>3084.25873</v>
      </c>
      <c r="J444" s="82">
        <f t="shared" si="262"/>
        <v>3084.25873</v>
      </c>
      <c r="K444" s="82">
        <f t="shared" si="262"/>
        <v>3084.25873</v>
      </c>
      <c r="L444" s="82">
        <f t="shared" si="262"/>
        <v>2557.8500000000004</v>
      </c>
      <c r="M444" s="82">
        <f t="shared" si="262"/>
        <v>3712.6919600000001</v>
      </c>
      <c r="N444" s="82">
        <f t="shared" si="262"/>
        <v>5094.4664590400007</v>
      </c>
      <c r="O444" s="82">
        <f t="shared" si="262"/>
        <v>3084.25873</v>
      </c>
      <c r="P444" s="82">
        <f t="shared" si="262"/>
        <v>3084.25873</v>
      </c>
      <c r="Q444" s="82">
        <f t="shared" si="262"/>
        <v>3084.25873</v>
      </c>
      <c r="R444" s="82">
        <f t="shared" si="262"/>
        <v>2557.8500000000004</v>
      </c>
      <c r="S444" s="82">
        <f t="shared" si="262"/>
        <v>5246.3847070448801</v>
      </c>
      <c r="T444" s="82">
        <f t="shared" si="262"/>
        <v>0</v>
      </c>
      <c r="U444" s="82">
        <f t="shared" si="262"/>
        <v>0</v>
      </c>
      <c r="V444" s="82">
        <f t="shared" si="262"/>
        <v>0</v>
      </c>
      <c r="W444" s="82">
        <f t="shared" ref="W444:X444" si="263">W258</f>
        <v>0</v>
      </c>
      <c r="X444" s="82">
        <f t="shared" si="263"/>
        <v>3260.33772</v>
      </c>
    </row>
    <row r="445" spans="1:24" x14ac:dyDescent="0.25">
      <c r="A445" s="92" t="s">
        <v>574</v>
      </c>
      <c r="B445" s="99" t="s">
        <v>575</v>
      </c>
      <c r="C445" s="92" t="s">
        <v>143</v>
      </c>
      <c r="D445" s="82">
        <f t="shared" si="262"/>
        <v>0</v>
      </c>
      <c r="E445" s="82">
        <f t="shared" si="262"/>
        <v>0</v>
      </c>
      <c r="F445" s="82">
        <f t="shared" si="262"/>
        <v>0</v>
      </c>
      <c r="G445" s="82">
        <f t="shared" si="262"/>
        <v>0</v>
      </c>
      <c r="H445" s="82">
        <f t="shared" si="262"/>
        <v>0</v>
      </c>
      <c r="I445" s="82">
        <f t="shared" si="262"/>
        <v>0</v>
      </c>
      <c r="J445" s="82">
        <f t="shared" si="262"/>
        <v>0</v>
      </c>
      <c r="K445" s="82">
        <f t="shared" si="262"/>
        <v>0</v>
      </c>
      <c r="L445" s="82">
        <f t="shared" si="262"/>
        <v>0</v>
      </c>
      <c r="M445" s="82">
        <f t="shared" si="262"/>
        <v>0</v>
      </c>
      <c r="N445" s="82">
        <f t="shared" si="262"/>
        <v>0</v>
      </c>
      <c r="O445" s="82">
        <f t="shared" si="262"/>
        <v>0</v>
      </c>
      <c r="P445" s="82">
        <f t="shared" si="262"/>
        <v>0</v>
      </c>
      <c r="Q445" s="82">
        <f t="shared" si="262"/>
        <v>0</v>
      </c>
      <c r="R445" s="82">
        <f t="shared" si="262"/>
        <v>0</v>
      </c>
      <c r="S445" s="82">
        <f t="shared" si="262"/>
        <v>0</v>
      </c>
      <c r="T445" s="82">
        <f t="shared" si="262"/>
        <v>0</v>
      </c>
      <c r="U445" s="82">
        <f t="shared" si="262"/>
        <v>0</v>
      </c>
      <c r="V445" s="82">
        <f t="shared" si="262"/>
        <v>0</v>
      </c>
      <c r="W445" s="82">
        <f t="shared" ref="W445:X445" si="264">W259</f>
        <v>0</v>
      </c>
      <c r="X445" s="82">
        <f t="shared" si="264"/>
        <v>0</v>
      </c>
    </row>
    <row r="446" spans="1:24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X446" si="265">E447+E448+E449</f>
        <v>0</v>
      </c>
      <c r="F446" s="83">
        <f t="shared" si="265"/>
        <v>0</v>
      </c>
      <c r="G446" s="83">
        <f t="shared" si="265"/>
        <v>121.13944000000001</v>
      </c>
      <c r="H446" s="83">
        <f t="shared" si="265"/>
        <v>82.023480640000002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114.59464</v>
      </c>
      <c r="N446" s="83">
        <f t="shared" si="265"/>
        <v>88.257265168640004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42.64</v>
      </c>
      <c r="S446" s="83">
        <f t="shared" si="265"/>
        <v>94.96481732145665</v>
      </c>
      <c r="T446" s="83">
        <f t="shared" si="265"/>
        <v>0</v>
      </c>
      <c r="U446" s="83">
        <f t="shared" si="265"/>
        <v>0</v>
      </c>
      <c r="V446" s="83">
        <f t="shared" si="265"/>
        <v>0</v>
      </c>
      <c r="W446" s="83">
        <f t="shared" si="265"/>
        <v>0</v>
      </c>
      <c r="X446" s="83">
        <f t="shared" si="265"/>
        <v>0</v>
      </c>
    </row>
    <row r="447" spans="1:24" ht="51" x14ac:dyDescent="0.25">
      <c r="A447" s="92" t="s">
        <v>578</v>
      </c>
      <c r="B447" s="99" t="s">
        <v>579</v>
      </c>
      <c r="C447" s="92" t="s">
        <v>143</v>
      </c>
      <c r="D447" s="82">
        <f t="shared" ref="D447:X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112.03244000000001</v>
      </c>
      <c r="H447" s="82">
        <f t="shared" si="266"/>
        <v>82.023480640000002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88.257265168640004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  <c r="S447" s="82">
        <f t="shared" si="266"/>
        <v>94.96481732145665</v>
      </c>
      <c r="T447" s="82">
        <f t="shared" si="266"/>
        <v>0</v>
      </c>
      <c r="U447" s="82">
        <f t="shared" si="266"/>
        <v>0</v>
      </c>
      <c r="V447" s="82">
        <f t="shared" si="266"/>
        <v>0</v>
      </c>
      <c r="W447" s="82">
        <f t="shared" si="266"/>
        <v>0</v>
      </c>
      <c r="X447" s="82">
        <f t="shared" si="266"/>
        <v>0</v>
      </c>
    </row>
    <row r="448" spans="1:24" x14ac:dyDescent="0.25">
      <c r="A448" s="92" t="s">
        <v>580</v>
      </c>
      <c r="B448" s="99" t="s">
        <v>581</v>
      </c>
      <c r="C448" s="92" t="s">
        <v>143</v>
      </c>
      <c r="D448" s="82">
        <f t="shared" ref="D448:X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  <c r="S448" s="82">
        <f t="shared" si="267"/>
        <v>0</v>
      </c>
      <c r="T448" s="82">
        <f t="shared" si="267"/>
        <v>0</v>
      </c>
      <c r="U448" s="82">
        <f t="shared" si="267"/>
        <v>0</v>
      </c>
      <c r="V448" s="82">
        <f t="shared" si="267"/>
        <v>0</v>
      </c>
      <c r="W448" s="82">
        <f t="shared" si="267"/>
        <v>0</v>
      </c>
      <c r="X448" s="82">
        <f t="shared" si="267"/>
        <v>0</v>
      </c>
    </row>
    <row r="449" spans="1:24" x14ac:dyDescent="0.25">
      <c r="A449" s="92" t="s">
        <v>582</v>
      </c>
      <c r="B449" s="99" t="s">
        <v>583</v>
      </c>
      <c r="C449" s="92" t="s">
        <v>143</v>
      </c>
      <c r="D449" s="82">
        <f t="shared" ref="D449:X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9.1069999999999993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114.59464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42.64</v>
      </c>
      <c r="S449" s="82">
        <f t="shared" si="268"/>
        <v>0</v>
      </c>
      <c r="T449" s="82">
        <f t="shared" si="268"/>
        <v>0</v>
      </c>
      <c r="U449" s="82">
        <f t="shared" si="268"/>
        <v>0</v>
      </c>
      <c r="V449" s="82">
        <f t="shared" si="268"/>
        <v>0</v>
      </c>
      <c r="W449" s="82">
        <f t="shared" si="268"/>
        <v>0</v>
      </c>
      <c r="X449" s="82">
        <f t="shared" si="268"/>
        <v>0</v>
      </c>
    </row>
    <row r="450" spans="1:24" x14ac:dyDescent="0.25">
      <c r="A450" s="92" t="s">
        <v>584</v>
      </c>
      <c r="B450" s="99" t="s">
        <v>351</v>
      </c>
      <c r="C450" s="92" t="s">
        <v>143</v>
      </c>
      <c r="D450" s="82">
        <f t="shared" ref="D450:X450" si="269">D265+D273+D279+D286</f>
        <v>11226.25</v>
      </c>
      <c r="E450" s="82">
        <f t="shared" si="269"/>
        <v>13344.386602260001</v>
      </c>
      <c r="F450" s="82">
        <f t="shared" si="269"/>
        <v>12009.12</v>
      </c>
      <c r="G450" s="82">
        <f t="shared" si="269"/>
        <v>13389.402909999999</v>
      </c>
      <c r="H450" s="82">
        <f t="shared" si="269"/>
        <v>32288.023949433009</v>
      </c>
      <c r="I450" s="82">
        <f t="shared" si="269"/>
        <v>2</v>
      </c>
      <c r="J450" s="82">
        <f t="shared" si="269"/>
        <v>3</v>
      </c>
      <c r="K450" s="82">
        <f t="shared" si="269"/>
        <v>4</v>
      </c>
      <c r="L450" s="82">
        <f t="shared" si="269"/>
        <v>16434.815839999999</v>
      </c>
      <c r="M450" s="82">
        <f t="shared" si="269"/>
        <v>15725.471530000001</v>
      </c>
      <c r="N450" s="82">
        <f t="shared" si="269"/>
        <v>33828.043548585789</v>
      </c>
      <c r="O450" s="82">
        <f t="shared" si="269"/>
        <v>6</v>
      </c>
      <c r="P450" s="82">
        <f t="shared" si="269"/>
        <v>7</v>
      </c>
      <c r="Q450" s="82">
        <f t="shared" si="269"/>
        <v>8</v>
      </c>
      <c r="R450" s="82">
        <f t="shared" si="269"/>
        <v>17221.592280000001</v>
      </c>
      <c r="S450" s="82">
        <f t="shared" si="269"/>
        <v>35417.961595369321</v>
      </c>
      <c r="T450" s="82">
        <f t="shared" si="269"/>
        <v>0</v>
      </c>
      <c r="U450" s="82">
        <f t="shared" si="269"/>
        <v>0</v>
      </c>
      <c r="V450" s="82">
        <f t="shared" si="269"/>
        <v>0</v>
      </c>
      <c r="W450" s="82">
        <f t="shared" si="269"/>
        <v>0</v>
      </c>
      <c r="X450" s="82">
        <f t="shared" si="269"/>
        <v>19830.471190779997</v>
      </c>
    </row>
    <row r="451" spans="1:24" x14ac:dyDescent="0.25">
      <c r="A451" s="92" t="s">
        <v>585</v>
      </c>
      <c r="B451" s="99" t="s">
        <v>586</v>
      </c>
      <c r="C451" s="92" t="s">
        <v>143</v>
      </c>
      <c r="D451" s="82">
        <f t="shared" ref="D451:X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775.51</v>
      </c>
      <c r="H451" s="82">
        <f t="shared" si="270"/>
        <v>714.58720495593229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  <c r="S451" s="82">
        <f t="shared" si="270"/>
        <v>0</v>
      </c>
      <c r="T451" s="82">
        <f t="shared" si="270"/>
        <v>0</v>
      </c>
      <c r="U451" s="82">
        <f t="shared" si="270"/>
        <v>0</v>
      </c>
      <c r="V451" s="82">
        <f t="shared" si="270"/>
        <v>0</v>
      </c>
      <c r="W451" s="82">
        <f t="shared" si="270"/>
        <v>0</v>
      </c>
      <c r="X451" s="82">
        <f t="shared" si="270"/>
        <v>0</v>
      </c>
    </row>
    <row r="452" spans="1:24" ht="25.5" x14ac:dyDescent="0.25">
      <c r="A452" s="92" t="s">
        <v>587</v>
      </c>
      <c r="B452" s="99" t="s">
        <v>588</v>
      </c>
      <c r="C452" s="92" t="s">
        <v>143</v>
      </c>
      <c r="D452" s="82">
        <f t="shared" ref="D452:X452" si="271">D255</f>
        <v>0</v>
      </c>
      <c r="E452" s="82">
        <f t="shared" si="271"/>
        <v>524.73391000000004</v>
      </c>
      <c r="F452" s="82">
        <f t="shared" si="271"/>
        <v>0</v>
      </c>
      <c r="G452" s="82">
        <f t="shared" si="271"/>
        <v>337.36861999999996</v>
      </c>
      <c r="H452" s="82">
        <f t="shared" si="271"/>
        <v>524.73</v>
      </c>
      <c r="I452" s="82">
        <f t="shared" si="271"/>
        <v>127.49</v>
      </c>
      <c r="J452" s="82">
        <f t="shared" si="271"/>
        <v>127.49</v>
      </c>
      <c r="K452" s="82">
        <f t="shared" si="271"/>
        <v>127.49</v>
      </c>
      <c r="L452" s="82">
        <f t="shared" si="271"/>
        <v>0</v>
      </c>
      <c r="M452" s="82">
        <f t="shared" si="271"/>
        <v>181.27812</v>
      </c>
      <c r="N452" s="82">
        <f t="shared" si="271"/>
        <v>524.73</v>
      </c>
      <c r="O452" s="82">
        <f t="shared" si="271"/>
        <v>127.49</v>
      </c>
      <c r="P452" s="82">
        <f t="shared" si="271"/>
        <v>127.49</v>
      </c>
      <c r="Q452" s="82">
        <f t="shared" si="271"/>
        <v>127.49</v>
      </c>
      <c r="R452" s="82">
        <f t="shared" si="271"/>
        <v>294.39999999999998</v>
      </c>
      <c r="S452" s="82">
        <f t="shared" si="271"/>
        <v>524.73</v>
      </c>
      <c r="T452" s="82">
        <f t="shared" si="271"/>
        <v>0</v>
      </c>
      <c r="U452" s="82">
        <f t="shared" si="271"/>
        <v>0</v>
      </c>
      <c r="V452" s="82">
        <f t="shared" si="271"/>
        <v>0</v>
      </c>
      <c r="W452" s="82">
        <f t="shared" si="271"/>
        <v>0</v>
      </c>
      <c r="X452" s="82">
        <f t="shared" si="271"/>
        <v>0</v>
      </c>
    </row>
    <row r="453" spans="1:24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X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918.79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  <c r="S453" s="82">
        <f t="shared" si="272"/>
        <v>0</v>
      </c>
      <c r="T453" s="82">
        <f t="shared" si="272"/>
        <v>0</v>
      </c>
      <c r="U453" s="82">
        <f t="shared" si="272"/>
        <v>0</v>
      </c>
      <c r="V453" s="82">
        <f t="shared" si="272"/>
        <v>0</v>
      </c>
      <c r="W453" s="82">
        <f t="shared" si="272"/>
        <v>0</v>
      </c>
      <c r="X453" s="82">
        <f t="shared" si="272"/>
        <v>0</v>
      </c>
    </row>
    <row r="454" spans="1:24" x14ac:dyDescent="0.25">
      <c r="A454" s="90"/>
      <c r="B454" s="100" t="s">
        <v>591</v>
      </c>
      <c r="C454" s="90" t="s">
        <v>143</v>
      </c>
      <c r="D454" s="83">
        <f>D443+D444+D445+D446+D450+D451+D452+D453</f>
        <v>16201.939999999999</v>
      </c>
      <c r="E454" s="83">
        <f t="shared" ref="E454:X454" si="273">E443+E444+E445+E446+E450+E451+E452+E453</f>
        <v>17623.907802260001</v>
      </c>
      <c r="F454" s="83">
        <f t="shared" si="273"/>
        <v>16939.900000000001</v>
      </c>
      <c r="G454" s="83">
        <f t="shared" si="273"/>
        <v>18096.889769999998</v>
      </c>
      <c r="H454" s="83">
        <f t="shared" si="273"/>
        <v>39474.576675028948</v>
      </c>
      <c r="I454" s="83">
        <f t="shared" si="273"/>
        <v>3213.7487299999998</v>
      </c>
      <c r="J454" s="83">
        <f t="shared" si="273"/>
        <v>3214.7487299999998</v>
      </c>
      <c r="K454" s="83">
        <f t="shared" si="273"/>
        <v>3215.7487299999998</v>
      </c>
      <c r="L454" s="83">
        <f t="shared" si="273"/>
        <v>18992.665840000001</v>
      </c>
      <c r="M454" s="83">
        <f t="shared" si="273"/>
        <v>19734.036250000001</v>
      </c>
      <c r="N454" s="83">
        <f t="shared" si="273"/>
        <v>39535.497272794433</v>
      </c>
      <c r="O454" s="83">
        <f t="shared" si="273"/>
        <v>3217.7487299999998</v>
      </c>
      <c r="P454" s="83">
        <f t="shared" si="273"/>
        <v>3218.7487299999998</v>
      </c>
      <c r="Q454" s="83">
        <f t="shared" si="273"/>
        <v>3219.7487299999998</v>
      </c>
      <c r="R454" s="83">
        <f t="shared" si="273"/>
        <v>20116.482280000004</v>
      </c>
      <c r="S454" s="83">
        <f t="shared" si="273"/>
        <v>41284.041119735659</v>
      </c>
      <c r="T454" s="83">
        <f t="shared" si="273"/>
        <v>0</v>
      </c>
      <c r="U454" s="83">
        <f t="shared" si="273"/>
        <v>0</v>
      </c>
      <c r="V454" s="83">
        <f t="shared" si="273"/>
        <v>0</v>
      </c>
      <c r="W454" s="83">
        <f t="shared" si="273"/>
        <v>0</v>
      </c>
      <c r="X454" s="83">
        <f t="shared" si="273"/>
        <v>23090.808910779997</v>
      </c>
    </row>
    <row r="455" spans="1:24" x14ac:dyDescent="0.25">
      <c r="A455" s="92" t="s">
        <v>592</v>
      </c>
      <c r="B455" s="99" t="s">
        <v>504</v>
      </c>
      <c r="C455" s="92" t="s">
        <v>143</v>
      </c>
      <c r="D455" s="82">
        <f>D336</f>
        <v>77.42</v>
      </c>
      <c r="E455" s="82">
        <f t="shared" ref="E455:G455" si="274">E336</f>
        <v>0</v>
      </c>
      <c r="F455" s="82">
        <f t="shared" si="274"/>
        <v>82.61</v>
      </c>
      <c r="G455" s="82">
        <f t="shared" si="274"/>
        <v>0</v>
      </c>
      <c r="H455" s="82">
        <f>H336</f>
        <v>4494.5599999999995</v>
      </c>
      <c r="I455" s="82">
        <f t="shared" ref="I455:X455" si="275">I336</f>
        <v>0</v>
      </c>
      <c r="J455" s="82">
        <f t="shared" si="275"/>
        <v>0</v>
      </c>
      <c r="K455" s="82">
        <f t="shared" si="275"/>
        <v>0</v>
      </c>
      <c r="L455" s="82">
        <f t="shared" si="275"/>
        <v>565.49</v>
      </c>
      <c r="M455" s="82">
        <f t="shared" si="275"/>
        <v>0</v>
      </c>
      <c r="N455" s="82">
        <f t="shared" si="275"/>
        <v>4710.2768799999994</v>
      </c>
      <c r="O455" s="82">
        <f t="shared" si="275"/>
        <v>0</v>
      </c>
      <c r="P455" s="82">
        <f t="shared" si="275"/>
        <v>0</v>
      </c>
      <c r="Q455" s="82">
        <f t="shared" si="275"/>
        <v>0</v>
      </c>
      <c r="R455" s="82">
        <f t="shared" si="275"/>
        <v>1312.35</v>
      </c>
      <c r="S455" s="82">
        <f t="shared" si="275"/>
        <v>4931.6626799999995</v>
      </c>
      <c r="T455" s="82">
        <f t="shared" si="275"/>
        <v>0</v>
      </c>
      <c r="U455" s="82">
        <f t="shared" si="275"/>
        <v>0</v>
      </c>
      <c r="V455" s="82">
        <f t="shared" si="275"/>
        <v>0</v>
      </c>
      <c r="W455" s="82">
        <f t="shared" si="275"/>
        <v>0</v>
      </c>
      <c r="X455" s="82">
        <f t="shared" si="275"/>
        <v>1312.35</v>
      </c>
    </row>
    <row r="456" spans="1:24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X456" si="276">D321-D326</f>
        <v>0</v>
      </c>
      <c r="E456" s="82">
        <f t="shared" si="276"/>
        <v>0</v>
      </c>
      <c r="F456" s="82">
        <f t="shared" si="276"/>
        <v>0</v>
      </c>
      <c r="G456" s="82">
        <f t="shared" si="276"/>
        <v>524.9</v>
      </c>
      <c r="H456" s="82">
        <f t="shared" si="276"/>
        <v>20396.919999999998</v>
      </c>
      <c r="I456" s="82">
        <f t="shared" si="276"/>
        <v>0</v>
      </c>
      <c r="J456" s="82">
        <f t="shared" si="276"/>
        <v>0</v>
      </c>
      <c r="K456" s="82">
        <f t="shared" si="276"/>
        <v>0</v>
      </c>
      <c r="L456" s="82">
        <f t="shared" si="276"/>
        <v>-1441.78</v>
      </c>
      <c r="M456" s="82">
        <f t="shared" si="276"/>
        <v>17698.04</v>
      </c>
      <c r="N456" s="82">
        <f t="shared" si="276"/>
        <v>0</v>
      </c>
      <c r="O456" s="82">
        <f t="shared" si="276"/>
        <v>0</v>
      </c>
      <c r="P456" s="82">
        <f t="shared" si="276"/>
        <v>0</v>
      </c>
      <c r="Q456" s="82">
        <f t="shared" si="276"/>
        <v>0</v>
      </c>
      <c r="R456" s="82">
        <f t="shared" si="276"/>
        <v>-10138.330000000002</v>
      </c>
      <c r="S456" s="82">
        <f t="shared" si="276"/>
        <v>0</v>
      </c>
      <c r="T456" s="82">
        <f t="shared" si="276"/>
        <v>0</v>
      </c>
      <c r="U456" s="82">
        <f t="shared" si="276"/>
        <v>0</v>
      </c>
      <c r="V456" s="82">
        <f t="shared" si="276"/>
        <v>0</v>
      </c>
      <c r="W456" s="82">
        <f t="shared" si="276"/>
        <v>0</v>
      </c>
      <c r="X456" s="82">
        <f t="shared" si="276"/>
        <v>11566.125683899998</v>
      </c>
    </row>
    <row r="457" spans="1:24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16279.359999999999</v>
      </c>
      <c r="E457" s="85">
        <f t="shared" ref="E457:X457" si="277">E454+E455+E456</f>
        <v>17623.907802260001</v>
      </c>
      <c r="F457" s="85">
        <f t="shared" si="277"/>
        <v>17022.510000000002</v>
      </c>
      <c r="G457" s="85">
        <f t="shared" si="277"/>
        <v>18621.789769999999</v>
      </c>
      <c r="H457" s="85">
        <f t="shared" si="277"/>
        <v>64366.056675028944</v>
      </c>
      <c r="I457" s="85">
        <f t="shared" si="277"/>
        <v>3213.7487299999998</v>
      </c>
      <c r="J457" s="85">
        <f t="shared" si="277"/>
        <v>3214.7487299999998</v>
      </c>
      <c r="K457" s="85">
        <f t="shared" si="277"/>
        <v>3215.7487299999998</v>
      </c>
      <c r="L457" s="85">
        <f t="shared" si="277"/>
        <v>18116.375840000004</v>
      </c>
      <c r="M457" s="85">
        <f t="shared" si="277"/>
        <v>37432.076249999998</v>
      </c>
      <c r="N457" s="85">
        <f t="shared" si="277"/>
        <v>44245.774152794431</v>
      </c>
      <c r="O457" s="85">
        <f t="shared" si="277"/>
        <v>3217.7487299999998</v>
      </c>
      <c r="P457" s="85">
        <f t="shared" si="277"/>
        <v>3218.7487299999998</v>
      </c>
      <c r="Q457" s="85">
        <f t="shared" si="277"/>
        <v>3219.7487299999998</v>
      </c>
      <c r="R457" s="85">
        <f t="shared" si="277"/>
        <v>11290.502280000001</v>
      </c>
      <c r="S457" s="85">
        <f t="shared" si="277"/>
        <v>46215.70379973566</v>
      </c>
      <c r="T457" s="85">
        <f t="shared" si="277"/>
        <v>0</v>
      </c>
      <c r="U457" s="85">
        <f t="shared" si="277"/>
        <v>0</v>
      </c>
      <c r="V457" s="85">
        <f t="shared" si="277"/>
        <v>0</v>
      </c>
      <c r="W457" s="85">
        <f t="shared" si="277"/>
        <v>0</v>
      </c>
      <c r="X457" s="85">
        <f t="shared" si="277"/>
        <v>35969.284594679993</v>
      </c>
    </row>
    <row r="458" spans="1:24" x14ac:dyDescent="0.25">
      <c r="A458" s="63"/>
      <c r="B458" s="62"/>
      <c r="C458" s="63"/>
      <c r="D458" s="62"/>
      <c r="E458" s="63"/>
      <c r="F458" s="62"/>
      <c r="G458" s="62"/>
      <c r="H458" s="63"/>
      <c r="I458" s="63"/>
      <c r="J458" s="63"/>
      <c r="K458" s="62"/>
      <c r="L458" s="62"/>
      <c r="M458" s="62"/>
      <c r="N458" s="63"/>
      <c r="O458" s="63"/>
      <c r="P458" s="63"/>
      <c r="Q458" s="62"/>
      <c r="R458" s="62"/>
      <c r="S458" s="63"/>
      <c r="T458" s="63"/>
      <c r="U458" s="63"/>
      <c r="V458" s="62"/>
      <c r="W458" s="121"/>
      <c r="X458" s="121"/>
    </row>
    <row r="459" spans="1:24" ht="15.75" x14ac:dyDescent="0.25">
      <c r="A459" s="178" t="s">
        <v>616</v>
      </c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  <c r="P459" s="179"/>
      <c r="Q459" s="179"/>
      <c r="R459" s="179"/>
      <c r="S459" s="179"/>
      <c r="T459" s="71"/>
      <c r="U459" s="71"/>
      <c r="V459" s="71"/>
      <c r="W459" s="71"/>
      <c r="X459" s="71"/>
    </row>
    <row r="460" spans="1:24" ht="38.25" x14ac:dyDescent="0.25">
      <c r="A460" s="89"/>
      <c r="B460" s="90" t="s">
        <v>0</v>
      </c>
      <c r="C460" s="91" t="s">
        <v>1</v>
      </c>
      <c r="D460" s="4" t="s">
        <v>633</v>
      </c>
      <c r="E460" s="4" t="s">
        <v>634</v>
      </c>
      <c r="F460" s="4" t="s">
        <v>621</v>
      </c>
      <c r="G460" s="4" t="s">
        <v>632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618</v>
      </c>
      <c r="M460" s="6" t="s">
        <v>631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619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620</v>
      </c>
      <c r="X460" s="6" t="s">
        <v>635</v>
      </c>
    </row>
    <row r="461" spans="1:24" x14ac:dyDescent="0.25">
      <c r="A461" s="92" t="s">
        <v>597</v>
      </c>
      <c r="B461" s="108" t="s">
        <v>598</v>
      </c>
      <c r="C461" s="92" t="s">
        <v>143</v>
      </c>
      <c r="D461" s="83">
        <f>D97</f>
        <v>38286.100000000006</v>
      </c>
      <c r="E461" s="83">
        <f t="shared" ref="E461:X461" si="278">E97</f>
        <v>35444.536380400001</v>
      </c>
      <c r="F461" s="83">
        <f t="shared" si="278"/>
        <v>45578.07</v>
      </c>
      <c r="G461" s="83">
        <f t="shared" si="278"/>
        <v>39851.2784655</v>
      </c>
      <c r="H461" s="83">
        <f t="shared" si="278"/>
        <v>49740.572312404518</v>
      </c>
      <c r="I461" s="83">
        <f t="shared" si="278"/>
        <v>22096.380000000005</v>
      </c>
      <c r="J461" s="83">
        <f t="shared" si="278"/>
        <v>22096.380000000005</v>
      </c>
      <c r="K461" s="83">
        <f t="shared" si="278"/>
        <v>22096.380000000005</v>
      </c>
      <c r="L461" s="83">
        <f t="shared" si="278"/>
        <v>42784.307770899999</v>
      </c>
      <c r="M461" s="83">
        <f t="shared" si="278"/>
        <v>44153.959958599997</v>
      </c>
      <c r="N461" s="83" t="e">
        <f t="shared" si="278"/>
        <v>#DIV/0!</v>
      </c>
      <c r="O461" s="83">
        <f t="shared" si="278"/>
        <v>0</v>
      </c>
      <c r="P461" s="83">
        <f t="shared" si="278"/>
        <v>0</v>
      </c>
      <c r="Q461" s="83">
        <f t="shared" si="278"/>
        <v>0</v>
      </c>
      <c r="R461" s="83">
        <f t="shared" si="278"/>
        <v>40572.498980200005</v>
      </c>
      <c r="S461" s="83" t="e">
        <f t="shared" si="278"/>
        <v>#DIV/0!</v>
      </c>
      <c r="T461" s="83">
        <f t="shared" si="278"/>
        <v>0</v>
      </c>
      <c r="U461" s="83">
        <f t="shared" si="278"/>
        <v>0</v>
      </c>
      <c r="V461" s="83">
        <f t="shared" si="278"/>
        <v>0</v>
      </c>
      <c r="W461" s="83">
        <f t="shared" si="278"/>
        <v>0</v>
      </c>
      <c r="X461" s="83">
        <f t="shared" si="278"/>
        <v>48618.95945764819</v>
      </c>
    </row>
    <row r="462" spans="1:24" x14ac:dyDescent="0.25">
      <c r="A462" s="92" t="s">
        <v>592</v>
      </c>
      <c r="B462" s="108" t="s">
        <v>599</v>
      </c>
      <c r="C462" s="92" t="s">
        <v>143</v>
      </c>
      <c r="D462" s="83">
        <f>D213</f>
        <v>8216.19</v>
      </c>
      <c r="E462" s="83">
        <f t="shared" ref="E462:X462" si="279">E213</f>
        <v>9582.83</v>
      </c>
      <c r="F462" s="83">
        <f t="shared" si="279"/>
        <v>8155.09</v>
      </c>
      <c r="G462" s="83">
        <f t="shared" si="279"/>
        <v>9425.8963299999996</v>
      </c>
      <c r="H462" s="83">
        <f t="shared" si="279"/>
        <v>8615.69</v>
      </c>
      <c r="I462" s="83" t="e">
        <f t="shared" si="279"/>
        <v>#DIV/0!</v>
      </c>
      <c r="J462" s="83" t="e">
        <f t="shared" si="279"/>
        <v>#DIV/0!</v>
      </c>
      <c r="K462" s="83" t="e">
        <f t="shared" si="279"/>
        <v>#DIV/0!</v>
      </c>
      <c r="L462" s="83">
        <f t="shared" si="279"/>
        <v>8409.8273980000013</v>
      </c>
      <c r="M462" s="83">
        <f t="shared" si="279"/>
        <v>10322.240819999999</v>
      </c>
      <c r="N462" s="83">
        <f t="shared" si="279"/>
        <v>9503.1157721827349</v>
      </c>
      <c r="O462" s="83">
        <f t="shared" si="279"/>
        <v>0</v>
      </c>
      <c r="P462" s="83">
        <f t="shared" si="279"/>
        <v>0</v>
      </c>
      <c r="Q462" s="83">
        <f t="shared" si="279"/>
        <v>0</v>
      </c>
      <c r="R462" s="83">
        <f t="shared" si="279"/>
        <v>8576.3275951200012</v>
      </c>
      <c r="S462" s="83">
        <f t="shared" si="279"/>
        <v>10442.731106146166</v>
      </c>
      <c r="T462" s="83">
        <f t="shared" si="279"/>
        <v>0</v>
      </c>
      <c r="U462" s="83">
        <f t="shared" si="279"/>
        <v>0</v>
      </c>
      <c r="V462" s="83">
        <f t="shared" si="279"/>
        <v>0</v>
      </c>
      <c r="W462" s="83">
        <f t="shared" si="279"/>
        <v>0</v>
      </c>
      <c r="X462" s="83">
        <f t="shared" si="279"/>
        <v>9829.3394523477418</v>
      </c>
    </row>
    <row r="463" spans="1:24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X463" si="280">E210</f>
        <v>0</v>
      </c>
      <c r="F463" s="83">
        <f t="shared" si="280"/>
        <v>0</v>
      </c>
      <c r="G463" s="83">
        <f t="shared" si="280"/>
        <v>0</v>
      </c>
      <c r="H463" s="83">
        <f t="shared" si="280"/>
        <v>0</v>
      </c>
      <c r="I463" s="83">
        <f t="shared" si="280"/>
        <v>0</v>
      </c>
      <c r="J463" s="83">
        <f t="shared" si="280"/>
        <v>0</v>
      </c>
      <c r="K463" s="83">
        <f t="shared" si="280"/>
        <v>0</v>
      </c>
      <c r="L463" s="83">
        <f t="shared" si="280"/>
        <v>0</v>
      </c>
      <c r="M463" s="83">
        <f t="shared" si="280"/>
        <v>0</v>
      </c>
      <c r="N463" s="83">
        <f t="shared" si="280"/>
        <v>0</v>
      </c>
      <c r="O463" s="83">
        <f t="shared" si="280"/>
        <v>0</v>
      </c>
      <c r="P463" s="83">
        <f t="shared" si="280"/>
        <v>0</v>
      </c>
      <c r="Q463" s="83">
        <f t="shared" si="280"/>
        <v>0</v>
      </c>
      <c r="R463" s="83">
        <f t="shared" si="280"/>
        <v>0</v>
      </c>
      <c r="S463" s="83">
        <f t="shared" si="280"/>
        <v>0</v>
      </c>
      <c r="T463" s="83">
        <f t="shared" si="280"/>
        <v>0</v>
      </c>
      <c r="U463" s="83">
        <f t="shared" si="280"/>
        <v>0</v>
      </c>
      <c r="V463" s="83">
        <f t="shared" si="280"/>
        <v>0</v>
      </c>
      <c r="W463" s="83">
        <f t="shared" si="280"/>
        <v>0</v>
      </c>
      <c r="X463" s="83">
        <f t="shared" si="280"/>
        <v>0</v>
      </c>
    </row>
    <row r="464" spans="1:24" x14ac:dyDescent="0.25">
      <c r="A464" s="92" t="s">
        <v>566</v>
      </c>
      <c r="B464" s="108" t="s">
        <v>601</v>
      </c>
      <c r="C464" s="92" t="s">
        <v>143</v>
      </c>
      <c r="D464" s="83">
        <f>D247</f>
        <v>268.08</v>
      </c>
      <c r="E464" s="83">
        <f t="shared" ref="E464:X464" si="281">E247</f>
        <v>0</v>
      </c>
      <c r="F464" s="83">
        <f t="shared" si="281"/>
        <v>0</v>
      </c>
      <c r="G464" s="83">
        <f t="shared" si="281"/>
        <v>0</v>
      </c>
      <c r="H464" s="83">
        <f t="shared" si="281"/>
        <v>0</v>
      </c>
      <c r="I464" s="83">
        <f t="shared" si="281"/>
        <v>0</v>
      </c>
      <c r="J464" s="83">
        <f t="shared" si="281"/>
        <v>0</v>
      </c>
      <c r="K464" s="83">
        <f t="shared" si="281"/>
        <v>0</v>
      </c>
      <c r="L464" s="83">
        <f t="shared" si="281"/>
        <v>0</v>
      </c>
      <c r="M464" s="83">
        <f t="shared" si="281"/>
        <v>0</v>
      </c>
      <c r="N464" s="83">
        <f t="shared" si="281"/>
        <v>0</v>
      </c>
      <c r="O464" s="83">
        <f t="shared" si="281"/>
        <v>0</v>
      </c>
      <c r="P464" s="83">
        <f t="shared" si="281"/>
        <v>0</v>
      </c>
      <c r="Q464" s="83">
        <f t="shared" si="281"/>
        <v>0</v>
      </c>
      <c r="R464" s="83">
        <f t="shared" si="281"/>
        <v>0</v>
      </c>
      <c r="S464" s="83">
        <f t="shared" si="281"/>
        <v>0</v>
      </c>
      <c r="T464" s="83">
        <f t="shared" si="281"/>
        <v>0</v>
      </c>
      <c r="U464" s="83">
        <f t="shared" si="281"/>
        <v>0</v>
      </c>
      <c r="V464" s="83">
        <f t="shared" si="281"/>
        <v>0</v>
      </c>
      <c r="W464" s="83">
        <f t="shared" si="281"/>
        <v>0</v>
      </c>
      <c r="X464" s="83">
        <f t="shared" si="281"/>
        <v>0</v>
      </c>
    </row>
    <row r="465" spans="1:24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</row>
    <row r="466" spans="1:24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46770.37000000001</v>
      </c>
      <c r="E466" s="85">
        <f t="shared" ref="E466:X466" si="282">E461+E462+E463+E464+E465</f>
        <v>45027.366380400003</v>
      </c>
      <c r="F466" s="85">
        <f t="shared" si="282"/>
        <v>53733.16</v>
      </c>
      <c r="G466" s="85">
        <f t="shared" si="282"/>
        <v>49277.174795500003</v>
      </c>
      <c r="H466" s="85">
        <f t="shared" si="282"/>
        <v>58356.26231240452</v>
      </c>
      <c r="I466" s="85" t="e">
        <f t="shared" si="282"/>
        <v>#DIV/0!</v>
      </c>
      <c r="J466" s="85" t="e">
        <f t="shared" si="282"/>
        <v>#DIV/0!</v>
      </c>
      <c r="K466" s="85" t="e">
        <f t="shared" si="282"/>
        <v>#DIV/0!</v>
      </c>
      <c r="L466" s="85">
        <f t="shared" si="282"/>
        <v>51194.1351689</v>
      </c>
      <c r="M466" s="85">
        <f t="shared" si="282"/>
        <v>54476.200778599996</v>
      </c>
      <c r="N466" s="85" t="e">
        <f t="shared" si="282"/>
        <v>#DIV/0!</v>
      </c>
      <c r="O466" s="85">
        <f t="shared" si="282"/>
        <v>0</v>
      </c>
      <c r="P466" s="85">
        <f t="shared" si="282"/>
        <v>0</v>
      </c>
      <c r="Q466" s="85">
        <f t="shared" si="282"/>
        <v>0</v>
      </c>
      <c r="R466" s="85">
        <f t="shared" si="282"/>
        <v>49148.82657532001</v>
      </c>
      <c r="S466" s="85" t="e">
        <f t="shared" si="282"/>
        <v>#DIV/0!</v>
      </c>
      <c r="T466" s="85">
        <f t="shared" si="282"/>
        <v>0</v>
      </c>
      <c r="U466" s="85">
        <f t="shared" si="282"/>
        <v>0</v>
      </c>
      <c r="V466" s="85">
        <f t="shared" si="282"/>
        <v>0</v>
      </c>
      <c r="W466" s="85">
        <f t="shared" si="282"/>
        <v>0</v>
      </c>
      <c r="X466" s="85">
        <f t="shared" si="282"/>
        <v>58448.29890999593</v>
      </c>
    </row>
    <row r="467" spans="1:24" x14ac:dyDescent="0.25">
      <c r="A467" s="63"/>
      <c r="B467" s="62"/>
      <c r="C467" s="63"/>
      <c r="D467" s="62"/>
      <c r="E467" s="63"/>
      <c r="F467" s="62"/>
      <c r="G467" s="62"/>
      <c r="H467" s="63"/>
      <c r="I467" s="63"/>
      <c r="J467" s="63"/>
      <c r="K467" s="62"/>
      <c r="L467" s="62"/>
      <c r="M467" s="62"/>
      <c r="N467" s="63"/>
      <c r="O467" s="63"/>
      <c r="P467" s="63"/>
      <c r="Q467" s="62"/>
      <c r="R467" s="62"/>
      <c r="S467" s="63"/>
      <c r="T467" s="63"/>
      <c r="U467" s="63"/>
      <c r="V467" s="62"/>
      <c r="W467" s="121"/>
      <c r="X467" s="121"/>
    </row>
    <row r="468" spans="1:24" ht="15.75" x14ac:dyDescent="0.25">
      <c r="A468" s="172" t="s">
        <v>603</v>
      </c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71"/>
      <c r="U468" s="71"/>
      <c r="V468" s="71"/>
      <c r="W468" s="71"/>
      <c r="X468" s="71"/>
    </row>
    <row r="469" spans="1:24" ht="38.25" x14ac:dyDescent="0.25">
      <c r="A469" s="45"/>
      <c r="B469" s="49" t="s">
        <v>0</v>
      </c>
      <c r="C469" s="3" t="s">
        <v>1</v>
      </c>
      <c r="D469" s="4" t="s">
        <v>633</v>
      </c>
      <c r="E469" s="4" t="s">
        <v>634</v>
      </c>
      <c r="F469" s="4" t="s">
        <v>621</v>
      </c>
      <c r="G469" s="4" t="s">
        <v>632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618</v>
      </c>
      <c r="M469" s="6" t="s">
        <v>631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619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620</v>
      </c>
      <c r="X469" s="6" t="s">
        <v>635</v>
      </c>
    </row>
    <row r="470" spans="1:24" x14ac:dyDescent="0.25">
      <c r="A470" s="111" t="s">
        <v>597</v>
      </c>
      <c r="B470" s="112" t="s">
        <v>604</v>
      </c>
      <c r="C470" s="111" t="s">
        <v>143</v>
      </c>
      <c r="D470" s="113">
        <f>D439</f>
        <v>54902.81</v>
      </c>
      <c r="E470" s="113">
        <f t="shared" ref="E470:X470" si="283">E439</f>
        <v>53992.195997740004</v>
      </c>
      <c r="F470" s="113">
        <f t="shared" si="283"/>
        <v>57543.24</v>
      </c>
      <c r="G470" s="113">
        <f t="shared" si="283"/>
        <v>55180.462009999996</v>
      </c>
      <c r="H470" s="113">
        <f t="shared" si="283"/>
        <v>125458.17705792651</v>
      </c>
      <c r="I470" s="113">
        <f t="shared" si="283"/>
        <v>5163.8999999999996</v>
      </c>
      <c r="J470" s="113">
        <f t="shared" si="283"/>
        <v>5163.8999999999996</v>
      </c>
      <c r="K470" s="113">
        <f t="shared" si="283"/>
        <v>5163.8999999999996</v>
      </c>
      <c r="L470" s="113">
        <f t="shared" si="283"/>
        <v>71204.290000000008</v>
      </c>
      <c r="M470" s="113">
        <f t="shared" si="283"/>
        <v>61859.990330000008</v>
      </c>
      <c r="N470" s="113">
        <f t="shared" si="283"/>
        <v>131557.87424280698</v>
      </c>
      <c r="O470" s="113">
        <f t="shared" si="283"/>
        <v>5163.8999999999996</v>
      </c>
      <c r="P470" s="113">
        <f t="shared" si="283"/>
        <v>5163.8999999999996</v>
      </c>
      <c r="Q470" s="113">
        <f t="shared" si="283"/>
        <v>5163.8999999999996</v>
      </c>
      <c r="R470" s="113">
        <f t="shared" si="283"/>
        <v>69090.3</v>
      </c>
      <c r="S470" s="113">
        <f t="shared" si="283"/>
        <v>132742.87100263411</v>
      </c>
      <c r="T470" s="113">
        <f t="shared" si="283"/>
        <v>0</v>
      </c>
      <c r="U470" s="113">
        <f t="shared" si="283"/>
        <v>0</v>
      </c>
      <c r="V470" s="113">
        <f t="shared" si="283"/>
        <v>0</v>
      </c>
      <c r="W470" s="113">
        <f t="shared" si="283"/>
        <v>0</v>
      </c>
      <c r="X470" s="113">
        <f t="shared" si="283"/>
        <v>80424.997533872753</v>
      </c>
    </row>
    <row r="471" spans="1:24" x14ac:dyDescent="0.25">
      <c r="A471" s="111" t="s">
        <v>592</v>
      </c>
      <c r="B471" s="112" t="s">
        <v>605</v>
      </c>
      <c r="C471" s="111" t="s">
        <v>143</v>
      </c>
      <c r="D471" s="113">
        <f>D457</f>
        <v>16279.359999999999</v>
      </c>
      <c r="E471" s="113">
        <f t="shared" ref="E471:X471" si="284">E457</f>
        <v>17623.907802260001</v>
      </c>
      <c r="F471" s="113">
        <f t="shared" si="284"/>
        <v>17022.510000000002</v>
      </c>
      <c r="G471" s="113">
        <f t="shared" si="284"/>
        <v>18621.789769999999</v>
      </c>
      <c r="H471" s="113">
        <f t="shared" si="284"/>
        <v>64366.056675028944</v>
      </c>
      <c r="I471" s="113">
        <f t="shared" si="284"/>
        <v>3213.7487299999998</v>
      </c>
      <c r="J471" s="113">
        <f t="shared" si="284"/>
        <v>3214.7487299999998</v>
      </c>
      <c r="K471" s="113">
        <f t="shared" si="284"/>
        <v>3215.7487299999998</v>
      </c>
      <c r="L471" s="113">
        <f t="shared" si="284"/>
        <v>18116.375840000004</v>
      </c>
      <c r="M471" s="113">
        <f t="shared" si="284"/>
        <v>37432.076249999998</v>
      </c>
      <c r="N471" s="113">
        <f t="shared" si="284"/>
        <v>44245.774152794431</v>
      </c>
      <c r="O471" s="113">
        <f t="shared" si="284"/>
        <v>3217.7487299999998</v>
      </c>
      <c r="P471" s="113">
        <f t="shared" si="284"/>
        <v>3218.7487299999998</v>
      </c>
      <c r="Q471" s="113">
        <f t="shared" si="284"/>
        <v>3219.7487299999998</v>
      </c>
      <c r="R471" s="113">
        <f t="shared" si="284"/>
        <v>11290.502280000001</v>
      </c>
      <c r="S471" s="113">
        <f t="shared" si="284"/>
        <v>46215.70379973566</v>
      </c>
      <c r="T471" s="113">
        <f t="shared" si="284"/>
        <v>0</v>
      </c>
      <c r="U471" s="113">
        <f t="shared" si="284"/>
        <v>0</v>
      </c>
      <c r="V471" s="113">
        <f t="shared" si="284"/>
        <v>0</v>
      </c>
      <c r="W471" s="113">
        <f t="shared" si="284"/>
        <v>0</v>
      </c>
      <c r="X471" s="113">
        <f t="shared" si="284"/>
        <v>35969.284594679993</v>
      </c>
    </row>
    <row r="472" spans="1:24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46770.37000000001</v>
      </c>
      <c r="E472" s="113">
        <f t="shared" ref="E472:X472" si="285">E466</f>
        <v>45027.366380400003</v>
      </c>
      <c r="F472" s="113">
        <f t="shared" si="285"/>
        <v>53733.16</v>
      </c>
      <c r="G472" s="113">
        <f t="shared" si="285"/>
        <v>49277.174795500003</v>
      </c>
      <c r="H472" s="113">
        <f t="shared" si="285"/>
        <v>58356.26231240452</v>
      </c>
      <c r="I472" s="113" t="e">
        <f t="shared" si="285"/>
        <v>#DIV/0!</v>
      </c>
      <c r="J472" s="113" t="e">
        <f t="shared" si="285"/>
        <v>#DIV/0!</v>
      </c>
      <c r="K472" s="113" t="e">
        <f t="shared" si="285"/>
        <v>#DIV/0!</v>
      </c>
      <c r="L472" s="113">
        <f t="shared" si="285"/>
        <v>51194.1351689</v>
      </c>
      <c r="M472" s="113">
        <f t="shared" si="285"/>
        <v>54476.200778599996</v>
      </c>
      <c r="N472" s="113" t="e">
        <f t="shared" si="285"/>
        <v>#DIV/0!</v>
      </c>
      <c r="O472" s="113">
        <f t="shared" si="285"/>
        <v>0</v>
      </c>
      <c r="P472" s="113">
        <f t="shared" si="285"/>
        <v>0</v>
      </c>
      <c r="Q472" s="113">
        <f t="shared" si="285"/>
        <v>0</v>
      </c>
      <c r="R472" s="113">
        <f t="shared" si="285"/>
        <v>49148.82657532001</v>
      </c>
      <c r="S472" s="113" t="e">
        <f t="shared" si="285"/>
        <v>#DIV/0!</v>
      </c>
      <c r="T472" s="113">
        <f t="shared" si="285"/>
        <v>0</v>
      </c>
      <c r="U472" s="113">
        <f t="shared" si="285"/>
        <v>0</v>
      </c>
      <c r="V472" s="113">
        <f t="shared" si="285"/>
        <v>0</v>
      </c>
      <c r="W472" s="113">
        <f t="shared" si="285"/>
        <v>0</v>
      </c>
      <c r="X472" s="113">
        <f t="shared" si="285"/>
        <v>58448.29890999593</v>
      </c>
    </row>
    <row r="473" spans="1:24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309.67</v>
      </c>
      <c r="E473" s="113">
        <f t="shared" ref="E473:X473" si="286">E330+E331+E332+E333</f>
        <v>0</v>
      </c>
      <c r="F473" s="113">
        <f t="shared" si="286"/>
        <v>330.43</v>
      </c>
      <c r="G473" s="113">
        <f t="shared" si="286"/>
        <v>125.68557999999999</v>
      </c>
      <c r="H473" s="113">
        <f t="shared" si="286"/>
        <v>17978.245916752625</v>
      </c>
      <c r="I473" s="113">
        <f t="shared" si="286"/>
        <v>0</v>
      </c>
      <c r="J473" s="113">
        <f t="shared" si="286"/>
        <v>0</v>
      </c>
      <c r="K473" s="113">
        <f t="shared" si="286"/>
        <v>0</v>
      </c>
      <c r="L473" s="113">
        <f t="shared" si="286"/>
        <v>2261.94</v>
      </c>
      <c r="M473" s="113">
        <f t="shared" si="286"/>
        <v>44</v>
      </c>
      <c r="N473" s="113">
        <f t="shared" si="286"/>
        <v>18841.201720756748</v>
      </c>
      <c r="O473" s="113">
        <f t="shared" si="286"/>
        <v>0</v>
      </c>
      <c r="P473" s="113">
        <f t="shared" si="286"/>
        <v>0</v>
      </c>
      <c r="Q473" s="113">
        <f t="shared" si="286"/>
        <v>0</v>
      </c>
      <c r="R473" s="113">
        <f t="shared" si="286"/>
        <v>5249.3799999999992</v>
      </c>
      <c r="S473" s="113">
        <f t="shared" si="286"/>
        <v>19726.738201632314</v>
      </c>
      <c r="T473" s="113">
        <f t="shared" si="286"/>
        <v>0</v>
      </c>
      <c r="U473" s="113">
        <f t="shared" si="286"/>
        <v>0</v>
      </c>
      <c r="V473" s="113">
        <f t="shared" si="286"/>
        <v>0</v>
      </c>
      <c r="W473" s="113">
        <f t="shared" si="286"/>
        <v>0</v>
      </c>
      <c r="X473" s="113">
        <f t="shared" si="286"/>
        <v>50.187411999999995</v>
      </c>
    </row>
    <row r="474" spans="1:24" ht="38.25" x14ac:dyDescent="0.25">
      <c r="A474" s="111" t="s">
        <v>568</v>
      </c>
      <c r="B474" s="112" t="s">
        <v>608</v>
      </c>
      <c r="C474" s="111" t="s">
        <v>143</v>
      </c>
      <c r="D474" s="113">
        <v>0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3">
        <v>0</v>
      </c>
      <c r="O474" s="113">
        <v>0</v>
      </c>
      <c r="P474" s="113">
        <v>0</v>
      </c>
      <c r="Q474" s="113">
        <v>0</v>
      </c>
      <c r="R474" s="113">
        <v>0</v>
      </c>
      <c r="S474" s="113">
        <v>0</v>
      </c>
      <c r="T474" s="113">
        <v>0</v>
      </c>
      <c r="U474" s="113">
        <v>0</v>
      </c>
      <c r="V474" s="113">
        <v>0</v>
      </c>
      <c r="W474" s="113">
        <v>0</v>
      </c>
      <c r="X474" s="113">
        <v>0</v>
      </c>
    </row>
    <row r="475" spans="1:24" ht="38.25" x14ac:dyDescent="0.25">
      <c r="A475" s="111" t="s">
        <v>535</v>
      </c>
      <c r="B475" s="112" t="s">
        <v>609</v>
      </c>
      <c r="C475" s="111" t="s">
        <v>143</v>
      </c>
      <c r="D475" s="113">
        <v>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3">
        <v>0</v>
      </c>
      <c r="O475" s="113">
        <v>0</v>
      </c>
      <c r="P475" s="113">
        <v>0</v>
      </c>
      <c r="Q475" s="113">
        <v>0</v>
      </c>
      <c r="R475" s="113">
        <v>0</v>
      </c>
      <c r="S475" s="113">
        <v>0</v>
      </c>
      <c r="T475" s="113">
        <v>0</v>
      </c>
      <c r="U475" s="113">
        <v>0</v>
      </c>
      <c r="V475" s="113">
        <v>0</v>
      </c>
      <c r="W475" s="113">
        <v>0</v>
      </c>
      <c r="X475" s="113">
        <v>0</v>
      </c>
    </row>
    <row r="476" spans="1:24" ht="38.25" x14ac:dyDescent="0.25">
      <c r="A476" s="111" t="s">
        <v>537</v>
      </c>
      <c r="B476" s="112" t="s">
        <v>610</v>
      </c>
      <c r="C476" s="111" t="s">
        <v>143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3">
        <v>0</v>
      </c>
      <c r="O476" s="113">
        <v>0</v>
      </c>
      <c r="P476" s="113">
        <v>0</v>
      </c>
      <c r="Q476" s="113">
        <v>0</v>
      </c>
      <c r="R476" s="113">
        <v>0</v>
      </c>
      <c r="S476" s="113">
        <v>0</v>
      </c>
      <c r="T476" s="113">
        <v>0</v>
      </c>
      <c r="U476" s="113">
        <v>0</v>
      </c>
      <c r="V476" s="113">
        <v>0</v>
      </c>
      <c r="W476" s="113">
        <v>0</v>
      </c>
      <c r="X476" s="113">
        <v>0</v>
      </c>
    </row>
    <row r="477" spans="1:24" ht="25.5" x14ac:dyDescent="0.25">
      <c r="A477" s="111" t="s">
        <v>539</v>
      </c>
      <c r="B477" s="112" t="s">
        <v>611</v>
      </c>
      <c r="C477" s="111" t="s">
        <v>143</v>
      </c>
      <c r="D477" s="113">
        <v>0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3">
        <v>0</v>
      </c>
      <c r="O477" s="113">
        <v>0</v>
      </c>
      <c r="P477" s="113">
        <v>0</v>
      </c>
      <c r="Q477" s="113">
        <v>0</v>
      </c>
      <c r="R477" s="113">
        <v>0</v>
      </c>
      <c r="S477" s="113">
        <v>0</v>
      </c>
      <c r="T477" s="113">
        <v>0</v>
      </c>
      <c r="U477" s="113">
        <v>0</v>
      </c>
      <c r="V477" s="113">
        <v>0</v>
      </c>
      <c r="W477" s="113">
        <v>0</v>
      </c>
      <c r="X477" s="113">
        <v>0</v>
      </c>
    </row>
    <row r="478" spans="1:24" ht="102" x14ac:dyDescent="0.25">
      <c r="A478" s="111" t="s">
        <v>541</v>
      </c>
      <c r="B478" s="112" t="s">
        <v>612</v>
      </c>
      <c r="C478" s="111" t="s">
        <v>143</v>
      </c>
      <c r="D478" s="113">
        <v>0</v>
      </c>
      <c r="E478" s="113">
        <v>0</v>
      </c>
      <c r="F478" s="113">
        <v>0</v>
      </c>
      <c r="G478" s="113">
        <v>0</v>
      </c>
      <c r="H478" s="113">
        <f>D466-E466</f>
        <v>1743.0036196000074</v>
      </c>
      <c r="I478" s="113">
        <f t="shared" ref="I478:K478" si="287">E466-F466</f>
        <v>-8705.793619600001</v>
      </c>
      <c r="J478" s="113">
        <f t="shared" si="287"/>
        <v>4455.9852045000007</v>
      </c>
      <c r="K478" s="113">
        <f t="shared" si="287"/>
        <v>-9079.0875169045175</v>
      </c>
      <c r="L478" s="113">
        <v>0</v>
      </c>
      <c r="M478" s="113">
        <v>0</v>
      </c>
      <c r="N478" s="113">
        <v>0</v>
      </c>
      <c r="O478" s="113" t="e">
        <f>J466-K466</f>
        <v>#DIV/0!</v>
      </c>
      <c r="P478" s="113" t="e">
        <f>K466-L466</f>
        <v>#DIV/0!</v>
      </c>
      <c r="Q478" s="113" t="e">
        <f>L466-N466</f>
        <v>#DIV/0!</v>
      </c>
      <c r="R478" s="113">
        <v>0</v>
      </c>
      <c r="S478" s="113">
        <v>0</v>
      </c>
      <c r="T478" s="113">
        <v>0</v>
      </c>
      <c r="U478" s="113">
        <v>0</v>
      </c>
      <c r="V478" s="113">
        <v>0</v>
      </c>
      <c r="W478" s="113">
        <v>0</v>
      </c>
      <c r="X478" s="113">
        <v>0</v>
      </c>
    </row>
    <row r="479" spans="1:24" x14ac:dyDescent="0.25">
      <c r="A479" s="2" t="s">
        <v>543</v>
      </c>
      <c r="B479" s="26" t="s">
        <v>613</v>
      </c>
      <c r="C479" s="2" t="s">
        <v>143</v>
      </c>
      <c r="D479" s="114">
        <f>SUM(D470:D478)</f>
        <v>118262.21</v>
      </c>
      <c r="E479" s="114">
        <f t="shared" ref="E479:X479" si="288">SUM(E470:E478)</f>
        <v>116643.47018040001</v>
      </c>
      <c r="F479" s="114">
        <f t="shared" si="288"/>
        <v>128629.34</v>
      </c>
      <c r="G479" s="114">
        <f t="shared" si="288"/>
        <v>123205.1121555</v>
      </c>
      <c r="H479" s="114">
        <f t="shared" si="288"/>
        <v>267901.74558171263</v>
      </c>
      <c r="I479" s="114" t="e">
        <f t="shared" si="288"/>
        <v>#DIV/0!</v>
      </c>
      <c r="J479" s="114" t="e">
        <f t="shared" si="288"/>
        <v>#DIV/0!</v>
      </c>
      <c r="K479" s="114" t="e">
        <f t="shared" si="288"/>
        <v>#DIV/0!</v>
      </c>
      <c r="L479" s="114">
        <f t="shared" si="288"/>
        <v>142776.74100890002</v>
      </c>
      <c r="M479" s="114">
        <f t="shared" si="288"/>
        <v>153812.26735860002</v>
      </c>
      <c r="N479" s="114" t="e">
        <f t="shared" si="288"/>
        <v>#DIV/0!</v>
      </c>
      <c r="O479" s="114" t="e">
        <f t="shared" si="288"/>
        <v>#DIV/0!</v>
      </c>
      <c r="P479" s="114" t="e">
        <f t="shared" si="288"/>
        <v>#DIV/0!</v>
      </c>
      <c r="Q479" s="114" t="e">
        <f t="shared" si="288"/>
        <v>#DIV/0!</v>
      </c>
      <c r="R479" s="114">
        <f t="shared" si="288"/>
        <v>134779.00885532002</v>
      </c>
      <c r="S479" s="114" t="e">
        <f t="shared" si="288"/>
        <v>#DIV/0!</v>
      </c>
      <c r="T479" s="114">
        <f t="shared" si="288"/>
        <v>0</v>
      </c>
      <c r="U479" s="114">
        <f t="shared" si="288"/>
        <v>0</v>
      </c>
      <c r="V479" s="114">
        <f t="shared" si="288"/>
        <v>0</v>
      </c>
      <c r="W479" s="114">
        <f t="shared" si="288"/>
        <v>0</v>
      </c>
      <c r="X479" s="114">
        <f t="shared" si="288"/>
        <v>174892.76845054867</v>
      </c>
    </row>
    <row r="480" spans="1:24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</row>
    <row r="482" spans="1:6" x14ac:dyDescent="0.25">
      <c r="A482" s="143" t="s">
        <v>625</v>
      </c>
      <c r="B482" s="144"/>
      <c r="C482" s="143" t="s">
        <v>626</v>
      </c>
      <c r="D482" s="143"/>
      <c r="E482" s="143"/>
      <c r="F482" s="143"/>
    </row>
    <row r="483" spans="1:6" x14ac:dyDescent="0.25">
      <c r="A483" s="143"/>
      <c r="B483" s="143"/>
      <c r="C483" s="143"/>
      <c r="D483" s="143"/>
      <c r="E483" s="143"/>
      <c r="F483" s="143"/>
    </row>
    <row r="484" spans="1:6" x14ac:dyDescent="0.25">
      <c r="A484" s="143" t="s">
        <v>627</v>
      </c>
      <c r="B484" s="143"/>
      <c r="C484" s="143" t="s">
        <v>628</v>
      </c>
      <c r="D484" s="143"/>
      <c r="E484" s="143"/>
      <c r="F484" s="143"/>
    </row>
  </sheetData>
  <mergeCells count="9">
    <mergeCell ref="G350:L350"/>
    <mergeCell ref="G351:L351"/>
    <mergeCell ref="A1:X1"/>
    <mergeCell ref="A354:W354"/>
    <mergeCell ref="A468:S468"/>
    <mergeCell ref="A401:S401"/>
    <mergeCell ref="A431:S431"/>
    <mergeCell ref="A441:S441"/>
    <mergeCell ref="A459:S459"/>
  </mergeCells>
  <pageMargins left="0.39370078740157483" right="0" top="0.39370078740157483" bottom="0.39370078740157483" header="0.31496062992125984" footer="0.31496062992125984"/>
  <pageSetup paperSize="9" scale="65" fitToHeight="1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E266"/>
    <pageSetUpPr fitToPage="1"/>
  </sheetPr>
  <dimension ref="A1:X484"/>
  <sheetViews>
    <sheetView tabSelected="1" zoomScale="120" zoomScaleNormal="120" workbookViewId="0">
      <pane ySplit="2" topLeftCell="A268" activePane="bottomLeft" state="frozen"/>
      <selection pane="bottomLeft" activeCell="B281" sqref="B281"/>
    </sheetView>
  </sheetViews>
  <sheetFormatPr defaultRowHeight="15" outlineLevelRow="1" outlineLevelCol="1" x14ac:dyDescent="0.25"/>
  <cols>
    <col min="1" max="1" width="8.28515625" customWidth="1"/>
    <col min="2" max="2" width="48.7109375" customWidth="1"/>
    <col min="3" max="3" width="8.7109375" customWidth="1"/>
    <col min="4" max="6" width="9.85546875" customWidth="1"/>
    <col min="7" max="7" width="10.140625" style="15" customWidth="1"/>
    <col min="8" max="8" width="10.85546875" hidden="1" customWidth="1"/>
    <col min="9" max="11" width="9.85546875" hidden="1" customWidth="1" outlineLevel="1"/>
    <col min="12" max="12" width="9.85546875" style="15" customWidth="1" outlineLevel="1"/>
    <col min="13" max="13" width="10.140625" style="15" customWidth="1" outlineLevel="1"/>
    <col min="14" max="14" width="10.7109375" hidden="1" customWidth="1"/>
    <col min="15" max="17" width="9.85546875" hidden="1" customWidth="1" outlineLevel="1"/>
    <col min="18" max="18" width="10.42578125" style="15" customWidth="1" outlineLevel="1"/>
    <col min="19" max="19" width="10.85546875" hidden="1" customWidth="1"/>
    <col min="20" max="22" width="9.85546875" hidden="1" customWidth="1" outlineLevel="1"/>
    <col min="23" max="23" width="9.85546875" style="15" hidden="1" customWidth="1" outlineLevel="1"/>
    <col min="24" max="24" width="10.85546875" customWidth="1" collapsed="1"/>
  </cols>
  <sheetData>
    <row r="1" spans="1:24" s="16" customFormat="1" ht="48" customHeight="1" x14ac:dyDescent="0.25">
      <c r="A1" s="186" t="s">
        <v>636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1:24" ht="38.25" x14ac:dyDescent="0.25">
      <c r="A2" s="1"/>
      <c r="B2" s="2" t="s">
        <v>0</v>
      </c>
      <c r="C2" s="3" t="s">
        <v>1</v>
      </c>
      <c r="D2" s="4" t="s">
        <v>633</v>
      </c>
      <c r="E2" s="4" t="s">
        <v>634</v>
      </c>
      <c r="F2" s="4" t="s">
        <v>621</v>
      </c>
      <c r="G2" s="4" t="s">
        <v>632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618</v>
      </c>
      <c r="M2" s="6" t="s">
        <v>631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619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620</v>
      </c>
      <c r="X2" s="6" t="s">
        <v>635</v>
      </c>
    </row>
    <row r="3" spans="1:24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23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  <c r="S3" s="19" t="s">
        <v>115</v>
      </c>
      <c r="T3" s="19" t="s">
        <v>115</v>
      </c>
      <c r="U3" s="19" t="s">
        <v>115</v>
      </c>
      <c r="V3" s="19" t="s">
        <v>115</v>
      </c>
      <c r="W3" s="19" t="s">
        <v>115</v>
      </c>
      <c r="X3" s="19" t="s">
        <v>115</v>
      </c>
    </row>
    <row r="4" spans="1:24" s="15" customFormat="1" x14ac:dyDescent="0.25">
      <c r="A4" s="17">
        <v>2</v>
      </c>
      <c r="B4" s="18" t="s">
        <v>116</v>
      </c>
      <c r="C4" s="3" t="s">
        <v>117</v>
      </c>
      <c r="D4" s="20">
        <f>Воскрес!D4+Дим!D4+Калинино!D4+Коршунов!D4+Михайлов!D4+Н.Ильинов!D4+Новочесн!D4+Чеснок!D4+Дубовое!D4+ЗелБор!D4</f>
        <v>10</v>
      </c>
      <c r="E4" s="20">
        <f>Воскрес!E4+Дим!E4+Калинино!E4+Коршунов!E4+Михайлов!E4+Н.Ильинов!E4+Новочесн!E4+Чеснок!E4+Дубовое!E4+ЗелБор!E4</f>
        <v>10</v>
      </c>
      <c r="F4" s="20">
        <f>Воскрес!F4+Дим!F4+Калинино!F4+Коршунов!F4+Михайлов!F4+Н.Ильинов!F4+Новочесн!F4+Чеснок!F4+Дубовое!F4+ЗелБор!F4</f>
        <v>10</v>
      </c>
      <c r="G4" s="20">
        <v>10</v>
      </c>
      <c r="H4" s="20">
        <f>Воскрес!G4+Дим!G4+Калинино!G4+Коршунов!G4+Михайлов!G4+Н.Ильинов!G4+Новочесн!G4+Чеснок!G4+Дубовое!G4+ЗелБор!G4</f>
        <v>10</v>
      </c>
      <c r="I4" s="20">
        <f>Воскрес!H4+Дим!H4+Калинино!H4+Коршунов!H4+Михайлов!H4+Н.Ильинов!H4+Новочесн!H4+Чеснок!H4+Дубовое!H4+ЗелБор!H4</f>
        <v>10</v>
      </c>
      <c r="J4" s="20">
        <f>Воскрес!I4+Дим!I4+Калинино!I4+Коршунов!I4+Михайлов!I4+Н.Ильинов!I4+Новочесн!I4+Чеснок!I4+Дубовое!I4+ЗелБор!I4</f>
        <v>10</v>
      </c>
      <c r="K4" s="20">
        <f>Воскрес!J4+Дим!J4+Калинино!J4+Коршунов!J4+Михайлов!J4+Н.Ильинов!J4+Новочесн!J4+Чеснок!J4+Дубовое!J4+ЗелБор!J4</f>
        <v>10</v>
      </c>
      <c r="L4" s="124">
        <v>10</v>
      </c>
      <c r="M4" s="20">
        <v>10</v>
      </c>
      <c r="N4" s="20">
        <v>10</v>
      </c>
      <c r="O4" s="20">
        <v>10</v>
      </c>
      <c r="P4" s="20">
        <v>10</v>
      </c>
      <c r="Q4" s="20">
        <v>10</v>
      </c>
      <c r="R4" s="20">
        <v>10</v>
      </c>
      <c r="S4" s="20">
        <v>10</v>
      </c>
      <c r="T4" s="20">
        <v>10</v>
      </c>
      <c r="U4" s="20">
        <v>10</v>
      </c>
      <c r="V4" s="20">
        <v>10</v>
      </c>
      <c r="W4" s="20">
        <v>10</v>
      </c>
      <c r="X4" s="20">
        <f>10-2</f>
        <v>8</v>
      </c>
    </row>
    <row r="5" spans="1:24" s="15" customFormat="1" x14ac:dyDescent="0.25">
      <c r="A5" s="17">
        <v>3</v>
      </c>
      <c r="B5" s="18" t="s">
        <v>118</v>
      </c>
      <c r="C5" s="3" t="s">
        <v>119</v>
      </c>
      <c r="D5" s="7">
        <v>17.87</v>
      </c>
      <c r="E5" s="7">
        <f>Воскрес!E5+Дим!E5+Калинино!E5+Коршунов!E5+Михайлов!E5+Н.Ильинов!E5+Новочесн!E5+Чеснок!E5+Дубовое!E5+ЗелБор!E5</f>
        <v>17.87</v>
      </c>
      <c r="F5" s="7">
        <v>17.87</v>
      </c>
      <c r="G5" s="7">
        <v>17.87</v>
      </c>
      <c r="H5" s="7">
        <f>Воскрес!G5+Дим!G5+Калинино!G5+Коршунов!G5+Михайлов!G5+Н.Ильинов!G5+Новочесн!G5+Чеснок!G5+Дубовое!G5+ЗелБор!G5</f>
        <v>17.87</v>
      </c>
      <c r="I5" s="7">
        <f>Воскрес!H5+Дим!H5+Калинино!H5+Коршунов!H5+Михайлов!H5+Н.Ильинов!H5+Новочесн!H5+Чеснок!H5+Дубовое!H5+ЗелБор!H5</f>
        <v>17.87</v>
      </c>
      <c r="J5" s="7">
        <f>Воскрес!I5+Дим!I5+Калинино!I5+Коршунов!I5+Михайлов!I5+Н.Ильинов!I5+Новочесн!I5+Чеснок!I5+Дубовое!I5+ЗелБор!I5</f>
        <v>17.87</v>
      </c>
      <c r="K5" s="7">
        <f>Воскрес!J5+Дим!J5+Калинино!J5+Коршунов!J5+Михайлов!J5+Н.Ильинов!J5+Новочесн!J5+Чеснок!J5+Дубовое!J5+ЗелБор!J5</f>
        <v>17.87</v>
      </c>
      <c r="L5" s="125">
        <v>17.87</v>
      </c>
      <c r="M5" s="7">
        <v>17.87</v>
      </c>
      <c r="N5" s="7">
        <v>17.87</v>
      </c>
      <c r="O5" s="7">
        <v>17.87</v>
      </c>
      <c r="P5" s="7">
        <v>17.87</v>
      </c>
      <c r="Q5" s="7">
        <v>17.87</v>
      </c>
      <c r="R5" s="7">
        <v>17.87</v>
      </c>
      <c r="S5" s="7">
        <v>17.87</v>
      </c>
      <c r="T5" s="7">
        <v>17.87</v>
      </c>
      <c r="U5" s="7">
        <v>17.87</v>
      </c>
      <c r="V5" s="7">
        <v>17.87</v>
      </c>
      <c r="W5" s="7">
        <v>17.87</v>
      </c>
      <c r="X5" s="7">
        <v>14.29</v>
      </c>
    </row>
    <row r="6" spans="1:24" s="15" customFormat="1" ht="27" customHeight="1" x14ac:dyDescent="0.25">
      <c r="A6" s="17">
        <v>4</v>
      </c>
      <c r="B6" s="21" t="s">
        <v>120</v>
      </c>
      <c r="C6" s="3" t="s">
        <v>121</v>
      </c>
      <c r="D6" s="7">
        <v>23.11</v>
      </c>
      <c r="E6" s="7">
        <f>Воскрес!E6+Дим!E6+Калинино!E6+Коршунов!E6+Михайлов!E6+Н.Ильинов!E6+Новочесн!E6+Чеснок!E6+Дубовое!E6+ЗелБор!E6</f>
        <v>23.108219999999999</v>
      </c>
      <c r="F6" s="7">
        <v>23.11</v>
      </c>
      <c r="G6" s="7">
        <v>23.11</v>
      </c>
      <c r="H6" s="7">
        <f>Воскрес!G6+Дим!G6+Калинино!G6+Коршунов!G6+Михайлов!G6+Н.Ильинов!G6+Новочесн!G6+Чеснок!G6+Дубовое!G6+ЗелБор!G6</f>
        <v>23.108219999999999</v>
      </c>
      <c r="I6" s="7">
        <f>Воскрес!H6+Дим!H6+Калинино!H6+Коршунов!H6+Михайлов!H6+Н.Ильинов!H6+Новочесн!H6+Чеснок!H6+Дубовое!H6+ЗелБор!H6</f>
        <v>23.108219999999999</v>
      </c>
      <c r="J6" s="7">
        <f>Воскрес!I6+Дим!I6+Калинино!I6+Коршунов!I6+Михайлов!I6+Н.Ильинов!I6+Новочесн!I6+Чеснок!I6+Дубовое!I6+ЗелБор!I6</f>
        <v>23.108219999999999</v>
      </c>
      <c r="K6" s="7">
        <f>Воскрес!J6+Дим!J6+Калинино!J6+Коршунов!J6+Михайлов!J6+Н.Ильинов!J6+Новочесн!J6+Чеснок!J6+Дубовое!J6+ЗелБор!J6</f>
        <v>23.108219999999999</v>
      </c>
      <c r="L6" s="125">
        <v>23.11</v>
      </c>
      <c r="M6" s="7">
        <v>23.11</v>
      </c>
      <c r="N6" s="7">
        <v>23.11</v>
      </c>
      <c r="O6" s="7">
        <v>23.11</v>
      </c>
      <c r="P6" s="7">
        <v>23.11</v>
      </c>
      <c r="Q6" s="7">
        <v>23.11</v>
      </c>
      <c r="R6" s="7">
        <v>23.11</v>
      </c>
      <c r="S6" s="7">
        <v>23.11</v>
      </c>
      <c r="T6" s="7">
        <v>23.11</v>
      </c>
      <c r="U6" s="7">
        <v>23.11</v>
      </c>
      <c r="V6" s="7">
        <v>23.11</v>
      </c>
      <c r="W6" s="7">
        <v>23.11</v>
      </c>
      <c r="X6" s="7">
        <v>8.67</v>
      </c>
    </row>
    <row r="7" spans="1:24" s="15" customFormat="1" x14ac:dyDescent="0.25">
      <c r="A7" s="17">
        <v>5</v>
      </c>
      <c r="B7" s="8" t="s">
        <v>122</v>
      </c>
      <c r="C7" s="9" t="s">
        <v>17</v>
      </c>
      <c r="D7" s="27">
        <f>D8+D10-D14</f>
        <v>20087.65874000252</v>
      </c>
      <c r="E7" s="27">
        <f>E8+E10-E14</f>
        <v>19198.919999999998</v>
      </c>
      <c r="F7" s="27">
        <f t="shared" ref="F7:L7" si="0">F8+F10-F14</f>
        <v>20108.808740002525</v>
      </c>
      <c r="G7" s="27">
        <f t="shared" si="0"/>
        <v>18055.066002566487</v>
      </c>
      <c r="H7" s="27">
        <f t="shared" si="0"/>
        <v>19154.037000000004</v>
      </c>
      <c r="I7" s="27">
        <f t="shared" si="0"/>
        <v>13961.410000000003</v>
      </c>
      <c r="J7" s="27">
        <f t="shared" si="0"/>
        <v>13961.410000000003</v>
      </c>
      <c r="K7" s="27">
        <f t="shared" si="0"/>
        <v>13961.410000000003</v>
      </c>
      <c r="L7" s="127">
        <f t="shared" si="0"/>
        <v>20108.811392066964</v>
      </c>
      <c r="M7" s="27">
        <f>M8+M10-M14</f>
        <v>17356.875</v>
      </c>
      <c r="N7" s="27">
        <f t="shared" ref="N7:X7" si="1">N8+N10-N14</f>
        <v>19154.037000000004</v>
      </c>
      <c r="O7" s="27">
        <f t="shared" si="1"/>
        <v>13961.410000000003</v>
      </c>
      <c r="P7" s="27">
        <f t="shared" si="1"/>
        <v>13961.410000000003</v>
      </c>
      <c r="Q7" s="27">
        <f t="shared" si="1"/>
        <v>13961.410000000003</v>
      </c>
      <c r="R7" s="27">
        <f t="shared" si="1"/>
        <v>20108.811392066964</v>
      </c>
      <c r="S7" s="27">
        <f t="shared" si="1"/>
        <v>19154.037000000004</v>
      </c>
      <c r="T7" s="27">
        <f t="shared" si="1"/>
        <v>13961.410000000003</v>
      </c>
      <c r="U7" s="27">
        <f t="shared" si="1"/>
        <v>13961.410000000003</v>
      </c>
      <c r="V7" s="27">
        <f t="shared" si="1"/>
        <v>13961.410000000003</v>
      </c>
      <c r="W7" s="27">
        <f t="shared" si="1"/>
        <v>0</v>
      </c>
      <c r="X7" s="27">
        <f t="shared" si="1"/>
        <v>15152.150000000001</v>
      </c>
    </row>
    <row r="8" spans="1:24" s="15" customFormat="1" x14ac:dyDescent="0.25">
      <c r="A8" s="17">
        <v>6</v>
      </c>
      <c r="B8" s="145" t="s">
        <v>123</v>
      </c>
      <c r="C8" s="9" t="s">
        <v>17</v>
      </c>
      <c r="D8" s="7">
        <v>719.51</v>
      </c>
      <c r="E8" s="7">
        <f>Воскрес!E8+Дим!E8+Калинино!E8+Коршунов!E8+Михайлов!E8+Н.Ильинов!E8+Новочесн!E8+Чеснок!E8+Дубовое!E8+ЗелБор!E8</f>
        <v>705.93</v>
      </c>
      <c r="F8" s="7">
        <v>741.08</v>
      </c>
      <c r="G8" s="7">
        <v>741.08</v>
      </c>
      <c r="H8" s="7">
        <v>718.05</v>
      </c>
      <c r="I8" s="7"/>
      <c r="J8" s="7"/>
      <c r="K8" s="7"/>
      <c r="L8" s="125">
        <v>741.08</v>
      </c>
      <c r="M8" s="7">
        <v>739.62</v>
      </c>
      <c r="N8" s="7">
        <f>H8</f>
        <v>718.05</v>
      </c>
      <c r="O8" s="7"/>
      <c r="P8" s="7"/>
      <c r="Q8" s="7"/>
      <c r="R8" s="7">
        <v>741.08</v>
      </c>
      <c r="S8" s="7">
        <f>N8</f>
        <v>718.05</v>
      </c>
      <c r="T8" s="7"/>
      <c r="U8" s="7"/>
      <c r="V8" s="7"/>
      <c r="W8" s="7"/>
      <c r="X8" s="7">
        <v>538.14</v>
      </c>
    </row>
    <row r="9" spans="1:24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3.5818509728421928</v>
      </c>
      <c r="E9" s="10">
        <f>IF(E8=0,0,100*E8/E7)</f>
        <v>3.6769255770637104</v>
      </c>
      <c r="F9" s="10">
        <f t="shared" ref="F9:V9" si="2">IF(F8=0,0,100*F8/F7)</f>
        <v>3.6853500850389356</v>
      </c>
      <c r="G9" s="10">
        <f t="shared" si="2"/>
        <v>4.1045543665952655</v>
      </c>
      <c r="H9" s="10">
        <f t="shared" si="2"/>
        <v>3.7488180690055044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26">
        <f t="shared" si="2"/>
        <v>3.6853495989940019</v>
      </c>
      <c r="M9" s="10">
        <f t="shared" si="2"/>
        <v>4.2612509452306364</v>
      </c>
      <c r="N9" s="10">
        <f t="shared" si="2"/>
        <v>3.7488180690055044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ref="R9" si="3">IF(R8=0,0,100*R8/R7)</f>
        <v>3.6853495989940019</v>
      </c>
      <c r="S9" s="10">
        <f t="shared" si="2"/>
        <v>3.7488180690055044</v>
      </c>
      <c r="T9" s="10">
        <f t="shared" si="2"/>
        <v>0</v>
      </c>
      <c r="U9" s="10">
        <f t="shared" si="2"/>
        <v>0</v>
      </c>
      <c r="V9" s="10">
        <f t="shared" si="2"/>
        <v>0</v>
      </c>
      <c r="W9" s="10"/>
      <c r="X9" s="10">
        <f t="shared" ref="X9" si="4">IF(X8=0,0,100*X8/X7)</f>
        <v>3.5515751889995806</v>
      </c>
    </row>
    <row r="10" spans="1:24" s="15" customFormat="1" x14ac:dyDescent="0.25">
      <c r="A10" s="17">
        <v>8</v>
      </c>
      <c r="B10" s="8" t="s">
        <v>126</v>
      </c>
      <c r="C10" s="9" t="s">
        <v>17</v>
      </c>
      <c r="D10" s="10">
        <f t="shared" ref="D10:V10" si="5">D11+D16</f>
        <v>19368.148740002522</v>
      </c>
      <c r="E10" s="10">
        <f t="shared" si="5"/>
        <v>18492.989999999998</v>
      </c>
      <c r="F10" s="10">
        <f t="shared" si="5"/>
        <v>19367.728740002523</v>
      </c>
      <c r="G10" s="10">
        <f t="shared" si="5"/>
        <v>17313.986002566486</v>
      </c>
      <c r="H10" s="10">
        <f t="shared" si="5"/>
        <v>18435.987000000005</v>
      </c>
      <c r="I10" s="10">
        <f t="shared" si="5"/>
        <v>13961.410000000003</v>
      </c>
      <c r="J10" s="10">
        <f t="shared" si="5"/>
        <v>13961.410000000003</v>
      </c>
      <c r="K10" s="10">
        <f t="shared" si="5"/>
        <v>13961.410000000003</v>
      </c>
      <c r="L10" s="126">
        <f t="shared" si="5"/>
        <v>19367.731392066962</v>
      </c>
      <c r="M10" s="10">
        <f t="shared" si="5"/>
        <v>16617.255000000001</v>
      </c>
      <c r="N10" s="10">
        <f t="shared" si="5"/>
        <v>18435.987000000005</v>
      </c>
      <c r="O10" s="10">
        <f t="shared" si="5"/>
        <v>13961.410000000003</v>
      </c>
      <c r="P10" s="10">
        <f t="shared" si="5"/>
        <v>13961.410000000003</v>
      </c>
      <c r="Q10" s="10">
        <f t="shared" si="5"/>
        <v>13961.410000000003</v>
      </c>
      <c r="R10" s="10">
        <f t="shared" ref="R10" si="6">R11+R16</f>
        <v>19367.731392066962</v>
      </c>
      <c r="S10" s="10">
        <f t="shared" si="5"/>
        <v>18435.987000000005</v>
      </c>
      <c r="T10" s="10">
        <f t="shared" si="5"/>
        <v>13961.410000000003</v>
      </c>
      <c r="U10" s="10">
        <f t="shared" si="5"/>
        <v>13961.410000000003</v>
      </c>
      <c r="V10" s="10">
        <f t="shared" si="5"/>
        <v>13961.410000000003</v>
      </c>
      <c r="W10" s="10"/>
      <c r="X10" s="10">
        <f t="shared" ref="X10" si="7">X11+X16</f>
        <v>14614.010000000002</v>
      </c>
    </row>
    <row r="11" spans="1:24" s="15" customFormat="1" x14ac:dyDescent="0.25">
      <c r="A11" s="17">
        <v>9</v>
      </c>
      <c r="B11" s="145" t="s">
        <v>127</v>
      </c>
      <c r="C11" s="9" t="s">
        <v>17</v>
      </c>
      <c r="D11" s="7">
        <v>4475</v>
      </c>
      <c r="E11" s="7">
        <f>Воскрес!E11+Дим!E11+Калинино!E11+Коршунов!E11+Михайлов!E11+Н.Ильинов!E11+Новочесн!E11+Чеснок!E11+Дубовое!E11+ЗелБор!E11</f>
        <v>5971.4674052457867</v>
      </c>
      <c r="F11" s="7">
        <v>4474.58</v>
      </c>
      <c r="G11" s="7">
        <v>5380.89</v>
      </c>
      <c r="H11" s="7">
        <v>4474.5770000000002</v>
      </c>
      <c r="I11" s="7"/>
      <c r="J11" s="7"/>
      <c r="K11" s="7"/>
      <c r="L11" s="125">
        <v>4474.58</v>
      </c>
      <c r="M11" s="7">
        <v>4846.4399999999996</v>
      </c>
      <c r="N11" s="7">
        <f>H11</f>
        <v>4474.5770000000002</v>
      </c>
      <c r="O11" s="7"/>
      <c r="P11" s="7"/>
      <c r="Q11" s="7"/>
      <c r="R11" s="7">
        <v>4474.58</v>
      </c>
      <c r="S11" s="7">
        <f>N11</f>
        <v>4474.5770000000002</v>
      </c>
      <c r="T11" s="7"/>
      <c r="U11" s="7"/>
      <c r="V11" s="7"/>
      <c r="W11" s="7"/>
      <c r="X11" s="7">
        <v>3412.79</v>
      </c>
    </row>
    <row r="12" spans="1:24" s="15" customFormat="1" x14ac:dyDescent="0.25">
      <c r="A12" s="24" t="s">
        <v>128</v>
      </c>
      <c r="B12" s="25" t="s">
        <v>129</v>
      </c>
      <c r="C12" s="9"/>
      <c r="D12" s="7">
        <v>0</v>
      </c>
      <c r="E12" s="7">
        <f>Воскрес!E12+Дим!E12+Калинино!E12+Коршунов!E12+Михайлов!E12+Н.Ильинов!E12+Новочесн!E12+Чеснок!E12+Дубовое!E12+ЗелБор!E12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125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/>
      <c r="U12" s="7"/>
      <c r="V12" s="7"/>
      <c r="W12" s="7"/>
      <c r="X12" s="7">
        <v>0</v>
      </c>
    </row>
    <row r="13" spans="1:24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23.104944411942892</v>
      </c>
      <c r="E13" s="10">
        <f>IF(E11=0,0,100*E11/E10)</f>
        <v>32.290437648242865</v>
      </c>
      <c r="F13" s="10">
        <f t="shared" ref="F13:V13" si="8">IF(F11=0,0,100*F11/F10)</f>
        <v>23.103276899774553</v>
      </c>
      <c r="G13" s="10">
        <f t="shared" si="8"/>
        <v>31.078285492447435</v>
      </c>
      <c r="H13" s="10">
        <f t="shared" si="8"/>
        <v>24.270883896804651</v>
      </c>
      <c r="I13" s="10">
        <f t="shared" si="8"/>
        <v>0</v>
      </c>
      <c r="J13" s="10">
        <f t="shared" si="8"/>
        <v>0</v>
      </c>
      <c r="K13" s="10">
        <f t="shared" si="8"/>
        <v>0</v>
      </c>
      <c r="L13" s="126">
        <f t="shared" si="8"/>
        <v>23.103273736193962</v>
      </c>
      <c r="M13" s="10">
        <f t="shared" si="8"/>
        <v>29.165105789133037</v>
      </c>
      <c r="N13" s="10">
        <f t="shared" si="8"/>
        <v>24.270883896804651</v>
      </c>
      <c r="O13" s="10">
        <f t="shared" si="8"/>
        <v>0</v>
      </c>
      <c r="P13" s="10">
        <f t="shared" si="8"/>
        <v>0</v>
      </c>
      <c r="Q13" s="10">
        <f t="shared" si="8"/>
        <v>0</v>
      </c>
      <c r="R13" s="10">
        <f t="shared" ref="R13" si="9">IF(R11=0,0,100*R11/R10)</f>
        <v>23.103273736193962</v>
      </c>
      <c r="S13" s="10">
        <f t="shared" si="8"/>
        <v>24.270883896804651</v>
      </c>
      <c r="T13" s="10">
        <f t="shared" si="8"/>
        <v>0</v>
      </c>
      <c r="U13" s="10">
        <f t="shared" si="8"/>
        <v>0</v>
      </c>
      <c r="V13" s="10">
        <f t="shared" si="8"/>
        <v>0</v>
      </c>
      <c r="W13" s="10"/>
      <c r="X13" s="10">
        <f t="shared" ref="X13" si="10">IF(X11=0,0,100*X11/X10)</f>
        <v>23.352864819443806</v>
      </c>
    </row>
    <row r="14" spans="1:24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125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/>
      <c r="U14" s="7"/>
      <c r="V14" s="7"/>
      <c r="W14" s="7"/>
      <c r="X14" s="7">
        <v>0</v>
      </c>
    </row>
    <row r="15" spans="1:24" s="15" customFormat="1" x14ac:dyDescent="0.25">
      <c r="A15" s="17">
        <v>12</v>
      </c>
      <c r="B15" s="8" t="s">
        <v>137</v>
      </c>
      <c r="C15" s="9" t="s">
        <v>17</v>
      </c>
      <c r="D15" s="27">
        <f t="shared" ref="D15:V15" si="11">IF((D16-D14+D12)&lt;0,0,D16-D14+D12)</f>
        <v>14893.148740002522</v>
      </c>
      <c r="E15" s="27">
        <f t="shared" si="11"/>
        <v>12521.522594754211</v>
      </c>
      <c r="F15" s="27">
        <f t="shared" si="11"/>
        <v>14893.148740002522</v>
      </c>
      <c r="G15" s="27">
        <f t="shared" si="11"/>
        <v>11933.096002566484</v>
      </c>
      <c r="H15" s="27">
        <f t="shared" si="11"/>
        <v>13961.410000000003</v>
      </c>
      <c r="I15" s="27">
        <f t="shared" si="11"/>
        <v>13961.410000000003</v>
      </c>
      <c r="J15" s="27">
        <f t="shared" si="11"/>
        <v>13961.410000000003</v>
      </c>
      <c r="K15" s="27">
        <f t="shared" si="11"/>
        <v>13961.410000000003</v>
      </c>
      <c r="L15" s="127">
        <f t="shared" si="11"/>
        <v>14893.151392066962</v>
      </c>
      <c r="M15" s="27">
        <f t="shared" si="11"/>
        <v>11770.815000000001</v>
      </c>
      <c r="N15" s="27">
        <f t="shared" si="11"/>
        <v>13961.410000000003</v>
      </c>
      <c r="O15" s="27">
        <f t="shared" si="11"/>
        <v>13961.410000000003</v>
      </c>
      <c r="P15" s="27">
        <f t="shared" si="11"/>
        <v>13961.410000000003</v>
      </c>
      <c r="Q15" s="27">
        <f t="shared" si="11"/>
        <v>13961.410000000003</v>
      </c>
      <c r="R15" s="27">
        <f t="shared" ref="R15" si="12">IF((R16-R14+R12)&lt;0,0,R16-R14+R12)</f>
        <v>14893.151392066962</v>
      </c>
      <c r="S15" s="27">
        <f t="shared" si="11"/>
        <v>13961.410000000003</v>
      </c>
      <c r="T15" s="27">
        <f t="shared" si="11"/>
        <v>13961.410000000003</v>
      </c>
      <c r="U15" s="27">
        <f t="shared" si="11"/>
        <v>13961.410000000003</v>
      </c>
      <c r="V15" s="27">
        <f t="shared" si="11"/>
        <v>13961.410000000003</v>
      </c>
      <c r="W15" s="27"/>
      <c r="X15" s="27">
        <f t="shared" ref="X15" si="13">IF((X16-X14+X12)&lt;0,0,X16-X14+X12)</f>
        <v>11201.220000000001</v>
      </c>
    </row>
    <row r="16" spans="1:24" x14ac:dyDescent="0.25">
      <c r="A16" s="11" t="s">
        <v>18</v>
      </c>
      <c r="B16" s="8" t="s">
        <v>19</v>
      </c>
      <c r="C16" s="9" t="s">
        <v>17</v>
      </c>
      <c r="D16" s="27">
        <f>SUM(D17:D28)</f>
        <v>14893.148740002522</v>
      </c>
      <c r="E16" s="27">
        <f t="shared" ref="E16:V16" si="14">SUM(E17:E28)</f>
        <v>12521.522594754211</v>
      </c>
      <c r="F16" s="27">
        <f t="shared" si="14"/>
        <v>14893.148740002522</v>
      </c>
      <c r="G16" s="27">
        <f t="shared" si="14"/>
        <v>11933.096002566484</v>
      </c>
      <c r="H16" s="27">
        <f t="shared" si="14"/>
        <v>13961.410000000003</v>
      </c>
      <c r="I16" s="27">
        <f t="shared" si="14"/>
        <v>13961.410000000003</v>
      </c>
      <c r="J16" s="27">
        <f t="shared" si="14"/>
        <v>13961.410000000003</v>
      </c>
      <c r="K16" s="27">
        <f t="shared" si="14"/>
        <v>13961.410000000003</v>
      </c>
      <c r="L16" s="127">
        <f t="shared" si="14"/>
        <v>14893.151392066962</v>
      </c>
      <c r="M16" s="27">
        <f t="shared" si="14"/>
        <v>11770.815000000001</v>
      </c>
      <c r="N16" s="27">
        <f t="shared" si="14"/>
        <v>13961.410000000003</v>
      </c>
      <c r="O16" s="27">
        <f t="shared" si="14"/>
        <v>13961.410000000003</v>
      </c>
      <c r="P16" s="27">
        <f t="shared" si="14"/>
        <v>13961.410000000003</v>
      </c>
      <c r="Q16" s="27">
        <f t="shared" si="14"/>
        <v>13961.410000000003</v>
      </c>
      <c r="R16" s="27">
        <f t="shared" ref="R16" si="15">SUM(R17:R28)</f>
        <v>14893.151392066962</v>
      </c>
      <c r="S16" s="27">
        <f t="shared" si="14"/>
        <v>13961.410000000003</v>
      </c>
      <c r="T16" s="27">
        <f t="shared" si="14"/>
        <v>13961.410000000003</v>
      </c>
      <c r="U16" s="27">
        <f t="shared" si="14"/>
        <v>13961.410000000003</v>
      </c>
      <c r="V16" s="27">
        <f t="shared" si="14"/>
        <v>13961.410000000003</v>
      </c>
      <c r="W16" s="27"/>
      <c r="X16" s="27">
        <f t="shared" ref="X16" si="16">SUM(X17:X28)</f>
        <v>11201.220000000001</v>
      </c>
    </row>
    <row r="17" spans="1:24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3107.0910077035328</v>
      </c>
      <c r="E17" s="10">
        <f t="shared" ref="E17:V17" si="17">E30+E43</f>
        <v>2375.6771724217424</v>
      </c>
      <c r="F17" s="10">
        <f t="shared" si="17"/>
        <v>3107.0910077035328</v>
      </c>
      <c r="G17" s="10">
        <f t="shared" si="17"/>
        <v>2380.6307371409412</v>
      </c>
      <c r="H17" s="10">
        <f t="shared" si="17"/>
        <v>2477.8908333333334</v>
      </c>
      <c r="I17" s="10">
        <f t="shared" si="17"/>
        <v>2477.8908333333334</v>
      </c>
      <c r="J17" s="10">
        <f t="shared" si="17"/>
        <v>2477.8908333333334</v>
      </c>
      <c r="K17" s="10">
        <f t="shared" si="17"/>
        <v>2477.8908333333334</v>
      </c>
      <c r="L17" s="126">
        <f t="shared" si="17"/>
        <v>2619.0288025596224</v>
      </c>
      <c r="M17" s="10">
        <f t="shared" si="17"/>
        <v>5227.0710000000008</v>
      </c>
      <c r="N17" s="10">
        <f t="shared" si="17"/>
        <v>2477.8908333333334</v>
      </c>
      <c r="O17" s="10">
        <f t="shared" si="17"/>
        <v>2477.8908333333334</v>
      </c>
      <c r="P17" s="10">
        <f t="shared" si="17"/>
        <v>2477.8908333333334</v>
      </c>
      <c r="Q17" s="10">
        <f t="shared" si="17"/>
        <v>2477.8908333333334</v>
      </c>
      <c r="R17" s="10">
        <f t="shared" ref="R17" si="18">R30+R43</f>
        <v>2619.0288025596224</v>
      </c>
      <c r="S17" s="10">
        <f t="shared" si="17"/>
        <v>2477.8908333333334</v>
      </c>
      <c r="T17" s="10">
        <f t="shared" si="17"/>
        <v>2477.8908333333334</v>
      </c>
      <c r="U17" s="10">
        <f t="shared" si="17"/>
        <v>2477.8908333333334</v>
      </c>
      <c r="V17" s="10">
        <f t="shared" si="17"/>
        <v>2477.8908333333334</v>
      </c>
      <c r="W17" s="10"/>
      <c r="X17" s="10">
        <f t="shared" ref="X17:X28" si="19">X30+X43</f>
        <v>1986.32</v>
      </c>
    </row>
    <row r="18" spans="1:24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V28" si="20">D31+D44</f>
        <v>2472.2924956287261</v>
      </c>
      <c r="E18" s="10">
        <f t="shared" si="20"/>
        <v>1856.4317470697181</v>
      </c>
      <c r="F18" s="10">
        <f t="shared" si="20"/>
        <v>2472.2924956287261</v>
      </c>
      <c r="G18" s="10">
        <f t="shared" si="20"/>
        <v>1860.5698614831074</v>
      </c>
      <c r="H18" s="10">
        <f t="shared" si="20"/>
        <v>2016.4508333333335</v>
      </c>
      <c r="I18" s="10">
        <f t="shared" si="20"/>
        <v>2016.4508333333335</v>
      </c>
      <c r="J18" s="10">
        <f t="shared" si="20"/>
        <v>2016.4508333333335</v>
      </c>
      <c r="K18" s="10">
        <f t="shared" si="20"/>
        <v>2016.4508333333335</v>
      </c>
      <c r="L18" s="126">
        <f t="shared" si="20"/>
        <v>2148.5634217590359</v>
      </c>
      <c r="M18" s="10">
        <f t="shared" si="20"/>
        <v>0</v>
      </c>
      <c r="N18" s="10">
        <f t="shared" si="20"/>
        <v>2016.4508333333335</v>
      </c>
      <c r="O18" s="10">
        <f t="shared" si="20"/>
        <v>2016.4508333333335</v>
      </c>
      <c r="P18" s="10">
        <f t="shared" si="20"/>
        <v>2016.4508333333335</v>
      </c>
      <c r="Q18" s="10">
        <f t="shared" si="20"/>
        <v>2016.4508333333335</v>
      </c>
      <c r="R18" s="10">
        <f t="shared" ref="R18" si="21">R31+R44</f>
        <v>2148.5634217590359</v>
      </c>
      <c r="S18" s="10">
        <f t="shared" si="20"/>
        <v>2016.4508333333335</v>
      </c>
      <c r="T18" s="10">
        <f t="shared" si="20"/>
        <v>2016.4508333333335</v>
      </c>
      <c r="U18" s="10">
        <f t="shared" si="20"/>
        <v>2016.4508333333335</v>
      </c>
      <c r="V18" s="10">
        <f t="shared" si="20"/>
        <v>2016.4508333333335</v>
      </c>
      <c r="W18" s="10"/>
      <c r="X18" s="10">
        <f t="shared" si="19"/>
        <v>1627.24</v>
      </c>
    </row>
    <row r="19" spans="1:24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20"/>
        <v>2032.2642114639023</v>
      </c>
      <c r="E19" s="10">
        <f t="shared" si="20"/>
        <v>1624.7686891297262</v>
      </c>
      <c r="F19" s="10">
        <f t="shared" si="20"/>
        <v>2032.2642114639023</v>
      </c>
      <c r="G19" s="10">
        <f t="shared" si="20"/>
        <v>1367.6919852228118</v>
      </c>
      <c r="H19" s="10">
        <f t="shared" si="20"/>
        <v>1657.9908333333335</v>
      </c>
      <c r="I19" s="10">
        <f t="shared" si="20"/>
        <v>1657.9908333333335</v>
      </c>
      <c r="J19" s="10">
        <f t="shared" si="20"/>
        <v>1657.9908333333335</v>
      </c>
      <c r="K19" s="10">
        <f t="shared" si="20"/>
        <v>1657.9908333333335</v>
      </c>
      <c r="L19" s="126">
        <f t="shared" si="20"/>
        <v>1815.5739500267293</v>
      </c>
      <c r="M19" s="10">
        <f t="shared" si="20"/>
        <v>0</v>
      </c>
      <c r="N19" s="10">
        <f t="shared" si="20"/>
        <v>1657.9908333333335</v>
      </c>
      <c r="O19" s="10">
        <f t="shared" si="20"/>
        <v>1657.9908333333335</v>
      </c>
      <c r="P19" s="10">
        <f t="shared" si="20"/>
        <v>1657.9908333333335</v>
      </c>
      <c r="Q19" s="10">
        <f t="shared" si="20"/>
        <v>1657.9908333333335</v>
      </c>
      <c r="R19" s="10">
        <f t="shared" ref="R19" si="22">R32+R45</f>
        <v>1815.5739500267293</v>
      </c>
      <c r="S19" s="10">
        <f t="shared" si="20"/>
        <v>1657.9908333333335</v>
      </c>
      <c r="T19" s="10">
        <f t="shared" si="20"/>
        <v>1657.9908333333335</v>
      </c>
      <c r="U19" s="10">
        <f t="shared" si="20"/>
        <v>1657.9908333333335</v>
      </c>
      <c r="V19" s="10">
        <f t="shared" si="20"/>
        <v>1657.9908333333335</v>
      </c>
      <c r="W19" s="10"/>
      <c r="X19" s="10">
        <f t="shared" si="19"/>
        <v>1374.7700000000002</v>
      </c>
    </row>
    <row r="20" spans="1:24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20"/>
        <v>1048.1288733035124</v>
      </c>
      <c r="E20" s="10">
        <f t="shared" si="20"/>
        <v>935.02368270954196</v>
      </c>
      <c r="F20" s="10">
        <f t="shared" si="20"/>
        <v>1048.1288733035124</v>
      </c>
      <c r="G20" s="10">
        <f t="shared" si="20"/>
        <v>907.12</v>
      </c>
      <c r="H20" s="10">
        <f t="shared" si="20"/>
        <v>1002.5008333333335</v>
      </c>
      <c r="I20" s="10">
        <f t="shared" si="20"/>
        <v>1002.5008333333335</v>
      </c>
      <c r="J20" s="10">
        <f t="shared" si="20"/>
        <v>1002.5008333333335</v>
      </c>
      <c r="K20" s="10">
        <f t="shared" si="20"/>
        <v>1002.5008333333335</v>
      </c>
      <c r="L20" s="126">
        <f t="shared" si="20"/>
        <v>1081.2525996617774</v>
      </c>
      <c r="M20" s="10">
        <f t="shared" si="20"/>
        <v>1712.83</v>
      </c>
      <c r="N20" s="10">
        <f t="shared" si="20"/>
        <v>1002.5008333333335</v>
      </c>
      <c r="O20" s="10">
        <f t="shared" si="20"/>
        <v>1002.5008333333335</v>
      </c>
      <c r="P20" s="10">
        <f t="shared" si="20"/>
        <v>1002.5008333333335</v>
      </c>
      <c r="Q20" s="10">
        <f t="shared" si="20"/>
        <v>1002.5008333333335</v>
      </c>
      <c r="R20" s="10">
        <f t="shared" ref="R20" si="23">R33+R46</f>
        <v>1081.2525996617774</v>
      </c>
      <c r="S20" s="10">
        <f t="shared" si="20"/>
        <v>1002.5008333333335</v>
      </c>
      <c r="T20" s="10">
        <f t="shared" si="20"/>
        <v>1002.5008333333335</v>
      </c>
      <c r="U20" s="10">
        <f t="shared" si="20"/>
        <v>1002.5008333333335</v>
      </c>
      <c r="V20" s="10">
        <f t="shared" si="20"/>
        <v>1002.5008333333335</v>
      </c>
      <c r="W20" s="10"/>
      <c r="X20" s="10">
        <f t="shared" si="19"/>
        <v>815.52</v>
      </c>
    </row>
    <row r="21" spans="1:24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20"/>
        <v>151.57988308286454</v>
      </c>
      <c r="E21" s="10">
        <f t="shared" si="20"/>
        <v>320.89525048884599</v>
      </c>
      <c r="F21" s="10">
        <f t="shared" si="20"/>
        <v>151.57988308286454</v>
      </c>
      <c r="G21" s="10">
        <f t="shared" si="20"/>
        <v>355.50100000000003</v>
      </c>
      <c r="H21" s="10">
        <f t="shared" si="20"/>
        <v>402.67083333333335</v>
      </c>
      <c r="I21" s="10">
        <f t="shared" si="20"/>
        <v>402.67083333333335</v>
      </c>
      <c r="J21" s="10">
        <f t="shared" si="20"/>
        <v>402.67083333333335</v>
      </c>
      <c r="K21" s="10">
        <f t="shared" si="20"/>
        <v>402.67083333333335</v>
      </c>
      <c r="L21" s="126">
        <f t="shared" si="20"/>
        <v>442.20429920829525</v>
      </c>
      <c r="M21" s="10">
        <f t="shared" si="20"/>
        <v>0</v>
      </c>
      <c r="N21" s="10">
        <f t="shared" si="20"/>
        <v>402.67083333333335</v>
      </c>
      <c r="O21" s="10">
        <f t="shared" si="20"/>
        <v>402.67083333333335</v>
      </c>
      <c r="P21" s="10">
        <f t="shared" si="20"/>
        <v>402.67083333333335</v>
      </c>
      <c r="Q21" s="10">
        <f t="shared" si="20"/>
        <v>402.67083333333335</v>
      </c>
      <c r="R21" s="10">
        <f t="shared" ref="R21" si="24">R34+R47</f>
        <v>442.20429920829525</v>
      </c>
      <c r="S21" s="10">
        <f t="shared" si="20"/>
        <v>402.67083333333335</v>
      </c>
      <c r="T21" s="10">
        <f t="shared" si="20"/>
        <v>402.67083333333335</v>
      </c>
      <c r="U21" s="10">
        <f t="shared" si="20"/>
        <v>402.67083333333335</v>
      </c>
      <c r="V21" s="10">
        <f t="shared" si="20"/>
        <v>402.67083333333335</v>
      </c>
      <c r="W21" s="10"/>
      <c r="X21" s="10">
        <f t="shared" si="19"/>
        <v>321.54000000000002</v>
      </c>
    </row>
    <row r="22" spans="1:24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20"/>
        <v>0</v>
      </c>
      <c r="E22" s="10">
        <f t="shared" si="20"/>
        <v>291.19074863053987</v>
      </c>
      <c r="F22" s="10">
        <f t="shared" si="20"/>
        <v>0</v>
      </c>
      <c r="G22" s="10">
        <f t="shared" si="20"/>
        <v>296.17</v>
      </c>
      <c r="H22" s="10">
        <f t="shared" si="20"/>
        <v>322.61083333333335</v>
      </c>
      <c r="I22" s="10">
        <f t="shared" si="20"/>
        <v>322.61083333333335</v>
      </c>
      <c r="J22" s="10">
        <f t="shared" si="20"/>
        <v>322.61083333333335</v>
      </c>
      <c r="K22" s="10">
        <f t="shared" si="20"/>
        <v>322.61083333333335</v>
      </c>
      <c r="L22" s="126">
        <f t="shared" si="20"/>
        <v>338.36</v>
      </c>
      <c r="M22" s="10">
        <f t="shared" si="20"/>
        <v>0</v>
      </c>
      <c r="N22" s="10">
        <f t="shared" si="20"/>
        <v>322.61083333333335</v>
      </c>
      <c r="O22" s="10">
        <f t="shared" si="20"/>
        <v>322.61083333333335</v>
      </c>
      <c r="P22" s="10">
        <f t="shared" si="20"/>
        <v>322.61083333333335</v>
      </c>
      <c r="Q22" s="10">
        <f t="shared" si="20"/>
        <v>322.61083333333335</v>
      </c>
      <c r="R22" s="10">
        <f t="shared" ref="R22" si="25">R35+R48</f>
        <v>338.36</v>
      </c>
      <c r="S22" s="10">
        <f t="shared" si="20"/>
        <v>322.61083333333335</v>
      </c>
      <c r="T22" s="10">
        <f t="shared" si="20"/>
        <v>322.61083333333335</v>
      </c>
      <c r="U22" s="10">
        <f t="shared" si="20"/>
        <v>322.61083333333335</v>
      </c>
      <c r="V22" s="10">
        <f t="shared" si="20"/>
        <v>322.61083333333335</v>
      </c>
      <c r="W22" s="10"/>
      <c r="X22" s="10">
        <f t="shared" si="19"/>
        <v>240.21</v>
      </c>
    </row>
    <row r="23" spans="1:24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20"/>
        <v>0</v>
      </c>
      <c r="E23" s="10">
        <f t="shared" si="20"/>
        <v>305.08941386895623</v>
      </c>
      <c r="F23" s="10">
        <f t="shared" si="20"/>
        <v>0</v>
      </c>
      <c r="G23" s="10">
        <f t="shared" si="20"/>
        <v>296.91099999999994</v>
      </c>
      <c r="H23" s="10">
        <f t="shared" si="20"/>
        <v>322.61083333333335</v>
      </c>
      <c r="I23" s="10">
        <f t="shared" si="20"/>
        <v>322.61083333333335</v>
      </c>
      <c r="J23" s="10">
        <f t="shared" si="20"/>
        <v>322.61083333333335</v>
      </c>
      <c r="K23" s="10">
        <f t="shared" si="20"/>
        <v>322.61083333333335</v>
      </c>
      <c r="L23" s="126">
        <f t="shared" si="20"/>
        <v>338.36</v>
      </c>
      <c r="M23" s="10">
        <f t="shared" si="20"/>
        <v>0</v>
      </c>
      <c r="N23" s="10">
        <f t="shared" si="20"/>
        <v>322.61083333333335</v>
      </c>
      <c r="O23" s="10">
        <f t="shared" si="20"/>
        <v>322.61083333333335</v>
      </c>
      <c r="P23" s="10">
        <f t="shared" si="20"/>
        <v>322.61083333333335</v>
      </c>
      <c r="Q23" s="10">
        <f t="shared" si="20"/>
        <v>322.61083333333335</v>
      </c>
      <c r="R23" s="10">
        <f t="shared" ref="R23" si="26">R36+R49</f>
        <v>338.36</v>
      </c>
      <c r="S23" s="10">
        <f t="shared" si="20"/>
        <v>322.61083333333335</v>
      </c>
      <c r="T23" s="10">
        <f t="shared" si="20"/>
        <v>322.61083333333335</v>
      </c>
      <c r="U23" s="10">
        <f t="shared" si="20"/>
        <v>322.61083333333335</v>
      </c>
      <c r="V23" s="10">
        <f t="shared" si="20"/>
        <v>322.61083333333335</v>
      </c>
      <c r="W23" s="10"/>
      <c r="X23" s="10">
        <f t="shared" si="19"/>
        <v>240.21</v>
      </c>
    </row>
    <row r="24" spans="1:24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20"/>
        <v>0</v>
      </c>
      <c r="E24" s="10">
        <f t="shared" si="20"/>
        <v>311.88210950056816</v>
      </c>
      <c r="F24" s="10">
        <f t="shared" si="20"/>
        <v>0</v>
      </c>
      <c r="G24" s="10">
        <f t="shared" si="20"/>
        <v>288.83800000000002</v>
      </c>
      <c r="H24" s="10">
        <f t="shared" si="20"/>
        <v>322.61083333333335</v>
      </c>
      <c r="I24" s="10">
        <f t="shared" si="20"/>
        <v>322.61083333333335</v>
      </c>
      <c r="J24" s="10">
        <f t="shared" si="20"/>
        <v>322.61083333333335</v>
      </c>
      <c r="K24" s="10">
        <f t="shared" si="20"/>
        <v>322.61083333333335</v>
      </c>
      <c r="L24" s="126">
        <f t="shared" si="20"/>
        <v>338.37</v>
      </c>
      <c r="M24" s="10">
        <f t="shared" si="20"/>
        <v>0</v>
      </c>
      <c r="N24" s="10">
        <f t="shared" si="20"/>
        <v>322.61083333333335</v>
      </c>
      <c r="O24" s="10">
        <f t="shared" si="20"/>
        <v>322.61083333333335</v>
      </c>
      <c r="P24" s="10">
        <f t="shared" si="20"/>
        <v>322.61083333333335</v>
      </c>
      <c r="Q24" s="10">
        <f t="shared" si="20"/>
        <v>322.61083333333335</v>
      </c>
      <c r="R24" s="10">
        <f t="shared" ref="R24" si="27">R37+R50</f>
        <v>338.37</v>
      </c>
      <c r="S24" s="10">
        <f t="shared" si="20"/>
        <v>322.61083333333335</v>
      </c>
      <c r="T24" s="10">
        <f t="shared" si="20"/>
        <v>322.61083333333335</v>
      </c>
      <c r="U24" s="10">
        <f t="shared" si="20"/>
        <v>322.61083333333335</v>
      </c>
      <c r="V24" s="10">
        <f t="shared" si="20"/>
        <v>322.61083333333335</v>
      </c>
      <c r="W24" s="10"/>
      <c r="X24" s="10">
        <f t="shared" si="19"/>
        <v>240.21</v>
      </c>
    </row>
    <row r="25" spans="1:24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20"/>
        <v>66.541039820328422</v>
      </c>
      <c r="E25" s="10">
        <f t="shared" si="20"/>
        <v>305.34610417827366</v>
      </c>
      <c r="F25" s="10">
        <f t="shared" si="20"/>
        <v>66.541039820328422</v>
      </c>
      <c r="G25" s="10">
        <f t="shared" si="20"/>
        <v>345.05599999999998</v>
      </c>
      <c r="H25" s="10">
        <f t="shared" si="20"/>
        <v>352.26083333333332</v>
      </c>
      <c r="I25" s="10">
        <f t="shared" si="20"/>
        <v>352.26083333333332</v>
      </c>
      <c r="J25" s="10">
        <f t="shared" si="20"/>
        <v>352.26083333333332</v>
      </c>
      <c r="K25" s="10">
        <f t="shared" si="20"/>
        <v>352.26083333333332</v>
      </c>
      <c r="L25" s="126">
        <f t="shared" si="20"/>
        <v>384.31898537497653</v>
      </c>
      <c r="M25" s="10">
        <f t="shared" si="20"/>
        <v>0</v>
      </c>
      <c r="N25" s="10">
        <f t="shared" si="20"/>
        <v>352.26083333333332</v>
      </c>
      <c r="O25" s="10">
        <f t="shared" si="20"/>
        <v>352.26083333333332</v>
      </c>
      <c r="P25" s="10">
        <f t="shared" si="20"/>
        <v>352.26083333333332</v>
      </c>
      <c r="Q25" s="10">
        <f t="shared" si="20"/>
        <v>352.26083333333332</v>
      </c>
      <c r="R25" s="10">
        <f t="shared" ref="R25" si="28">R38+R51</f>
        <v>384.31898537497653</v>
      </c>
      <c r="S25" s="10">
        <f t="shared" si="20"/>
        <v>352.26083333333332</v>
      </c>
      <c r="T25" s="10">
        <f t="shared" si="20"/>
        <v>352.26083333333332</v>
      </c>
      <c r="U25" s="10">
        <f t="shared" si="20"/>
        <v>352.26083333333332</v>
      </c>
      <c r="V25" s="10">
        <f t="shared" si="20"/>
        <v>352.26083333333332</v>
      </c>
      <c r="W25" s="10"/>
      <c r="X25" s="10">
        <f t="shared" si="19"/>
        <v>276.52000000000004</v>
      </c>
    </row>
    <row r="26" spans="1:24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20"/>
        <v>1104.0046869511109</v>
      </c>
      <c r="E26" s="10">
        <f t="shared" si="20"/>
        <v>890.47992720001082</v>
      </c>
      <c r="F26" s="10">
        <f t="shared" si="20"/>
        <v>1104.0046869511109</v>
      </c>
      <c r="G26" s="10">
        <f t="shared" si="20"/>
        <v>787.54841871962356</v>
      </c>
      <c r="H26" s="10">
        <f t="shared" si="20"/>
        <v>1060.9308333333333</v>
      </c>
      <c r="I26" s="10">
        <f t="shared" si="20"/>
        <v>1060.9308333333333</v>
      </c>
      <c r="J26" s="10">
        <f t="shared" si="20"/>
        <v>1060.9308333333333</v>
      </c>
      <c r="K26" s="10">
        <f t="shared" si="20"/>
        <v>1060.9308333333333</v>
      </c>
      <c r="L26" s="126">
        <f t="shared" si="20"/>
        <v>1121.6712754522405</v>
      </c>
      <c r="M26" s="10">
        <f t="shared" si="20"/>
        <v>0</v>
      </c>
      <c r="N26" s="10">
        <f t="shared" si="20"/>
        <v>1060.9308333333333</v>
      </c>
      <c r="O26" s="10">
        <f t="shared" si="20"/>
        <v>1060.9308333333333</v>
      </c>
      <c r="P26" s="10">
        <f t="shared" si="20"/>
        <v>1060.9308333333333</v>
      </c>
      <c r="Q26" s="10">
        <f t="shared" si="20"/>
        <v>1060.9308333333333</v>
      </c>
      <c r="R26" s="10">
        <f t="shared" ref="R26" si="29">R39+R52</f>
        <v>1121.6712754522405</v>
      </c>
      <c r="S26" s="10">
        <f t="shared" si="20"/>
        <v>1060.9308333333333</v>
      </c>
      <c r="T26" s="10">
        <f t="shared" si="20"/>
        <v>1060.9308333333333</v>
      </c>
      <c r="U26" s="10">
        <f t="shared" si="20"/>
        <v>1060.9308333333333</v>
      </c>
      <c r="V26" s="10">
        <f t="shared" si="20"/>
        <v>1060.9308333333333</v>
      </c>
      <c r="W26" s="10"/>
      <c r="X26" s="10">
        <f t="shared" si="19"/>
        <v>846.61000000000013</v>
      </c>
    </row>
    <row r="27" spans="1:24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20"/>
        <v>2027.4961694115136</v>
      </c>
      <c r="E27" s="10">
        <f t="shared" si="20"/>
        <v>1476.4315579963591</v>
      </c>
      <c r="F27" s="10">
        <f t="shared" si="20"/>
        <v>2027.4961694115136</v>
      </c>
      <c r="G27" s="10">
        <f t="shared" si="20"/>
        <v>1379.4839999999999</v>
      </c>
      <c r="H27" s="10">
        <f t="shared" si="20"/>
        <v>1714.5208333333335</v>
      </c>
      <c r="I27" s="10">
        <f t="shared" si="20"/>
        <v>1714.5208333333335</v>
      </c>
      <c r="J27" s="10">
        <f t="shared" si="20"/>
        <v>1714.5208333333335</v>
      </c>
      <c r="K27" s="10">
        <f t="shared" si="20"/>
        <v>1714.5208333333335</v>
      </c>
      <c r="L27" s="126">
        <f t="shared" si="20"/>
        <v>1813.3610430052222</v>
      </c>
      <c r="M27" s="10">
        <f t="shared" si="20"/>
        <v>0</v>
      </c>
      <c r="N27" s="10">
        <f t="shared" si="20"/>
        <v>1714.5208333333335</v>
      </c>
      <c r="O27" s="10">
        <f t="shared" si="20"/>
        <v>1714.5208333333335</v>
      </c>
      <c r="P27" s="10">
        <f t="shared" si="20"/>
        <v>1714.5208333333335</v>
      </c>
      <c r="Q27" s="10">
        <f t="shared" si="20"/>
        <v>1714.5208333333335</v>
      </c>
      <c r="R27" s="10">
        <f t="shared" ref="R27" si="30">R40+R53</f>
        <v>1813.3610430052222</v>
      </c>
      <c r="S27" s="10">
        <f t="shared" si="20"/>
        <v>1714.5208333333335</v>
      </c>
      <c r="T27" s="10">
        <f t="shared" si="20"/>
        <v>1714.5208333333335</v>
      </c>
      <c r="U27" s="10">
        <f t="shared" si="20"/>
        <v>1714.5208333333335</v>
      </c>
      <c r="V27" s="10">
        <f t="shared" si="20"/>
        <v>1714.5208333333335</v>
      </c>
      <c r="W27" s="10"/>
      <c r="X27" s="10">
        <f t="shared" si="19"/>
        <v>1372.77</v>
      </c>
    </row>
    <row r="28" spans="1:24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20"/>
        <v>2883.7503726370305</v>
      </c>
      <c r="E28" s="10">
        <f t="shared" si="20"/>
        <v>1828.3061915599294</v>
      </c>
      <c r="F28" s="10">
        <f t="shared" si="20"/>
        <v>2883.7503726370305</v>
      </c>
      <c r="G28" s="10">
        <f t="shared" si="20"/>
        <v>1667.575</v>
      </c>
      <c r="H28" s="10">
        <f t="shared" si="20"/>
        <v>2308.3608333333332</v>
      </c>
      <c r="I28" s="10">
        <f t="shared" si="20"/>
        <v>2308.3608333333332</v>
      </c>
      <c r="J28" s="10">
        <f t="shared" si="20"/>
        <v>2308.3608333333332</v>
      </c>
      <c r="K28" s="10">
        <f t="shared" si="20"/>
        <v>2308.3608333333332</v>
      </c>
      <c r="L28" s="126">
        <f t="shared" si="20"/>
        <v>2452.0870150190617</v>
      </c>
      <c r="M28" s="10">
        <f t="shared" si="20"/>
        <v>4830.9139999999998</v>
      </c>
      <c r="N28" s="10">
        <f t="shared" si="20"/>
        <v>2308.3608333333332</v>
      </c>
      <c r="O28" s="10">
        <f t="shared" si="20"/>
        <v>2308.3608333333332</v>
      </c>
      <c r="P28" s="10">
        <f t="shared" si="20"/>
        <v>2308.3608333333332</v>
      </c>
      <c r="Q28" s="10">
        <f t="shared" si="20"/>
        <v>2308.3608333333332</v>
      </c>
      <c r="R28" s="10">
        <f t="shared" ref="R28" si="31">R41+R54</f>
        <v>2452.0870150190617</v>
      </c>
      <c r="S28" s="10">
        <f t="shared" si="20"/>
        <v>2308.3608333333332</v>
      </c>
      <c r="T28" s="10">
        <f t="shared" si="20"/>
        <v>2308.3608333333332</v>
      </c>
      <c r="U28" s="10">
        <f t="shared" si="20"/>
        <v>2308.3608333333332</v>
      </c>
      <c r="V28" s="10">
        <f t="shared" si="20"/>
        <v>2308.3608333333332</v>
      </c>
      <c r="W28" s="10"/>
      <c r="X28" s="10">
        <f t="shared" si="19"/>
        <v>1859.3</v>
      </c>
    </row>
    <row r="29" spans="1:24" collapsed="1" x14ac:dyDescent="0.25">
      <c r="A29" s="11" t="s">
        <v>20</v>
      </c>
      <c r="B29" s="8" t="s">
        <v>44</v>
      </c>
      <c r="C29" s="44" t="s">
        <v>17</v>
      </c>
      <c r="D29" s="27">
        <f>SUM(D30:D41)</f>
        <v>0</v>
      </c>
      <c r="E29" s="27">
        <f t="shared" ref="E29:V29" si="32">SUM(E30:E41)</f>
        <v>0</v>
      </c>
      <c r="F29" s="27">
        <f t="shared" si="32"/>
        <v>0</v>
      </c>
      <c r="G29" s="27">
        <f t="shared" si="32"/>
        <v>0</v>
      </c>
      <c r="H29" s="27">
        <f t="shared" si="32"/>
        <v>0</v>
      </c>
      <c r="I29" s="27">
        <f t="shared" si="32"/>
        <v>0</v>
      </c>
      <c r="J29" s="27">
        <f t="shared" si="32"/>
        <v>0</v>
      </c>
      <c r="K29" s="27">
        <f t="shared" si="32"/>
        <v>0</v>
      </c>
      <c r="L29" s="127">
        <f t="shared" si="32"/>
        <v>0</v>
      </c>
      <c r="M29" s="27">
        <f t="shared" si="32"/>
        <v>0</v>
      </c>
      <c r="N29" s="27">
        <f t="shared" si="32"/>
        <v>0</v>
      </c>
      <c r="O29" s="27">
        <f t="shared" si="32"/>
        <v>0</v>
      </c>
      <c r="P29" s="27">
        <f t="shared" si="32"/>
        <v>0</v>
      </c>
      <c r="Q29" s="27">
        <f t="shared" si="32"/>
        <v>0</v>
      </c>
      <c r="R29" s="27">
        <f t="shared" ref="R29" si="33">SUM(R30:R41)</f>
        <v>0</v>
      </c>
      <c r="S29" s="27">
        <f t="shared" si="32"/>
        <v>0</v>
      </c>
      <c r="T29" s="27">
        <f t="shared" si="32"/>
        <v>0</v>
      </c>
      <c r="U29" s="27">
        <f t="shared" si="32"/>
        <v>0</v>
      </c>
      <c r="V29" s="27">
        <f t="shared" si="32"/>
        <v>0</v>
      </c>
      <c r="W29" s="27"/>
      <c r="X29" s="27">
        <f t="shared" ref="X29" si="34">SUM(X30:X41)</f>
        <v>0</v>
      </c>
    </row>
    <row r="30" spans="1:24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/>
      <c r="J30" s="7"/>
      <c r="K30" s="7"/>
      <c r="L30" s="7">
        <v>0</v>
      </c>
      <c r="M30" s="147"/>
      <c r="N30" s="7">
        <v>0</v>
      </c>
      <c r="O30" s="7"/>
      <c r="P30" s="7"/>
      <c r="Q30" s="7"/>
      <c r="R30" s="7">
        <v>0</v>
      </c>
      <c r="S30" s="7">
        <v>0</v>
      </c>
      <c r="T30" s="7"/>
      <c r="U30" s="7"/>
      <c r="V30" s="7"/>
      <c r="W30" s="7">
        <v>0</v>
      </c>
      <c r="X30" s="7">
        <v>0</v>
      </c>
    </row>
    <row r="31" spans="1:24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/>
      <c r="J31" s="7"/>
      <c r="K31" s="7"/>
      <c r="L31" s="7">
        <v>0</v>
      </c>
      <c r="M31" s="147"/>
      <c r="N31" s="7">
        <v>0</v>
      </c>
      <c r="O31" s="7"/>
      <c r="P31" s="7"/>
      <c r="Q31" s="7"/>
      <c r="R31" s="7">
        <v>0</v>
      </c>
      <c r="S31" s="7">
        <v>0</v>
      </c>
      <c r="T31" s="7"/>
      <c r="U31" s="7"/>
      <c r="V31" s="7"/>
      <c r="W31" s="7">
        <v>0</v>
      </c>
      <c r="X31" s="7">
        <v>0</v>
      </c>
    </row>
    <row r="32" spans="1:24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/>
      <c r="J32" s="7"/>
      <c r="K32" s="7"/>
      <c r="L32" s="7">
        <v>0</v>
      </c>
      <c r="M32" s="147"/>
      <c r="N32" s="7">
        <v>0</v>
      </c>
      <c r="O32" s="7"/>
      <c r="P32" s="7"/>
      <c r="Q32" s="7"/>
      <c r="R32" s="7">
        <v>0</v>
      </c>
      <c r="S32" s="7">
        <v>0</v>
      </c>
      <c r="T32" s="7"/>
      <c r="U32" s="7"/>
      <c r="V32" s="7"/>
      <c r="W32" s="7">
        <v>0</v>
      </c>
      <c r="X32" s="7">
        <v>0</v>
      </c>
    </row>
    <row r="33" spans="1:24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/>
      <c r="J33" s="7"/>
      <c r="K33" s="7"/>
      <c r="L33" s="7">
        <v>0</v>
      </c>
      <c r="M33" s="147"/>
      <c r="N33" s="7">
        <v>0</v>
      </c>
      <c r="O33" s="7"/>
      <c r="P33" s="7"/>
      <c r="Q33" s="7"/>
      <c r="R33" s="7">
        <v>0</v>
      </c>
      <c r="S33" s="7">
        <v>0</v>
      </c>
      <c r="T33" s="7"/>
      <c r="U33" s="7"/>
      <c r="V33" s="7"/>
      <c r="W33" s="7">
        <v>0</v>
      </c>
      <c r="X33" s="7">
        <v>0</v>
      </c>
    </row>
    <row r="34" spans="1:24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/>
      <c r="J34" s="7"/>
      <c r="K34" s="7"/>
      <c r="L34" s="7">
        <v>0</v>
      </c>
      <c r="M34" s="147"/>
      <c r="N34" s="7">
        <v>0</v>
      </c>
      <c r="O34" s="7"/>
      <c r="P34" s="7"/>
      <c r="Q34" s="7"/>
      <c r="R34" s="7">
        <v>0</v>
      </c>
      <c r="S34" s="7">
        <v>0</v>
      </c>
      <c r="T34" s="7"/>
      <c r="U34" s="7"/>
      <c r="V34" s="7"/>
      <c r="W34" s="7">
        <v>0</v>
      </c>
      <c r="X34" s="7">
        <v>0</v>
      </c>
    </row>
    <row r="35" spans="1:24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/>
      <c r="J35" s="7"/>
      <c r="K35" s="7"/>
      <c r="L35" s="7">
        <v>0</v>
      </c>
      <c r="M35" s="147"/>
      <c r="N35" s="7">
        <v>0</v>
      </c>
      <c r="O35" s="7"/>
      <c r="P35" s="7"/>
      <c r="Q35" s="7"/>
      <c r="R35" s="7">
        <v>0</v>
      </c>
      <c r="S35" s="7">
        <v>0</v>
      </c>
      <c r="T35" s="7"/>
      <c r="U35" s="7"/>
      <c r="V35" s="7"/>
      <c r="W35" s="7">
        <v>0</v>
      </c>
      <c r="X35" s="7">
        <v>0</v>
      </c>
    </row>
    <row r="36" spans="1:24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/>
      <c r="J36" s="7"/>
      <c r="K36" s="7"/>
      <c r="L36" s="7">
        <v>0</v>
      </c>
      <c r="M36" s="147"/>
      <c r="N36" s="7">
        <v>0</v>
      </c>
      <c r="O36" s="7"/>
      <c r="P36" s="7"/>
      <c r="Q36" s="7"/>
      <c r="R36" s="7">
        <v>0</v>
      </c>
      <c r="S36" s="7">
        <v>0</v>
      </c>
      <c r="T36" s="7"/>
      <c r="U36" s="7"/>
      <c r="V36" s="7"/>
      <c r="W36" s="7">
        <v>0</v>
      </c>
      <c r="X36" s="7">
        <v>0</v>
      </c>
    </row>
    <row r="37" spans="1:24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/>
      <c r="J37" s="7"/>
      <c r="K37" s="7"/>
      <c r="L37" s="7">
        <v>0</v>
      </c>
      <c r="M37" s="147"/>
      <c r="N37" s="7">
        <v>0</v>
      </c>
      <c r="O37" s="7"/>
      <c r="P37" s="7"/>
      <c r="Q37" s="7"/>
      <c r="R37" s="7">
        <v>0</v>
      </c>
      <c r="S37" s="7">
        <v>0</v>
      </c>
      <c r="T37" s="7"/>
      <c r="U37" s="7"/>
      <c r="V37" s="7"/>
      <c r="W37" s="7">
        <v>0</v>
      </c>
      <c r="X37" s="7">
        <v>0</v>
      </c>
    </row>
    <row r="38" spans="1:24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/>
      <c r="J38" s="7"/>
      <c r="K38" s="7"/>
      <c r="L38" s="7">
        <v>0</v>
      </c>
      <c r="M38" s="147"/>
      <c r="N38" s="7">
        <v>0</v>
      </c>
      <c r="O38" s="7"/>
      <c r="P38" s="7"/>
      <c r="Q38" s="7"/>
      <c r="R38" s="7">
        <v>0</v>
      </c>
      <c r="S38" s="7">
        <v>0</v>
      </c>
      <c r="T38" s="7"/>
      <c r="U38" s="7"/>
      <c r="V38" s="7"/>
      <c r="W38" s="7">
        <v>0</v>
      </c>
      <c r="X38" s="7">
        <v>0</v>
      </c>
    </row>
    <row r="39" spans="1:24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/>
      <c r="J39" s="7"/>
      <c r="K39" s="7"/>
      <c r="L39" s="7">
        <v>0</v>
      </c>
      <c r="M39" s="147"/>
      <c r="N39" s="7">
        <v>0</v>
      </c>
      <c r="O39" s="7"/>
      <c r="P39" s="7"/>
      <c r="Q39" s="7"/>
      <c r="R39" s="7">
        <v>0</v>
      </c>
      <c r="S39" s="7">
        <v>0</v>
      </c>
      <c r="T39" s="7"/>
      <c r="U39" s="7"/>
      <c r="V39" s="7"/>
      <c r="W39" s="7">
        <v>0</v>
      </c>
      <c r="X39" s="7">
        <v>0</v>
      </c>
    </row>
    <row r="40" spans="1:24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/>
      <c r="J40" s="7"/>
      <c r="K40" s="7"/>
      <c r="L40" s="7">
        <v>0</v>
      </c>
      <c r="M40" s="147"/>
      <c r="N40" s="7">
        <v>0</v>
      </c>
      <c r="O40" s="7"/>
      <c r="P40" s="7"/>
      <c r="Q40" s="7"/>
      <c r="R40" s="7">
        <v>0</v>
      </c>
      <c r="S40" s="7">
        <v>0</v>
      </c>
      <c r="T40" s="7"/>
      <c r="U40" s="7"/>
      <c r="V40" s="7"/>
      <c r="W40" s="7">
        <v>0</v>
      </c>
      <c r="X40" s="7">
        <v>0</v>
      </c>
    </row>
    <row r="41" spans="1:24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/>
      <c r="J41" s="7"/>
      <c r="K41" s="7"/>
      <c r="L41" s="7">
        <v>0</v>
      </c>
      <c r="M41" s="147"/>
      <c r="N41" s="7">
        <v>0</v>
      </c>
      <c r="O41" s="7"/>
      <c r="P41" s="7"/>
      <c r="Q41" s="7"/>
      <c r="R41" s="7">
        <v>0</v>
      </c>
      <c r="S41" s="7">
        <v>0</v>
      </c>
      <c r="T41" s="7"/>
      <c r="U41" s="7"/>
      <c r="V41" s="7"/>
      <c r="W41" s="7">
        <v>0</v>
      </c>
      <c r="X41" s="7">
        <v>0</v>
      </c>
    </row>
    <row r="42" spans="1:24" collapsed="1" x14ac:dyDescent="0.25">
      <c r="A42" s="11" t="s">
        <v>22</v>
      </c>
      <c r="B42" s="8" t="s">
        <v>57</v>
      </c>
      <c r="C42" s="9" t="s">
        <v>17</v>
      </c>
      <c r="D42" s="27">
        <f>SUM(D43:D54)</f>
        <v>14893.148740002522</v>
      </c>
      <c r="E42" s="27">
        <f t="shared" ref="E42:V42" si="35">SUM(E43:E54)</f>
        <v>12521.522594754211</v>
      </c>
      <c r="F42" s="27">
        <f t="shared" si="35"/>
        <v>14893.148740002522</v>
      </c>
      <c r="G42" s="27">
        <f t="shared" si="35"/>
        <v>11933.096002566484</v>
      </c>
      <c r="H42" s="27">
        <f t="shared" si="35"/>
        <v>13961.410000000003</v>
      </c>
      <c r="I42" s="27">
        <f t="shared" si="35"/>
        <v>13961.410000000003</v>
      </c>
      <c r="J42" s="27">
        <f t="shared" si="35"/>
        <v>13961.410000000003</v>
      </c>
      <c r="K42" s="27">
        <f t="shared" si="35"/>
        <v>13961.410000000003</v>
      </c>
      <c r="L42" s="127">
        <f t="shared" si="35"/>
        <v>14893.151392066962</v>
      </c>
      <c r="M42" s="148">
        <f t="shared" si="35"/>
        <v>11770.815000000001</v>
      </c>
      <c r="N42" s="27">
        <f t="shared" si="35"/>
        <v>13961.410000000003</v>
      </c>
      <c r="O42" s="27">
        <f t="shared" si="35"/>
        <v>13961.410000000003</v>
      </c>
      <c r="P42" s="27">
        <f t="shared" si="35"/>
        <v>13961.410000000003</v>
      </c>
      <c r="Q42" s="27">
        <f t="shared" si="35"/>
        <v>13961.410000000003</v>
      </c>
      <c r="R42" s="27">
        <f t="shared" ref="R42" si="36">SUM(R43:R54)</f>
        <v>14893.151392066962</v>
      </c>
      <c r="S42" s="27">
        <f t="shared" si="35"/>
        <v>13961.410000000003</v>
      </c>
      <c r="T42" s="27">
        <f t="shared" si="35"/>
        <v>13961.410000000003</v>
      </c>
      <c r="U42" s="27">
        <f t="shared" si="35"/>
        <v>13961.410000000003</v>
      </c>
      <c r="V42" s="27">
        <f t="shared" si="35"/>
        <v>13961.410000000003</v>
      </c>
      <c r="W42" s="27"/>
      <c r="X42" s="27">
        <f t="shared" ref="X42" si="37">SUM(X43:X54)</f>
        <v>11201.220000000001</v>
      </c>
    </row>
    <row r="43" spans="1:24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3107.0910077035328</v>
      </c>
      <c r="E43" s="10">
        <f t="shared" ref="E43:V43" si="38">E56+E69+E82</f>
        <v>2375.6771724217424</v>
      </c>
      <c r="F43" s="10">
        <f t="shared" si="38"/>
        <v>3107.0910077035328</v>
      </c>
      <c r="G43" s="10">
        <f t="shared" si="38"/>
        <v>2380.6307371409412</v>
      </c>
      <c r="H43" s="10">
        <f t="shared" si="38"/>
        <v>2477.8908333333334</v>
      </c>
      <c r="I43" s="10">
        <f t="shared" si="38"/>
        <v>2477.8908333333334</v>
      </c>
      <c r="J43" s="10">
        <f t="shared" si="38"/>
        <v>2477.8908333333334</v>
      </c>
      <c r="K43" s="10">
        <f t="shared" si="38"/>
        <v>2477.8908333333334</v>
      </c>
      <c r="L43" s="126">
        <f t="shared" si="38"/>
        <v>2619.0288025596224</v>
      </c>
      <c r="M43" s="46">
        <f t="shared" si="38"/>
        <v>5227.0710000000008</v>
      </c>
      <c r="N43" s="10">
        <f t="shared" si="38"/>
        <v>2477.8908333333334</v>
      </c>
      <c r="O43" s="10">
        <f t="shared" si="38"/>
        <v>2477.8908333333334</v>
      </c>
      <c r="P43" s="10">
        <f t="shared" si="38"/>
        <v>2477.8908333333334</v>
      </c>
      <c r="Q43" s="10">
        <f t="shared" si="38"/>
        <v>2477.8908333333334</v>
      </c>
      <c r="R43" s="10">
        <f t="shared" ref="R43" si="39">R56+R69+R82</f>
        <v>2619.0288025596224</v>
      </c>
      <c r="S43" s="10">
        <f t="shared" si="38"/>
        <v>2477.8908333333334</v>
      </c>
      <c r="T43" s="10">
        <f t="shared" si="38"/>
        <v>2477.8908333333334</v>
      </c>
      <c r="U43" s="10">
        <f t="shared" si="38"/>
        <v>2477.8908333333334</v>
      </c>
      <c r="V43" s="10">
        <f t="shared" si="38"/>
        <v>2477.8908333333334</v>
      </c>
      <c r="W43" s="10"/>
      <c r="X43" s="10">
        <f t="shared" ref="X43:X54" si="40">X56+X69+X82</f>
        <v>1986.32</v>
      </c>
    </row>
    <row r="44" spans="1:24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V54" si="41">D57+D70+D83</f>
        <v>2472.2924956287261</v>
      </c>
      <c r="E44" s="10">
        <f t="shared" si="41"/>
        <v>1856.4317470697181</v>
      </c>
      <c r="F44" s="10">
        <f t="shared" si="41"/>
        <v>2472.2924956287261</v>
      </c>
      <c r="G44" s="10">
        <f t="shared" si="41"/>
        <v>1860.5698614831074</v>
      </c>
      <c r="H44" s="10">
        <f t="shared" si="41"/>
        <v>2016.4508333333335</v>
      </c>
      <c r="I44" s="10">
        <f t="shared" si="41"/>
        <v>2016.4508333333335</v>
      </c>
      <c r="J44" s="10">
        <f t="shared" si="41"/>
        <v>2016.4508333333335</v>
      </c>
      <c r="K44" s="10">
        <f t="shared" si="41"/>
        <v>2016.4508333333335</v>
      </c>
      <c r="L44" s="126">
        <f t="shared" si="41"/>
        <v>2148.5634217590359</v>
      </c>
      <c r="M44" s="46">
        <f t="shared" si="41"/>
        <v>0</v>
      </c>
      <c r="N44" s="10">
        <f t="shared" si="41"/>
        <v>2016.4508333333335</v>
      </c>
      <c r="O44" s="10">
        <f t="shared" si="41"/>
        <v>2016.4508333333335</v>
      </c>
      <c r="P44" s="10">
        <f t="shared" si="41"/>
        <v>2016.4508333333335</v>
      </c>
      <c r="Q44" s="10">
        <f t="shared" si="41"/>
        <v>2016.4508333333335</v>
      </c>
      <c r="R44" s="10">
        <f t="shared" ref="R44" si="42">R57+R70+R83</f>
        <v>2148.5634217590359</v>
      </c>
      <c r="S44" s="10">
        <f t="shared" si="41"/>
        <v>2016.4508333333335</v>
      </c>
      <c r="T44" s="10">
        <f t="shared" si="41"/>
        <v>2016.4508333333335</v>
      </c>
      <c r="U44" s="10">
        <f t="shared" si="41"/>
        <v>2016.4508333333335</v>
      </c>
      <c r="V44" s="10">
        <f t="shared" si="41"/>
        <v>2016.4508333333335</v>
      </c>
      <c r="W44" s="10"/>
      <c r="X44" s="10">
        <f t="shared" si="40"/>
        <v>1627.24</v>
      </c>
    </row>
    <row r="45" spans="1:24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41"/>
        <v>2032.2642114639023</v>
      </c>
      <c r="E45" s="10">
        <f t="shared" si="41"/>
        <v>1624.7686891297262</v>
      </c>
      <c r="F45" s="10">
        <f t="shared" si="41"/>
        <v>2032.2642114639023</v>
      </c>
      <c r="G45" s="10">
        <f t="shared" si="41"/>
        <v>1367.6919852228118</v>
      </c>
      <c r="H45" s="10">
        <f t="shared" si="41"/>
        <v>1657.9908333333335</v>
      </c>
      <c r="I45" s="10">
        <f t="shared" si="41"/>
        <v>1657.9908333333335</v>
      </c>
      <c r="J45" s="10">
        <f t="shared" si="41"/>
        <v>1657.9908333333335</v>
      </c>
      <c r="K45" s="10">
        <f t="shared" si="41"/>
        <v>1657.9908333333335</v>
      </c>
      <c r="L45" s="126">
        <f t="shared" si="41"/>
        <v>1815.5739500267293</v>
      </c>
      <c r="M45" s="46">
        <f t="shared" si="41"/>
        <v>0</v>
      </c>
      <c r="N45" s="10">
        <f t="shared" si="41"/>
        <v>1657.9908333333335</v>
      </c>
      <c r="O45" s="10">
        <f t="shared" si="41"/>
        <v>1657.9908333333335</v>
      </c>
      <c r="P45" s="10">
        <f t="shared" si="41"/>
        <v>1657.9908333333335</v>
      </c>
      <c r="Q45" s="10">
        <f t="shared" si="41"/>
        <v>1657.9908333333335</v>
      </c>
      <c r="R45" s="10">
        <f t="shared" ref="R45" si="43">R58+R71+R84</f>
        <v>1815.5739500267293</v>
      </c>
      <c r="S45" s="10">
        <f t="shared" si="41"/>
        <v>1657.9908333333335</v>
      </c>
      <c r="T45" s="10">
        <f t="shared" si="41"/>
        <v>1657.9908333333335</v>
      </c>
      <c r="U45" s="10">
        <f t="shared" si="41"/>
        <v>1657.9908333333335</v>
      </c>
      <c r="V45" s="10">
        <f t="shared" si="41"/>
        <v>1657.9908333333335</v>
      </c>
      <c r="W45" s="10"/>
      <c r="X45" s="10">
        <f t="shared" si="40"/>
        <v>1374.7700000000002</v>
      </c>
    </row>
    <row r="46" spans="1:24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41"/>
        <v>1048.1288733035124</v>
      </c>
      <c r="E46" s="10">
        <f t="shared" si="41"/>
        <v>935.02368270954196</v>
      </c>
      <c r="F46" s="10">
        <f t="shared" si="41"/>
        <v>1048.1288733035124</v>
      </c>
      <c r="G46" s="10">
        <f t="shared" si="41"/>
        <v>907.12</v>
      </c>
      <c r="H46" s="10">
        <f t="shared" si="41"/>
        <v>1002.5008333333335</v>
      </c>
      <c r="I46" s="10">
        <f t="shared" si="41"/>
        <v>1002.5008333333335</v>
      </c>
      <c r="J46" s="10">
        <f t="shared" si="41"/>
        <v>1002.5008333333335</v>
      </c>
      <c r="K46" s="10">
        <f t="shared" si="41"/>
        <v>1002.5008333333335</v>
      </c>
      <c r="L46" s="126">
        <f t="shared" si="41"/>
        <v>1081.2525996617774</v>
      </c>
      <c r="M46" s="46">
        <f t="shared" si="41"/>
        <v>1712.83</v>
      </c>
      <c r="N46" s="10">
        <f t="shared" si="41"/>
        <v>1002.5008333333335</v>
      </c>
      <c r="O46" s="10">
        <f t="shared" si="41"/>
        <v>1002.5008333333335</v>
      </c>
      <c r="P46" s="10">
        <f t="shared" si="41"/>
        <v>1002.5008333333335</v>
      </c>
      <c r="Q46" s="10">
        <f t="shared" si="41"/>
        <v>1002.5008333333335</v>
      </c>
      <c r="R46" s="10">
        <f t="shared" ref="R46" si="44">R59+R72+R85</f>
        <v>1081.2525996617774</v>
      </c>
      <c r="S46" s="10">
        <f t="shared" si="41"/>
        <v>1002.5008333333335</v>
      </c>
      <c r="T46" s="10">
        <f t="shared" si="41"/>
        <v>1002.5008333333335</v>
      </c>
      <c r="U46" s="10">
        <f t="shared" si="41"/>
        <v>1002.5008333333335</v>
      </c>
      <c r="V46" s="10">
        <f t="shared" si="41"/>
        <v>1002.5008333333335</v>
      </c>
      <c r="W46" s="10"/>
      <c r="X46" s="10">
        <f t="shared" si="40"/>
        <v>815.52</v>
      </c>
    </row>
    <row r="47" spans="1:24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41"/>
        <v>151.57988308286454</v>
      </c>
      <c r="E47" s="10">
        <f t="shared" si="41"/>
        <v>320.89525048884599</v>
      </c>
      <c r="F47" s="10">
        <f t="shared" si="41"/>
        <v>151.57988308286454</v>
      </c>
      <c r="G47" s="10">
        <f t="shared" si="41"/>
        <v>355.50100000000003</v>
      </c>
      <c r="H47" s="10">
        <f t="shared" si="41"/>
        <v>402.67083333333335</v>
      </c>
      <c r="I47" s="10">
        <f t="shared" si="41"/>
        <v>402.67083333333335</v>
      </c>
      <c r="J47" s="10">
        <f t="shared" si="41"/>
        <v>402.67083333333335</v>
      </c>
      <c r="K47" s="10">
        <f t="shared" si="41"/>
        <v>402.67083333333335</v>
      </c>
      <c r="L47" s="126">
        <f t="shared" si="41"/>
        <v>442.20429920829525</v>
      </c>
      <c r="M47" s="46">
        <f t="shared" si="41"/>
        <v>0</v>
      </c>
      <c r="N47" s="10">
        <f t="shared" si="41"/>
        <v>402.67083333333335</v>
      </c>
      <c r="O47" s="10">
        <f t="shared" si="41"/>
        <v>402.67083333333335</v>
      </c>
      <c r="P47" s="10">
        <f t="shared" si="41"/>
        <v>402.67083333333335</v>
      </c>
      <c r="Q47" s="10">
        <f t="shared" si="41"/>
        <v>402.67083333333335</v>
      </c>
      <c r="R47" s="10">
        <f t="shared" ref="R47" si="45">R60+R73+R86</f>
        <v>442.20429920829525</v>
      </c>
      <c r="S47" s="10">
        <f t="shared" si="41"/>
        <v>402.67083333333335</v>
      </c>
      <c r="T47" s="10">
        <f t="shared" si="41"/>
        <v>402.67083333333335</v>
      </c>
      <c r="U47" s="10">
        <f t="shared" si="41"/>
        <v>402.67083333333335</v>
      </c>
      <c r="V47" s="10">
        <f t="shared" si="41"/>
        <v>402.67083333333335</v>
      </c>
      <c r="W47" s="10"/>
      <c r="X47" s="10">
        <f t="shared" si="40"/>
        <v>321.54000000000002</v>
      </c>
    </row>
    <row r="48" spans="1:24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41"/>
        <v>0</v>
      </c>
      <c r="E48" s="10">
        <f t="shared" si="41"/>
        <v>291.19074863053987</v>
      </c>
      <c r="F48" s="10">
        <f t="shared" si="41"/>
        <v>0</v>
      </c>
      <c r="G48" s="10">
        <f t="shared" si="41"/>
        <v>296.17</v>
      </c>
      <c r="H48" s="10">
        <f t="shared" si="41"/>
        <v>322.61083333333335</v>
      </c>
      <c r="I48" s="10">
        <f t="shared" si="41"/>
        <v>322.61083333333335</v>
      </c>
      <c r="J48" s="10">
        <f t="shared" si="41"/>
        <v>322.61083333333335</v>
      </c>
      <c r="K48" s="10">
        <f t="shared" si="41"/>
        <v>322.61083333333335</v>
      </c>
      <c r="L48" s="126">
        <f t="shared" si="41"/>
        <v>338.36</v>
      </c>
      <c r="M48" s="46">
        <f t="shared" si="41"/>
        <v>0</v>
      </c>
      <c r="N48" s="10">
        <f t="shared" si="41"/>
        <v>322.61083333333335</v>
      </c>
      <c r="O48" s="10">
        <f t="shared" si="41"/>
        <v>322.61083333333335</v>
      </c>
      <c r="P48" s="10">
        <f t="shared" si="41"/>
        <v>322.61083333333335</v>
      </c>
      <c r="Q48" s="10">
        <f t="shared" si="41"/>
        <v>322.61083333333335</v>
      </c>
      <c r="R48" s="10">
        <f t="shared" ref="R48" si="46">R61+R74+R87</f>
        <v>338.36</v>
      </c>
      <c r="S48" s="10">
        <f t="shared" si="41"/>
        <v>322.61083333333335</v>
      </c>
      <c r="T48" s="10">
        <f t="shared" si="41"/>
        <v>322.61083333333335</v>
      </c>
      <c r="U48" s="10">
        <f t="shared" si="41"/>
        <v>322.61083333333335</v>
      </c>
      <c r="V48" s="10">
        <f t="shared" si="41"/>
        <v>322.61083333333335</v>
      </c>
      <c r="W48" s="10"/>
      <c r="X48" s="10">
        <f t="shared" si="40"/>
        <v>240.21</v>
      </c>
    </row>
    <row r="49" spans="1:24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41"/>
        <v>0</v>
      </c>
      <c r="E49" s="10">
        <f t="shared" si="41"/>
        <v>305.08941386895623</v>
      </c>
      <c r="F49" s="10">
        <f t="shared" si="41"/>
        <v>0</v>
      </c>
      <c r="G49" s="10">
        <f t="shared" si="41"/>
        <v>296.91099999999994</v>
      </c>
      <c r="H49" s="10">
        <f t="shared" si="41"/>
        <v>322.61083333333335</v>
      </c>
      <c r="I49" s="10">
        <f t="shared" si="41"/>
        <v>322.61083333333335</v>
      </c>
      <c r="J49" s="10">
        <f t="shared" si="41"/>
        <v>322.61083333333335</v>
      </c>
      <c r="K49" s="10">
        <f t="shared" si="41"/>
        <v>322.61083333333335</v>
      </c>
      <c r="L49" s="126">
        <f t="shared" si="41"/>
        <v>338.36</v>
      </c>
      <c r="M49" s="46">
        <f t="shared" si="41"/>
        <v>0</v>
      </c>
      <c r="N49" s="10">
        <f t="shared" si="41"/>
        <v>322.61083333333335</v>
      </c>
      <c r="O49" s="10">
        <f t="shared" si="41"/>
        <v>322.61083333333335</v>
      </c>
      <c r="P49" s="10">
        <f t="shared" si="41"/>
        <v>322.61083333333335</v>
      </c>
      <c r="Q49" s="10">
        <f t="shared" si="41"/>
        <v>322.61083333333335</v>
      </c>
      <c r="R49" s="10">
        <f t="shared" ref="R49" si="47">R62+R75+R88</f>
        <v>338.36</v>
      </c>
      <c r="S49" s="10">
        <f t="shared" si="41"/>
        <v>322.61083333333335</v>
      </c>
      <c r="T49" s="10">
        <f t="shared" si="41"/>
        <v>322.61083333333335</v>
      </c>
      <c r="U49" s="10">
        <f t="shared" si="41"/>
        <v>322.61083333333335</v>
      </c>
      <c r="V49" s="10">
        <f t="shared" si="41"/>
        <v>322.61083333333335</v>
      </c>
      <c r="W49" s="10"/>
      <c r="X49" s="10">
        <f t="shared" si="40"/>
        <v>240.21</v>
      </c>
    </row>
    <row r="50" spans="1:24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41"/>
        <v>0</v>
      </c>
      <c r="E50" s="10">
        <f t="shared" si="41"/>
        <v>311.88210950056816</v>
      </c>
      <c r="F50" s="10">
        <f t="shared" si="41"/>
        <v>0</v>
      </c>
      <c r="G50" s="10">
        <f t="shared" si="41"/>
        <v>288.83800000000002</v>
      </c>
      <c r="H50" s="10">
        <f t="shared" si="41"/>
        <v>322.61083333333335</v>
      </c>
      <c r="I50" s="10">
        <f t="shared" si="41"/>
        <v>322.61083333333335</v>
      </c>
      <c r="J50" s="10">
        <f t="shared" si="41"/>
        <v>322.61083333333335</v>
      </c>
      <c r="K50" s="10">
        <f t="shared" si="41"/>
        <v>322.61083333333335</v>
      </c>
      <c r="L50" s="126">
        <f t="shared" si="41"/>
        <v>338.37</v>
      </c>
      <c r="M50" s="46">
        <f t="shared" si="41"/>
        <v>0</v>
      </c>
      <c r="N50" s="10">
        <f t="shared" si="41"/>
        <v>322.61083333333335</v>
      </c>
      <c r="O50" s="10">
        <f t="shared" si="41"/>
        <v>322.61083333333335</v>
      </c>
      <c r="P50" s="10">
        <f t="shared" si="41"/>
        <v>322.61083333333335</v>
      </c>
      <c r="Q50" s="10">
        <f t="shared" si="41"/>
        <v>322.61083333333335</v>
      </c>
      <c r="R50" s="10">
        <f t="shared" ref="R50" si="48">R63+R76+R89</f>
        <v>338.37</v>
      </c>
      <c r="S50" s="10">
        <f t="shared" si="41"/>
        <v>322.61083333333335</v>
      </c>
      <c r="T50" s="10">
        <f t="shared" si="41"/>
        <v>322.61083333333335</v>
      </c>
      <c r="U50" s="10">
        <f t="shared" si="41"/>
        <v>322.61083333333335</v>
      </c>
      <c r="V50" s="10">
        <f t="shared" si="41"/>
        <v>322.61083333333335</v>
      </c>
      <c r="W50" s="10"/>
      <c r="X50" s="10">
        <f t="shared" si="40"/>
        <v>240.21</v>
      </c>
    </row>
    <row r="51" spans="1:24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41"/>
        <v>66.541039820328422</v>
      </c>
      <c r="E51" s="10">
        <f t="shared" si="41"/>
        <v>305.34610417827366</v>
      </c>
      <c r="F51" s="10">
        <f t="shared" si="41"/>
        <v>66.541039820328422</v>
      </c>
      <c r="G51" s="10">
        <f t="shared" si="41"/>
        <v>345.05599999999998</v>
      </c>
      <c r="H51" s="10">
        <f t="shared" si="41"/>
        <v>352.26083333333332</v>
      </c>
      <c r="I51" s="10">
        <f t="shared" si="41"/>
        <v>352.26083333333332</v>
      </c>
      <c r="J51" s="10">
        <f t="shared" si="41"/>
        <v>352.26083333333332</v>
      </c>
      <c r="K51" s="10">
        <f t="shared" si="41"/>
        <v>352.26083333333332</v>
      </c>
      <c r="L51" s="126">
        <f t="shared" si="41"/>
        <v>384.31898537497653</v>
      </c>
      <c r="M51" s="46">
        <f t="shared" si="41"/>
        <v>0</v>
      </c>
      <c r="N51" s="10">
        <f t="shared" si="41"/>
        <v>352.26083333333332</v>
      </c>
      <c r="O51" s="10">
        <f t="shared" si="41"/>
        <v>352.26083333333332</v>
      </c>
      <c r="P51" s="10">
        <f t="shared" si="41"/>
        <v>352.26083333333332</v>
      </c>
      <c r="Q51" s="10">
        <f t="shared" si="41"/>
        <v>352.26083333333332</v>
      </c>
      <c r="R51" s="10">
        <f t="shared" ref="R51" si="49">R64+R77+R90</f>
        <v>384.31898537497653</v>
      </c>
      <c r="S51" s="10">
        <f t="shared" si="41"/>
        <v>352.26083333333332</v>
      </c>
      <c r="T51" s="10">
        <f t="shared" si="41"/>
        <v>352.26083333333332</v>
      </c>
      <c r="U51" s="10">
        <f t="shared" si="41"/>
        <v>352.26083333333332</v>
      </c>
      <c r="V51" s="10">
        <f t="shared" si="41"/>
        <v>352.26083333333332</v>
      </c>
      <c r="W51" s="10"/>
      <c r="X51" s="10">
        <f t="shared" si="40"/>
        <v>276.52000000000004</v>
      </c>
    </row>
    <row r="52" spans="1:24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41"/>
        <v>1104.0046869511109</v>
      </c>
      <c r="E52" s="10">
        <f t="shared" si="41"/>
        <v>890.47992720001082</v>
      </c>
      <c r="F52" s="10">
        <f t="shared" si="41"/>
        <v>1104.0046869511109</v>
      </c>
      <c r="G52" s="10">
        <f t="shared" si="41"/>
        <v>787.54841871962356</v>
      </c>
      <c r="H52" s="10">
        <f t="shared" si="41"/>
        <v>1060.9308333333333</v>
      </c>
      <c r="I52" s="10">
        <f t="shared" si="41"/>
        <v>1060.9308333333333</v>
      </c>
      <c r="J52" s="10">
        <f t="shared" si="41"/>
        <v>1060.9308333333333</v>
      </c>
      <c r="K52" s="10">
        <f t="shared" si="41"/>
        <v>1060.9308333333333</v>
      </c>
      <c r="L52" s="126">
        <f t="shared" si="41"/>
        <v>1121.6712754522405</v>
      </c>
      <c r="M52" s="46">
        <f t="shared" si="41"/>
        <v>0</v>
      </c>
      <c r="N52" s="10">
        <f t="shared" si="41"/>
        <v>1060.9308333333333</v>
      </c>
      <c r="O52" s="10">
        <f t="shared" si="41"/>
        <v>1060.9308333333333</v>
      </c>
      <c r="P52" s="10">
        <f t="shared" si="41"/>
        <v>1060.9308333333333</v>
      </c>
      <c r="Q52" s="10">
        <f t="shared" si="41"/>
        <v>1060.9308333333333</v>
      </c>
      <c r="R52" s="10">
        <f t="shared" ref="R52" si="50">R65+R78+R91</f>
        <v>1121.6712754522405</v>
      </c>
      <c r="S52" s="10">
        <f t="shared" si="41"/>
        <v>1060.9308333333333</v>
      </c>
      <c r="T52" s="10">
        <f t="shared" si="41"/>
        <v>1060.9308333333333</v>
      </c>
      <c r="U52" s="10">
        <f t="shared" si="41"/>
        <v>1060.9308333333333</v>
      </c>
      <c r="V52" s="10">
        <f t="shared" si="41"/>
        <v>1060.9308333333333</v>
      </c>
      <c r="W52" s="10"/>
      <c r="X52" s="10">
        <f t="shared" si="40"/>
        <v>846.61000000000013</v>
      </c>
    </row>
    <row r="53" spans="1:24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41"/>
        <v>2027.4961694115136</v>
      </c>
      <c r="E53" s="10">
        <f t="shared" si="41"/>
        <v>1476.4315579963591</v>
      </c>
      <c r="F53" s="10">
        <f t="shared" si="41"/>
        <v>2027.4961694115136</v>
      </c>
      <c r="G53" s="10">
        <f t="shared" si="41"/>
        <v>1379.4839999999999</v>
      </c>
      <c r="H53" s="10">
        <f t="shared" si="41"/>
        <v>1714.5208333333335</v>
      </c>
      <c r="I53" s="10">
        <f t="shared" si="41"/>
        <v>1714.5208333333335</v>
      </c>
      <c r="J53" s="10">
        <f t="shared" si="41"/>
        <v>1714.5208333333335</v>
      </c>
      <c r="K53" s="10">
        <f t="shared" si="41"/>
        <v>1714.5208333333335</v>
      </c>
      <c r="L53" s="126">
        <f t="shared" si="41"/>
        <v>1813.3610430052222</v>
      </c>
      <c r="M53" s="46">
        <f t="shared" si="41"/>
        <v>0</v>
      </c>
      <c r="N53" s="10">
        <f t="shared" si="41"/>
        <v>1714.5208333333335</v>
      </c>
      <c r="O53" s="10">
        <f t="shared" si="41"/>
        <v>1714.5208333333335</v>
      </c>
      <c r="P53" s="10">
        <f t="shared" si="41"/>
        <v>1714.5208333333335</v>
      </c>
      <c r="Q53" s="10">
        <f t="shared" si="41"/>
        <v>1714.5208333333335</v>
      </c>
      <c r="R53" s="10">
        <f t="shared" ref="R53" si="51">R66+R79+R92</f>
        <v>1813.3610430052222</v>
      </c>
      <c r="S53" s="10">
        <f t="shared" si="41"/>
        <v>1714.5208333333335</v>
      </c>
      <c r="T53" s="10">
        <f t="shared" si="41"/>
        <v>1714.5208333333335</v>
      </c>
      <c r="U53" s="10">
        <f t="shared" si="41"/>
        <v>1714.5208333333335</v>
      </c>
      <c r="V53" s="10">
        <f t="shared" si="41"/>
        <v>1714.5208333333335</v>
      </c>
      <c r="W53" s="10"/>
      <c r="X53" s="10">
        <f t="shared" si="40"/>
        <v>1372.77</v>
      </c>
    </row>
    <row r="54" spans="1:24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41"/>
        <v>2883.7503726370305</v>
      </c>
      <c r="E54" s="10">
        <f t="shared" si="41"/>
        <v>1828.3061915599294</v>
      </c>
      <c r="F54" s="10">
        <f t="shared" si="41"/>
        <v>2883.7503726370305</v>
      </c>
      <c r="G54" s="10">
        <f t="shared" si="41"/>
        <v>1667.575</v>
      </c>
      <c r="H54" s="10">
        <f t="shared" si="41"/>
        <v>2308.3608333333332</v>
      </c>
      <c r="I54" s="10">
        <f t="shared" si="41"/>
        <v>2308.3608333333332</v>
      </c>
      <c r="J54" s="10">
        <f t="shared" si="41"/>
        <v>2308.3608333333332</v>
      </c>
      <c r="K54" s="10">
        <f t="shared" si="41"/>
        <v>2308.3608333333332</v>
      </c>
      <c r="L54" s="126">
        <f t="shared" si="41"/>
        <v>2452.0870150190617</v>
      </c>
      <c r="M54" s="46">
        <f t="shared" si="41"/>
        <v>4830.9139999999998</v>
      </c>
      <c r="N54" s="10">
        <f t="shared" si="41"/>
        <v>2308.3608333333332</v>
      </c>
      <c r="O54" s="10">
        <f t="shared" si="41"/>
        <v>2308.3608333333332</v>
      </c>
      <c r="P54" s="10">
        <f t="shared" si="41"/>
        <v>2308.3608333333332</v>
      </c>
      <c r="Q54" s="10">
        <f t="shared" si="41"/>
        <v>2308.3608333333332</v>
      </c>
      <c r="R54" s="10">
        <f t="shared" ref="R54" si="52">R67+R80+R93</f>
        <v>2452.0870150190617</v>
      </c>
      <c r="S54" s="10">
        <f t="shared" si="41"/>
        <v>2308.3608333333332</v>
      </c>
      <c r="T54" s="10">
        <f t="shared" si="41"/>
        <v>2308.3608333333332</v>
      </c>
      <c r="U54" s="10">
        <f t="shared" si="41"/>
        <v>2308.3608333333332</v>
      </c>
      <c r="V54" s="10">
        <f t="shared" si="41"/>
        <v>2308.3608333333332</v>
      </c>
      <c r="W54" s="10"/>
      <c r="X54" s="10">
        <f t="shared" si="40"/>
        <v>1859.3</v>
      </c>
    </row>
    <row r="55" spans="1:24" collapsed="1" x14ac:dyDescent="0.25">
      <c r="A55" s="11" t="s">
        <v>70</v>
      </c>
      <c r="B55" s="8" t="s">
        <v>71</v>
      </c>
      <c r="C55" s="9" t="s">
        <v>17</v>
      </c>
      <c r="D55" s="27">
        <f>SUM(D56:D67)</f>
        <v>10483.56597213026</v>
      </c>
      <c r="E55" s="27">
        <f t="shared" ref="E55:V55" si="53">SUM(E56:E67)</f>
        <v>8614.5010000000002</v>
      </c>
      <c r="F55" s="27">
        <f t="shared" si="53"/>
        <v>10483.56597213026</v>
      </c>
      <c r="G55" s="27">
        <f t="shared" si="53"/>
        <v>8056.6454000000012</v>
      </c>
      <c r="H55" s="27">
        <f t="shared" si="53"/>
        <v>9628.74</v>
      </c>
      <c r="I55" s="27">
        <f t="shared" si="53"/>
        <v>9628.74</v>
      </c>
      <c r="J55" s="27">
        <f t="shared" si="53"/>
        <v>9628.74</v>
      </c>
      <c r="K55" s="27">
        <f t="shared" si="53"/>
        <v>9628.74</v>
      </c>
      <c r="L55" s="127">
        <f t="shared" si="53"/>
        <v>10483.570000000002</v>
      </c>
      <c r="M55" s="148">
        <f t="shared" si="53"/>
        <v>7971.1010000000006</v>
      </c>
      <c r="N55" s="27">
        <f t="shared" si="53"/>
        <v>9628.74</v>
      </c>
      <c r="O55" s="27">
        <f t="shared" si="53"/>
        <v>9628.74</v>
      </c>
      <c r="P55" s="27">
        <f t="shared" si="53"/>
        <v>9628.74</v>
      </c>
      <c r="Q55" s="27">
        <f t="shared" si="53"/>
        <v>9628.74</v>
      </c>
      <c r="R55" s="27">
        <f t="shared" ref="R55" si="54">SUM(R56:R67)</f>
        <v>10483.570000000002</v>
      </c>
      <c r="S55" s="27">
        <f t="shared" si="53"/>
        <v>9628.74</v>
      </c>
      <c r="T55" s="27">
        <f t="shared" si="53"/>
        <v>9628.74</v>
      </c>
      <c r="U55" s="27">
        <f t="shared" si="53"/>
        <v>9628.74</v>
      </c>
      <c r="V55" s="27">
        <f t="shared" si="53"/>
        <v>9628.74</v>
      </c>
      <c r="W55" s="27"/>
      <c r="X55" s="27">
        <f t="shared" ref="X55" si="55">SUM(X56:X67)</f>
        <v>8124.34</v>
      </c>
    </row>
    <row r="56" spans="1:24" hidden="1" outlineLevel="1" x14ac:dyDescent="0.25">
      <c r="A56" s="12" t="s">
        <v>72</v>
      </c>
      <c r="B56" s="13" t="s">
        <v>21</v>
      </c>
      <c r="C56" s="9" t="s">
        <v>17</v>
      </c>
      <c r="D56" s="7">
        <f>Воскрес!D56+Дим!D56+Калинино!D56+Коршунов!D56+Михайлов!D56+Н.Ильинов!D56+Новочесн!D56+Чеснок!D56+Дубовое!D56+ЗелБор!D56</f>
        <v>2202.8730895589388</v>
      </c>
      <c r="E56" s="7">
        <f>Воскрес!E56+Дим!E56+Калинино!E56+Коршунов!E56+Михайлов!E56+Н.Ильинов!E56+Новочесн!E56+Чеснок!E56+Дубовое!E56+ЗелБор!E56</f>
        <v>1975.3049999999996</v>
      </c>
      <c r="F56" s="7">
        <f>Воскрес!F56+Дим!F56+Калинино!F56+Коршунов!F56+Михайлов!F56+Н.Ильинов!F56+Новочесн!F56+Чеснок!F56+Дубовое!F56+ЗелБор!F56</f>
        <v>2202.8730895589388</v>
      </c>
      <c r="G56" s="7">
        <f>1988.28-0.3766</f>
        <v>1987.9033999999999</v>
      </c>
      <c r="H56" s="7">
        <f>Воскрес!G56+Дим!G56+Калинино!G56+Коршунов!G56+Михайлов!G56+Н.Ильинов!G56+Новочесн!G56+Чеснок!G56+Дубовое!G56+ЗелБор!G56</f>
        <v>2058.38</v>
      </c>
      <c r="I56" s="7">
        <f>Воскрес!H56+Дим!H56+Калинино!H56+Коршунов!H56+Михайлов!H56+Н.Ильинов!H56+Новочесн!H56+Чеснок!H56+Дубовое!H56+ЗелБор!H56</f>
        <v>2058.38</v>
      </c>
      <c r="J56" s="7">
        <f>Воскрес!I56+Дим!I56+Калинино!I56+Коршунов!I56+Михайлов!I56+Н.Ильинов!I56+Новочесн!I56+Чеснок!I56+Дубовое!I56+ЗелБор!I56</f>
        <v>2058.38</v>
      </c>
      <c r="K56" s="7">
        <f>Воскрес!J56+Дим!J56+Калинино!J56+Коршунов!J56+Михайлов!J56+Н.Ильинов!J56+Новочесн!J56+Чеснок!J56+Дубовое!J56+ЗелБор!J56</f>
        <v>2058.38</v>
      </c>
      <c r="L56" s="125">
        <v>2202.87</v>
      </c>
      <c r="M56" s="39">
        <v>4161.9830000000002</v>
      </c>
      <c r="N56" s="7">
        <f>Воскрес!K56+Дим!K56+Калинино!K56+Коршунов!K56+Михайлов!K56+Н.Ильинов!K56+Новочесн!K56+Чеснок!K56+Дубовое!K56+ЗелБор!K56</f>
        <v>2058.38</v>
      </c>
      <c r="O56" s="7">
        <f>Воскрес!L56+Дим!L56+Калинино!L56+Коршунов!L56+Михайлов!L56+Н.Ильинов!L56+Новочесн!L56+Чеснок!L56+Дубовое!L56+ЗелБор!L56</f>
        <v>2058.38</v>
      </c>
      <c r="P56" s="7">
        <f>Воскрес!M56+Дим!M56+Калинино!M56+Коршунов!M56+Михайлов!M56+Н.Ильинов!M56+Новочесн!M56+Чеснок!M56+Дубовое!M56+ЗелБор!M56</f>
        <v>2058.38</v>
      </c>
      <c r="Q56" s="7">
        <f>Воскрес!N56+Дим!N56+Калинино!N56+Коршунов!N56+Михайлов!N56+Н.Ильинов!N56+Новочесн!N56+Чеснок!N56+Дубовое!N56+ЗелБор!N56</f>
        <v>2058.38</v>
      </c>
      <c r="R56" s="7">
        <v>2202.87</v>
      </c>
      <c r="S56" s="7">
        <f>Воскрес!O56+Дим!O56+Калинино!O56+Коршунов!O56+Михайлов!O56+Н.Ильинов!O56+Новочесн!O56+Чеснок!O56+Дубовое!O56+ЗелБор!O56</f>
        <v>2058.38</v>
      </c>
      <c r="T56" s="7">
        <f>Воскрес!P56+Дим!P56+Калинино!P56+Коршунов!P56+Михайлов!P56+Н.Ильинов!P56+Новочесн!P56+Чеснок!P56+Дубовое!P56+ЗелБор!P56</f>
        <v>2058.38</v>
      </c>
      <c r="U56" s="7">
        <f>Воскрес!Q56+Дим!Q56+Калинино!Q56+Коршунов!Q56+Михайлов!Q56+Н.Ильинов!Q56+Новочесн!Q56+Чеснок!Q56+Дубовое!Q56+ЗелБор!Q56</f>
        <v>2058.38</v>
      </c>
      <c r="V56" s="7">
        <f>Воскрес!R56+Дим!R56+Калинино!R56+Коршунов!R56+Михайлов!R56+Н.Ильинов!R56+Новочесн!R56+Чеснок!R56+Дубовое!R56+ЗелБор!R56</f>
        <v>2058.38</v>
      </c>
      <c r="W56" s="7"/>
      <c r="X56" s="7">
        <v>1703.54</v>
      </c>
    </row>
    <row r="57" spans="1:24" hidden="1" outlineLevel="1" x14ac:dyDescent="0.25">
      <c r="A57" s="12" t="s">
        <v>73</v>
      </c>
      <c r="B57" s="13" t="s">
        <v>23</v>
      </c>
      <c r="C57" s="9" t="s">
        <v>17</v>
      </c>
      <c r="D57" s="7">
        <f>Воскрес!D57+Дим!D57+Калинино!D57+Коршунов!D57+Михайлов!D57+Н.Ильинов!D57+Новочесн!D57+Чеснок!D57+Дубовое!D57+ЗелБор!D57</f>
        <v>1749.302732014424</v>
      </c>
      <c r="E57" s="7">
        <f>Воскрес!E57+Дим!E57+Калинино!E57+Коршунов!E57+Михайлов!E57+Н.Ильинов!E57+Новочесн!E57+Чеснок!E57+Дубовое!E57+ЗелБор!E57</f>
        <v>1589.0570000000002</v>
      </c>
      <c r="F57" s="7">
        <f>Воскрес!F57+Дим!F57+Калинино!F57+Коршунов!F57+Михайлов!F57+Н.Ильинов!F57+Новочесн!F57+Чеснок!F57+Дубовое!F57+ЗелБор!F57</f>
        <v>1749.302732014424</v>
      </c>
      <c r="G57" s="7">
        <v>1486.6959999999999</v>
      </c>
      <c r="H57" s="7">
        <f>Воскрес!G57+Дим!G57+Калинино!G57+Коршунов!G57+Михайлов!G57+Н.Ильинов!G57+Новочесн!G57+Чеснок!G57+Дубовое!G57+ЗелБор!G57</f>
        <v>1616.9</v>
      </c>
      <c r="I57" s="7">
        <f>Воскрес!H57+Дим!H57+Калинино!H57+Коршунов!H57+Михайлов!H57+Н.Ильинов!H57+Новочесн!H57+Чеснок!H57+Дубовое!H57+ЗелБор!H57</f>
        <v>1616.9</v>
      </c>
      <c r="J57" s="7">
        <f>Воскрес!I57+Дим!I57+Калинино!I57+Коршунов!I57+Михайлов!I57+Н.Ильинов!I57+Новочесн!I57+Чеснок!I57+Дубовое!I57+ЗелБор!I57</f>
        <v>1616.9</v>
      </c>
      <c r="K57" s="7">
        <f>Воскрес!J57+Дим!J57+Калинино!J57+Коршунов!J57+Михайлов!J57+Н.Ильинов!J57+Новочесн!J57+Чеснок!J57+Дубовое!J57+ЗелБор!J57</f>
        <v>1616.9</v>
      </c>
      <c r="L57" s="125">
        <v>1749.3</v>
      </c>
      <c r="M57" s="39"/>
      <c r="N57" s="7">
        <f>Воскрес!K57+Дим!K57+Калинино!K57+Коршунов!K57+Михайлов!K57+Н.Ильинов!K57+Новочесн!K57+Чеснок!K57+Дубовое!K57+ЗелБор!K57</f>
        <v>1616.9</v>
      </c>
      <c r="O57" s="7">
        <f>Воскрес!L57+Дим!L57+Калинино!L57+Коршунов!L57+Михайлов!L57+Н.Ильинов!L57+Новочесн!L57+Чеснок!L57+Дубовое!L57+ЗелБор!L57</f>
        <v>1616.9</v>
      </c>
      <c r="P57" s="7">
        <f>Воскрес!M57+Дим!M57+Калинино!M57+Коршунов!M57+Михайлов!M57+Н.Ильинов!M57+Новочесн!M57+Чеснок!M57+Дубовое!M57+ЗелБор!M57</f>
        <v>1616.9</v>
      </c>
      <c r="Q57" s="7">
        <f>Воскрес!N57+Дим!N57+Калинино!N57+Коршунов!N57+Михайлов!N57+Н.Ильинов!N57+Новочесн!N57+Чеснок!N57+Дубовое!N57+ЗелБор!N57</f>
        <v>1616.9</v>
      </c>
      <c r="R57" s="7">
        <v>1749.3</v>
      </c>
      <c r="S57" s="7">
        <f>Воскрес!O57+Дим!O57+Калинино!O57+Коршунов!O57+Михайлов!O57+Н.Ильинов!O57+Новочесн!O57+Чеснок!O57+Дубовое!O57+ЗелБор!O57</f>
        <v>1616.9</v>
      </c>
      <c r="T57" s="7">
        <f>Воскрес!P57+Дим!P57+Калинино!P57+Коршунов!P57+Михайлов!P57+Н.Ильинов!P57+Новочесн!P57+Чеснок!P57+Дубовое!P57+ЗелБор!P57</f>
        <v>1616.9</v>
      </c>
      <c r="U57" s="7">
        <f>Воскрес!Q57+Дим!Q57+Калинино!Q57+Коршунов!Q57+Михайлов!Q57+Н.Ильинов!Q57+Новочесн!Q57+Чеснок!Q57+Дубовое!Q57+ЗелБор!Q57</f>
        <v>1616.9</v>
      </c>
      <c r="V57" s="7">
        <f>Воскрес!R57+Дим!R57+Калинино!R57+Коршунов!R57+Михайлов!R57+Н.Ильинов!R57+Новочесн!R57+Чеснок!R57+Дубовое!R57+ЗелБор!R57</f>
        <v>1616.9</v>
      </c>
      <c r="W57" s="7"/>
      <c r="X57" s="7">
        <v>1353.52</v>
      </c>
    </row>
    <row r="58" spans="1:24" hidden="1" outlineLevel="1" x14ac:dyDescent="0.25">
      <c r="A58" s="12" t="s">
        <v>74</v>
      </c>
      <c r="B58" s="13" t="s">
        <v>25</v>
      </c>
      <c r="C58" s="9" t="s">
        <v>17</v>
      </c>
      <c r="D58" s="7">
        <f>Воскрес!D58+Дим!D58+Калинино!D58+Коршунов!D58+Михайлов!D58+Н.Ильинов!D58+Новочесн!D58+Чеснок!D58+Дубовое!D58+ЗелБор!D58</f>
        <v>1429.5459300745729</v>
      </c>
      <c r="E58" s="7">
        <f>Воскрес!E58+Дим!E58+Калинино!E58+Коршунов!E58+Михайлов!E58+Н.Ильинов!E58+Новочесн!E58+Чеснок!E58+Дубовое!E58+ЗелБор!E58</f>
        <v>1274.086</v>
      </c>
      <c r="F58" s="7">
        <f>Воскрес!F58+Дим!F58+Калинино!F58+Коршунов!F58+Михайлов!F58+Н.Ильинов!F58+Новочесн!F58+Чеснок!F58+Дубовое!F58+ЗелБор!F58</f>
        <v>1429.5459300745729</v>
      </c>
      <c r="G58" s="7">
        <v>1002.341</v>
      </c>
      <c r="H58" s="7">
        <f>Воскрес!G58+Дим!G58+Калинино!G58+Коршунов!G58+Михайлов!G58+Н.Ильинов!G58+Новочесн!G58+Чеснок!G58+Дубовое!G58+ЗелБор!G58</f>
        <v>1272.48</v>
      </c>
      <c r="I58" s="7">
        <f>Воскрес!H58+Дим!H58+Калинино!H58+Коршунов!H58+Михайлов!H58+Н.Ильинов!H58+Новочесн!H58+Чеснок!H58+Дубовое!H58+ЗелБор!H58</f>
        <v>1272.48</v>
      </c>
      <c r="J58" s="7">
        <f>Воскрес!I58+Дим!I58+Калинино!I58+Коршунов!I58+Михайлов!I58+Н.Ильинов!I58+Новочесн!I58+Чеснок!I58+Дубовое!I58+ЗелБор!I58</f>
        <v>1272.48</v>
      </c>
      <c r="K58" s="7">
        <f>Воскрес!J58+Дим!J58+Калинино!J58+Коршунов!J58+Михайлов!J58+Н.Ильинов!J58+Новочесн!J58+Чеснок!J58+Дубовое!J58+ЗелБор!J58</f>
        <v>1272.48</v>
      </c>
      <c r="L58" s="125">
        <v>1429.55</v>
      </c>
      <c r="M58" s="39"/>
      <c r="N58" s="7">
        <f>Воскрес!K58+Дим!K58+Калинино!K58+Коршунов!K58+Михайлов!K58+Н.Ильинов!K58+Новочесн!K58+Чеснок!K58+Дубовое!K58+ЗелБор!K58</f>
        <v>1272.48</v>
      </c>
      <c r="O58" s="7">
        <f>Воскрес!L58+Дим!L58+Калинино!L58+Коршунов!L58+Михайлов!L58+Н.Ильинов!L58+Новочесн!L58+Чеснок!L58+Дубовое!L58+ЗелБор!L58</f>
        <v>1272.48</v>
      </c>
      <c r="P58" s="7">
        <f>Воскрес!M58+Дим!M58+Калинино!M58+Коршунов!M58+Михайлов!M58+Н.Ильинов!M58+Новочесн!M58+Чеснок!M58+Дубовое!M58+ЗелБор!M58</f>
        <v>1272.48</v>
      </c>
      <c r="Q58" s="7">
        <f>Воскрес!N58+Дим!N58+Калинино!N58+Коршунов!N58+Михайлов!N58+Н.Ильинов!N58+Новочесн!N58+Чеснок!N58+Дубовое!N58+ЗелБор!N58</f>
        <v>1272.48</v>
      </c>
      <c r="R58" s="7">
        <v>1429.55</v>
      </c>
      <c r="S58" s="7">
        <f>Воскрес!O58+Дим!O58+Калинино!O58+Коршунов!O58+Михайлов!O58+Н.Ильинов!O58+Новочесн!O58+Чеснок!O58+Дубовое!O58+ЗелБор!O58</f>
        <v>1272.48</v>
      </c>
      <c r="T58" s="7">
        <f>Воскрес!P58+Дим!P58+Калинино!P58+Коршунов!P58+Михайлов!P58+Н.Ильинов!P58+Новочесн!P58+Чеснок!P58+Дубовое!P58+ЗелБор!P58</f>
        <v>1272.48</v>
      </c>
      <c r="U58" s="7">
        <f>Воскрес!Q58+Дим!Q58+Калинино!Q58+Коршунов!Q58+Михайлов!Q58+Н.Ильинов!Q58+Новочесн!Q58+Чеснок!Q58+Дубовое!Q58+ЗелБор!Q58</f>
        <v>1272.48</v>
      </c>
      <c r="V58" s="7">
        <f>Воскрес!R58+Дим!R58+Калинино!R58+Коршунов!R58+Михайлов!R58+Н.Ильинов!R58+Новочесн!R58+Чеснок!R58+Дубовое!R58+ЗелБор!R58</f>
        <v>1272.48</v>
      </c>
      <c r="W58" s="7"/>
      <c r="X58" s="7">
        <v>1107.9100000000001</v>
      </c>
    </row>
    <row r="59" spans="1:24" hidden="1" outlineLevel="1" x14ac:dyDescent="0.25">
      <c r="A59" s="12" t="s">
        <v>75</v>
      </c>
      <c r="B59" s="13" t="s">
        <v>27</v>
      </c>
      <c r="C59" s="9" t="s">
        <v>17</v>
      </c>
      <c r="D59" s="7">
        <f>Воскрес!D59+Дим!D59+Калинино!D59+Коршунов!D59+Михайлов!D59+Н.Ильинов!D59+Новочесн!D59+Чеснок!D59+Дубовое!D59+ЗелБор!D59</f>
        <v>723.39352306111152</v>
      </c>
      <c r="E59" s="7">
        <f>Воскрес!E59+Дим!E59+Калинино!E59+Коршунов!E59+Михайлов!E59+Н.Ильинов!E59+Новочесн!E59+Чеснок!E59+Дубовое!E59+ЗелБор!E59</f>
        <v>614.83500000000015</v>
      </c>
      <c r="F59" s="7">
        <f>Воскрес!F59+Дим!F59+Калинино!F59+Коршунов!F59+Михайлов!F59+Н.Ильинов!F59+Новочесн!F59+Чеснок!F59+Дубовое!F59+ЗелБор!F59</f>
        <v>723.39352306111152</v>
      </c>
      <c r="G59" s="7">
        <v>580.07099999999991</v>
      </c>
      <c r="H59" s="7">
        <f>Воскрес!G59+Дим!G59+Калинино!G59+Коршунов!G59+Михайлов!G59+Н.Ильинов!G59+Новочесн!G59+Чеснок!G59+Дубовое!G59+ЗелБор!G59</f>
        <v>648.17000000000007</v>
      </c>
      <c r="I59" s="7">
        <f>Воскрес!H59+Дим!H59+Калинино!H59+Коршунов!H59+Михайлов!H59+Н.Ильинов!H59+Новочесн!H59+Чеснок!H59+Дубовое!H59+ЗелБор!H59</f>
        <v>648.17000000000007</v>
      </c>
      <c r="J59" s="7">
        <f>Воскрес!I59+Дим!I59+Калинино!I59+Коршунов!I59+Михайлов!I59+Н.Ильинов!I59+Новочесн!I59+Чеснок!I59+Дубовое!I59+ЗелБор!I59</f>
        <v>648.17000000000007</v>
      </c>
      <c r="K59" s="7">
        <f>Воскрес!J59+Дим!J59+Калинино!J59+Коршунов!J59+Михайлов!J59+Н.Ильинов!J59+Новочесн!J59+Чеснок!J59+Дубовое!J59+ЗелБор!J59</f>
        <v>648.17000000000007</v>
      </c>
      <c r="L59" s="125">
        <v>723.39</v>
      </c>
      <c r="M59" s="39">
        <v>795.82100000000003</v>
      </c>
      <c r="N59" s="7">
        <f>Воскрес!K59+Дим!K59+Калинино!K59+Коршунов!K59+Михайлов!K59+Н.Ильинов!K59+Новочесн!K59+Чеснок!K59+Дубовое!K59+ЗелБор!K59</f>
        <v>648.17000000000007</v>
      </c>
      <c r="O59" s="7">
        <f>Воскрес!L59+Дим!L59+Калинино!L59+Коршунов!L59+Михайлов!L59+Н.Ильинов!L59+Новочесн!L59+Чеснок!L59+Дубовое!L59+ЗелБор!L59</f>
        <v>648.17000000000007</v>
      </c>
      <c r="P59" s="7">
        <f>Воскрес!M59+Дим!M59+Калинино!M59+Коршунов!M59+Михайлов!M59+Н.Ильинов!M59+Новочесн!M59+Чеснок!M59+Дубовое!M59+ЗелБор!M59</f>
        <v>648.17000000000007</v>
      </c>
      <c r="Q59" s="7">
        <f>Воскрес!N59+Дим!N59+Калинино!N59+Коршунов!N59+Михайлов!N59+Н.Ильинов!N59+Новочесн!N59+Чеснок!N59+Дубовое!N59+ЗелБор!N59</f>
        <v>648.17000000000007</v>
      </c>
      <c r="R59" s="7">
        <v>723.39</v>
      </c>
      <c r="S59" s="7">
        <f>Воскрес!O59+Дим!O59+Калинино!O59+Коршунов!O59+Михайлов!O59+Н.Ильинов!O59+Новочесн!O59+Чеснок!O59+Дубовое!O59+ЗелБор!O59</f>
        <v>648.17000000000007</v>
      </c>
      <c r="T59" s="7">
        <f>Воскрес!P59+Дим!P59+Калинино!P59+Коршунов!P59+Михайлов!P59+Н.Ильинов!P59+Новочесн!P59+Чеснок!P59+Дубовое!P59+ЗелБор!P59</f>
        <v>648.17000000000007</v>
      </c>
      <c r="U59" s="7">
        <f>Воскрес!Q59+Дим!Q59+Калинино!Q59+Коршунов!Q59+Михайлов!Q59+Н.Ильинов!Q59+Новочесн!Q59+Чеснок!Q59+Дубовое!Q59+ЗелБор!Q59</f>
        <v>648.17000000000007</v>
      </c>
      <c r="V59" s="7">
        <f>Воскрес!R59+Дим!R59+Калинино!R59+Коршунов!R59+Михайлов!R59+Н.Ильинов!R59+Новочесн!R59+Чеснок!R59+Дубовое!R59+ЗелБор!R59</f>
        <v>648.17000000000007</v>
      </c>
      <c r="W59" s="7"/>
      <c r="X59" s="7">
        <v>564</v>
      </c>
    </row>
    <row r="60" spans="1:24" hidden="1" outlineLevel="1" x14ac:dyDescent="0.25">
      <c r="A60" s="12" t="s">
        <v>76</v>
      </c>
      <c r="B60" s="13" t="s">
        <v>29</v>
      </c>
      <c r="C60" s="9" t="s">
        <v>17</v>
      </c>
      <c r="D60" s="7">
        <f>Воскрес!D60+Дим!D60+Калинино!D60+Коршунов!D60+Михайлов!D60+Н.Ильинов!D60+Новочесн!D60+Чеснок!D60+Дубовое!D60+ЗелБор!D60</f>
        <v>101.6881145100198</v>
      </c>
      <c r="E60" s="7">
        <f>Воскрес!E60+Дим!E60+Калинино!E60+Коршунов!E60+Михайлов!E60+Н.Ильинов!E60+Новочесн!E60+Чеснок!E60+Дубовое!E60+ЗелБор!E60</f>
        <v>24.951999999999806</v>
      </c>
      <c r="F60" s="7">
        <f>Воскрес!F60+Дим!F60+Калинино!F60+Коршунов!F60+Михайлов!F60+Н.Ильинов!F60+Новочесн!F60+Чеснок!F60+Дубовое!F60+ЗелБор!F60</f>
        <v>101.6881145100198</v>
      </c>
      <c r="G60" s="7">
        <v>48.988</v>
      </c>
      <c r="H60" s="7">
        <f>Воскрес!G60+Дим!G60+Калинино!G60+Коршунов!G60+Михайлов!G60+Н.Ильинов!G60+Новочесн!G60+Чеснок!G60+Дубовое!G60+ЗелБор!G60</f>
        <v>75.63000000000001</v>
      </c>
      <c r="I60" s="7">
        <f>Воскрес!H60+Дим!H60+Калинино!H60+Коршунов!H60+Михайлов!H60+Н.Ильинов!H60+Новочесн!H60+Чеснок!H60+Дубовое!H60+ЗелБор!H60</f>
        <v>75.63000000000001</v>
      </c>
      <c r="J60" s="7">
        <f>Воскрес!I60+Дим!I60+Калинино!I60+Коршунов!I60+Михайлов!I60+Н.Ильинов!I60+Новочесн!I60+Чеснок!I60+Дубовое!I60+ЗелБор!I60</f>
        <v>75.63000000000001</v>
      </c>
      <c r="K60" s="7">
        <f>Воскрес!J60+Дим!J60+Калинино!J60+Коршунов!J60+Михайлов!J60+Н.Ильинов!J60+Новочесн!J60+Чеснок!J60+Дубовое!J60+ЗелБор!J60</f>
        <v>75.63000000000001</v>
      </c>
      <c r="L60" s="125">
        <v>101.69</v>
      </c>
      <c r="M60" s="39"/>
      <c r="N60" s="7">
        <f>Воскрес!K60+Дим!K60+Калинино!K60+Коршунов!K60+Михайлов!K60+Н.Ильинов!K60+Новочесн!K60+Чеснок!K60+Дубовое!K60+ЗелБор!K60</f>
        <v>75.63000000000001</v>
      </c>
      <c r="O60" s="7">
        <f>Воскрес!L60+Дим!L60+Калинино!L60+Коршунов!L60+Михайлов!L60+Н.Ильинов!L60+Новочесн!L60+Чеснок!L60+Дубовое!L60+ЗелБор!L60</f>
        <v>75.63000000000001</v>
      </c>
      <c r="P60" s="7">
        <f>Воскрес!M60+Дим!M60+Калинино!M60+Коршунов!M60+Михайлов!M60+Н.Ильинов!M60+Новочесн!M60+Чеснок!M60+Дубовое!M60+ЗелБор!M60</f>
        <v>75.63000000000001</v>
      </c>
      <c r="Q60" s="7">
        <f>Воскрес!N60+Дим!N60+Калинино!N60+Коршунов!N60+Михайлов!N60+Н.Ильинов!N60+Новочесн!N60+Чеснок!N60+Дубовое!N60+ЗелБор!N60</f>
        <v>75.63000000000001</v>
      </c>
      <c r="R60" s="7">
        <v>101.69</v>
      </c>
      <c r="S60" s="7">
        <f>Воскрес!O60+Дим!O60+Калинино!O60+Коршунов!O60+Михайлов!O60+Н.Ильинов!O60+Новочесн!O60+Чеснок!O60+Дубовое!O60+ЗелБор!O60</f>
        <v>75.63000000000001</v>
      </c>
      <c r="T60" s="7">
        <f>Воскрес!P60+Дим!P60+Калинино!P60+Коршунов!P60+Михайлов!P60+Н.Ильинов!P60+Новочесн!P60+Чеснок!P60+Дубовое!P60+ЗелБор!P60</f>
        <v>75.63000000000001</v>
      </c>
      <c r="U60" s="7">
        <f>Воскрес!Q60+Дим!Q60+Калинино!Q60+Коршунов!Q60+Михайлов!Q60+Н.Ильинов!Q60+Новочесн!Q60+Чеснок!Q60+Дубовое!Q60+ЗелБор!Q60</f>
        <v>75.63000000000001</v>
      </c>
      <c r="V60" s="7">
        <f>Воскрес!R60+Дим!R60+Калинино!R60+Коршунов!R60+Михайлов!R60+Н.Ильинов!R60+Новочесн!R60+Чеснок!R60+Дубовое!R60+ЗелБор!R60</f>
        <v>75.63000000000001</v>
      </c>
      <c r="W60" s="7"/>
      <c r="X60" s="7">
        <v>79.87</v>
      </c>
    </row>
    <row r="61" spans="1:24" hidden="1" outlineLevel="1" x14ac:dyDescent="0.25">
      <c r="A61" s="12" t="s">
        <v>77</v>
      </c>
      <c r="B61" s="13" t="s">
        <v>31</v>
      </c>
      <c r="C61" s="9" t="s">
        <v>17</v>
      </c>
      <c r="D61" s="7">
        <f>Воскрес!D61+Дим!D61+Калинино!D61+Коршунов!D61+Михайлов!D61+Н.Ильинов!D61+Новочесн!D61+Чеснок!D61+Дубовое!D61+ЗелБор!D61</f>
        <v>0</v>
      </c>
      <c r="E61" s="7">
        <f>Воскрес!E61+Дим!E61+Калинино!E61+Коршунов!E61+Михайлов!E61+Н.Ильинов!E61+Новочесн!E61+Чеснок!E61+Дубовое!E61+ЗелБор!E61</f>
        <v>0</v>
      </c>
      <c r="F61" s="7">
        <f>Воскрес!F61+Дим!F61+Калинино!F61+Коршунов!F61+Михайлов!F61+Н.Ильинов!F61+Новочесн!F61+Чеснок!F61+Дубовое!F61+ЗелБор!F61</f>
        <v>0</v>
      </c>
      <c r="G61" s="7">
        <v>0</v>
      </c>
      <c r="H61" s="7">
        <f>Воскрес!G61+Дим!G61+Калинино!G61+Коршунов!G61+Михайлов!G61+Н.Ильинов!G61+Новочесн!G61+Чеснок!G61+Дубовое!G61+ЗелБор!G61</f>
        <v>0</v>
      </c>
      <c r="I61" s="7">
        <f>Воскрес!H61+Дим!H61+Калинино!H61+Коршунов!H61+Михайлов!H61+Н.Ильинов!H61+Новочесн!H61+Чеснок!H61+Дубовое!H61+ЗелБор!H61</f>
        <v>0</v>
      </c>
      <c r="J61" s="7">
        <f>Воскрес!I61+Дим!I61+Калинино!I61+Коршунов!I61+Михайлов!I61+Н.Ильинов!I61+Новочесн!I61+Чеснок!I61+Дубовое!I61+ЗелБор!I61</f>
        <v>0</v>
      </c>
      <c r="K61" s="7">
        <f>Воскрес!J61+Дим!J61+Калинино!J61+Коршунов!J61+Михайлов!J61+Н.Ильинов!J61+Новочесн!J61+Чеснок!J61+Дубовое!J61+ЗелБор!J61</f>
        <v>0</v>
      </c>
      <c r="L61" s="125">
        <v>0</v>
      </c>
      <c r="M61" s="39"/>
      <c r="N61" s="7">
        <f>Воскрес!K61+Дим!K61+Калинино!K61+Коршунов!K61+Михайлов!K61+Н.Ильинов!K61+Новочесн!K61+Чеснок!K61+Дубовое!K61+ЗелБор!K61</f>
        <v>0</v>
      </c>
      <c r="O61" s="7">
        <f>Воскрес!L61+Дим!L61+Калинино!L61+Коршунов!L61+Михайлов!L61+Н.Ильинов!L61+Новочесн!L61+Чеснок!L61+Дубовое!L61+ЗелБор!L61</f>
        <v>0</v>
      </c>
      <c r="P61" s="7">
        <f>Воскрес!M61+Дим!M61+Калинино!M61+Коршунов!M61+Михайлов!M61+Н.Ильинов!M61+Новочесн!M61+Чеснок!M61+Дубовое!M61+ЗелБор!M61</f>
        <v>0</v>
      </c>
      <c r="Q61" s="7">
        <f>Воскрес!N61+Дим!N61+Калинино!N61+Коршунов!N61+Михайлов!N61+Н.Ильинов!N61+Новочесн!N61+Чеснок!N61+Дубовое!N61+ЗелБор!N61</f>
        <v>0</v>
      </c>
      <c r="R61" s="7">
        <v>0</v>
      </c>
      <c r="S61" s="7">
        <f>Воскрес!O61+Дим!O61+Калинино!O61+Коршунов!O61+Михайлов!O61+Н.Ильинов!O61+Новочесн!O61+Чеснок!O61+Дубовое!O61+ЗелБор!O61</f>
        <v>0</v>
      </c>
      <c r="T61" s="7">
        <f>Воскрес!P61+Дим!P61+Калинино!P61+Коршунов!P61+Михайлов!P61+Н.Ильинов!P61+Новочесн!P61+Чеснок!P61+Дубовое!P61+ЗелБор!P61</f>
        <v>0</v>
      </c>
      <c r="U61" s="7">
        <f>Воскрес!Q61+Дим!Q61+Калинино!Q61+Коршунов!Q61+Михайлов!Q61+Н.Ильинов!Q61+Новочесн!Q61+Чеснок!Q61+Дубовое!Q61+ЗелБор!Q61</f>
        <v>0</v>
      </c>
      <c r="V61" s="7">
        <f>Воскрес!R61+Дим!R61+Калинино!R61+Коршунов!R61+Михайлов!R61+Н.Ильинов!R61+Новочесн!R61+Чеснок!R61+Дубовое!R61+ЗелБор!R61</f>
        <v>0</v>
      </c>
      <c r="W61" s="7"/>
      <c r="X61" s="7">
        <v>0</v>
      </c>
    </row>
    <row r="62" spans="1:24" hidden="1" outlineLevel="1" x14ac:dyDescent="0.25">
      <c r="A62" s="12" t="s">
        <v>78</v>
      </c>
      <c r="B62" s="13" t="s">
        <v>33</v>
      </c>
      <c r="C62" s="9" t="s">
        <v>17</v>
      </c>
      <c r="D62" s="7">
        <f>Воскрес!D62+Дим!D62+Калинино!D62+Коршунов!D62+Михайлов!D62+Н.Ильинов!D62+Новочесн!D62+Чеснок!D62+Дубовое!D62+ЗелБор!D62</f>
        <v>0</v>
      </c>
      <c r="E62" s="7">
        <f>Воскрес!E62+Дим!E62+Калинино!E62+Коршунов!E62+Михайлов!E62+Н.Ильинов!E62+Новочесн!E62+Чеснок!E62+Дубовое!E62+ЗелБор!E62</f>
        <v>0</v>
      </c>
      <c r="F62" s="7">
        <f>Воскрес!F62+Дим!F62+Калинино!F62+Коршунов!F62+Михайлов!F62+Н.Ильинов!F62+Новочесн!F62+Чеснок!F62+Дубовое!F62+ЗелБор!F62</f>
        <v>0</v>
      </c>
      <c r="G62" s="7">
        <v>0</v>
      </c>
      <c r="H62" s="7">
        <f>Воскрес!G62+Дим!G62+Калинино!G62+Коршунов!G62+Михайлов!G62+Н.Ильинов!G62+Новочесн!G62+Чеснок!G62+Дубовое!G62+ЗелБор!G62</f>
        <v>0</v>
      </c>
      <c r="I62" s="7">
        <f>Воскрес!H62+Дим!H62+Калинино!H62+Коршунов!H62+Михайлов!H62+Н.Ильинов!H62+Новочесн!H62+Чеснок!H62+Дубовое!H62+ЗелБор!H62</f>
        <v>0</v>
      </c>
      <c r="J62" s="7">
        <f>Воскрес!I62+Дим!I62+Калинино!I62+Коршунов!I62+Михайлов!I62+Н.Ильинов!I62+Новочесн!I62+Чеснок!I62+Дубовое!I62+ЗелБор!I62</f>
        <v>0</v>
      </c>
      <c r="K62" s="7">
        <f>Воскрес!J62+Дим!J62+Калинино!J62+Коршунов!J62+Михайлов!J62+Н.Ильинов!J62+Новочесн!J62+Чеснок!J62+Дубовое!J62+ЗелБор!J62</f>
        <v>0</v>
      </c>
      <c r="L62" s="125">
        <v>0</v>
      </c>
      <c r="M62" s="7"/>
      <c r="N62" s="7">
        <f>Воскрес!K62+Дим!K62+Калинино!K62+Коршунов!K62+Михайлов!K62+Н.Ильинов!K62+Новочесн!K62+Чеснок!K62+Дубовое!K62+ЗелБор!K62</f>
        <v>0</v>
      </c>
      <c r="O62" s="7">
        <f>Воскрес!L62+Дим!L62+Калинино!L62+Коршунов!L62+Михайлов!L62+Н.Ильинов!L62+Новочесн!L62+Чеснок!L62+Дубовое!L62+ЗелБор!L62</f>
        <v>0</v>
      </c>
      <c r="P62" s="7">
        <f>Воскрес!M62+Дим!M62+Калинино!M62+Коршунов!M62+Михайлов!M62+Н.Ильинов!M62+Новочесн!M62+Чеснок!M62+Дубовое!M62+ЗелБор!M62</f>
        <v>0</v>
      </c>
      <c r="Q62" s="7">
        <f>Воскрес!N62+Дим!N62+Калинино!N62+Коршунов!N62+Михайлов!N62+Н.Ильинов!N62+Новочесн!N62+Чеснок!N62+Дубовое!N62+ЗелБор!N62</f>
        <v>0</v>
      </c>
      <c r="R62" s="7">
        <v>0</v>
      </c>
      <c r="S62" s="7">
        <f>Воскрес!O62+Дим!O62+Калинино!O62+Коршунов!O62+Михайлов!O62+Н.Ильинов!O62+Новочесн!O62+Чеснок!O62+Дубовое!O62+ЗелБор!O62</f>
        <v>0</v>
      </c>
      <c r="T62" s="7">
        <f>Воскрес!P62+Дим!P62+Калинино!P62+Коршунов!P62+Михайлов!P62+Н.Ильинов!P62+Новочесн!P62+Чеснок!P62+Дубовое!P62+ЗелБор!P62</f>
        <v>0</v>
      </c>
      <c r="U62" s="7">
        <f>Воскрес!Q62+Дим!Q62+Калинино!Q62+Коршунов!Q62+Михайлов!Q62+Н.Ильинов!Q62+Новочесн!Q62+Чеснок!Q62+Дубовое!Q62+ЗелБор!Q62</f>
        <v>0</v>
      </c>
      <c r="V62" s="7">
        <f>Воскрес!R62+Дим!R62+Калинино!R62+Коршунов!R62+Михайлов!R62+Н.Ильинов!R62+Новочесн!R62+Чеснок!R62+Дубовое!R62+ЗелБор!R62</f>
        <v>0</v>
      </c>
      <c r="W62" s="7"/>
      <c r="X62" s="7">
        <v>0</v>
      </c>
    </row>
    <row r="63" spans="1:24" hidden="1" outlineLevel="1" x14ac:dyDescent="0.25">
      <c r="A63" s="12" t="s">
        <v>79</v>
      </c>
      <c r="B63" s="13" t="s">
        <v>35</v>
      </c>
      <c r="C63" s="9" t="s">
        <v>17</v>
      </c>
      <c r="D63" s="7">
        <f>Воскрес!D63+Дим!D63+Калинино!D63+Коршунов!D63+Михайлов!D63+Н.Ильинов!D63+Новочесн!D63+Чеснок!D63+Дубовое!D63+ЗелБор!D63</f>
        <v>0</v>
      </c>
      <c r="E63" s="7">
        <f>Воскрес!E63+Дим!E63+Калинино!E63+Коршунов!E63+Михайлов!E63+Н.Ильинов!E63+Новочесн!E63+Чеснок!E63+Дубовое!E63+ЗелБор!E63</f>
        <v>0</v>
      </c>
      <c r="F63" s="7">
        <f>Воскрес!F63+Дим!F63+Калинино!F63+Коршунов!F63+Михайлов!F63+Н.Ильинов!F63+Новочесн!F63+Чеснок!F63+Дубовое!F63+ЗелБор!F63</f>
        <v>0</v>
      </c>
      <c r="G63" s="7">
        <v>0</v>
      </c>
      <c r="H63" s="7">
        <f>Воскрес!G63+Дим!G63+Калинино!G63+Коршунов!G63+Михайлов!G63+Н.Ильинов!G63+Новочесн!G63+Чеснок!G63+Дубовое!G63+ЗелБор!G63</f>
        <v>0</v>
      </c>
      <c r="I63" s="7">
        <f>Воскрес!H63+Дим!H63+Калинино!H63+Коршунов!H63+Михайлов!H63+Н.Ильинов!H63+Новочесн!H63+Чеснок!H63+Дубовое!H63+ЗелБор!H63</f>
        <v>0</v>
      </c>
      <c r="J63" s="7">
        <f>Воскрес!I63+Дим!I63+Калинино!I63+Коршунов!I63+Михайлов!I63+Н.Ильинов!I63+Новочесн!I63+Чеснок!I63+Дубовое!I63+ЗелБор!I63</f>
        <v>0</v>
      </c>
      <c r="K63" s="7">
        <f>Воскрес!J63+Дим!J63+Калинино!J63+Коршунов!J63+Михайлов!J63+Н.Ильинов!J63+Новочесн!J63+Чеснок!J63+Дубовое!J63+ЗелБор!J63</f>
        <v>0</v>
      </c>
      <c r="L63" s="125">
        <v>0</v>
      </c>
      <c r="M63" s="7"/>
      <c r="N63" s="7">
        <f>Воскрес!K63+Дим!K63+Калинино!K63+Коршунов!K63+Михайлов!K63+Н.Ильинов!K63+Новочесн!K63+Чеснок!K63+Дубовое!K63+ЗелБор!K63</f>
        <v>0</v>
      </c>
      <c r="O63" s="7">
        <f>Воскрес!L63+Дим!L63+Калинино!L63+Коршунов!L63+Михайлов!L63+Н.Ильинов!L63+Новочесн!L63+Чеснок!L63+Дубовое!L63+ЗелБор!L63</f>
        <v>0</v>
      </c>
      <c r="P63" s="7">
        <f>Воскрес!M63+Дим!M63+Калинино!M63+Коршунов!M63+Михайлов!M63+Н.Ильинов!M63+Новочесн!M63+Чеснок!M63+Дубовое!M63+ЗелБор!M63</f>
        <v>0</v>
      </c>
      <c r="Q63" s="7">
        <f>Воскрес!N63+Дим!N63+Калинино!N63+Коршунов!N63+Михайлов!N63+Н.Ильинов!N63+Новочесн!N63+Чеснок!N63+Дубовое!N63+ЗелБор!N63</f>
        <v>0</v>
      </c>
      <c r="R63" s="7">
        <v>0</v>
      </c>
      <c r="S63" s="7">
        <f>Воскрес!O63+Дим!O63+Калинино!O63+Коршунов!O63+Михайлов!O63+Н.Ильинов!O63+Новочесн!O63+Чеснок!O63+Дубовое!O63+ЗелБор!O63</f>
        <v>0</v>
      </c>
      <c r="T63" s="7">
        <f>Воскрес!P63+Дим!P63+Калинино!P63+Коршунов!P63+Михайлов!P63+Н.Ильинов!P63+Новочесн!P63+Чеснок!P63+Дубовое!P63+ЗелБор!P63</f>
        <v>0</v>
      </c>
      <c r="U63" s="7">
        <f>Воскрес!Q63+Дим!Q63+Калинино!Q63+Коршунов!Q63+Михайлов!Q63+Н.Ильинов!Q63+Новочесн!Q63+Чеснок!Q63+Дубовое!Q63+ЗелБор!Q63</f>
        <v>0</v>
      </c>
      <c r="V63" s="7">
        <f>Воскрес!R63+Дим!R63+Калинино!R63+Коршунов!R63+Михайлов!R63+Н.Ильинов!R63+Новочесн!R63+Чеснок!R63+Дубовое!R63+ЗелБор!R63</f>
        <v>0</v>
      </c>
      <c r="W63" s="7"/>
      <c r="X63" s="7">
        <v>0</v>
      </c>
    </row>
    <row r="64" spans="1:24" hidden="1" outlineLevel="1" x14ac:dyDescent="0.25">
      <c r="A64" s="12" t="s">
        <v>80</v>
      </c>
      <c r="B64" s="13" t="s">
        <v>37</v>
      </c>
      <c r="C64" s="9" t="s">
        <v>17</v>
      </c>
      <c r="D64" s="7">
        <f>Воскрес!D64+Дим!D64+Калинино!D64+Коршунов!D64+Михайлов!D64+Н.Ильинов!D64+Новочесн!D64+Чеснок!D64+Дубовое!D64+ЗелБор!D64</f>
        <v>45.03258246037376</v>
      </c>
      <c r="E64" s="7">
        <f>Воскрес!E64+Дим!E64+Калинино!E64+Коршунов!E64+Михайлов!E64+Н.Ильинов!E64+Новочесн!E64+Чеснок!E64+Дубовое!E64+ЗелБор!E64</f>
        <v>0</v>
      </c>
      <c r="F64" s="7">
        <f>Воскрес!F64+Дим!F64+Калинино!F64+Коршунов!F64+Михайлов!F64+Н.Ильинов!F64+Новочесн!F64+Чеснок!F64+Дубовое!F64+ЗелБор!F64</f>
        <v>45.03258246037376</v>
      </c>
      <c r="G64" s="7">
        <v>53.820999999999991</v>
      </c>
      <c r="H64" s="7">
        <f>Воскрес!G64+Дим!G64+Калинино!G64+Коршунов!G64+Михайлов!G64+Н.Ильинов!G64+Новочесн!G64+Чеснок!G64+Дубовое!G64+ЗелБор!G64</f>
        <v>27.31</v>
      </c>
      <c r="I64" s="7">
        <f>Воскрес!H64+Дим!H64+Калинино!H64+Коршунов!H64+Михайлов!H64+Н.Ильинов!H64+Новочесн!H64+Чеснок!H64+Дубовое!H64+ЗелБор!H64</f>
        <v>27.31</v>
      </c>
      <c r="J64" s="7">
        <f>Воскрес!I64+Дим!I64+Калинино!I64+Коршунов!I64+Михайлов!I64+Н.Ильинов!I64+Новочесн!I64+Чеснок!I64+Дубовое!I64+ЗелБор!I64</f>
        <v>27.31</v>
      </c>
      <c r="K64" s="7">
        <f>Воскрес!J64+Дим!J64+Калинино!J64+Коршунов!J64+Михайлов!J64+Н.Ильинов!J64+Новочесн!J64+Чеснок!J64+Дубовое!J64+ЗелБор!J64</f>
        <v>27.31</v>
      </c>
      <c r="L64" s="125">
        <v>45.03</v>
      </c>
      <c r="M64" s="7"/>
      <c r="N64" s="7">
        <f>Воскрес!K64+Дим!K64+Калинино!K64+Коршунов!K64+Михайлов!K64+Н.Ильинов!K64+Новочесн!K64+Чеснок!K64+Дубовое!K64+ЗелБор!K64</f>
        <v>27.31</v>
      </c>
      <c r="O64" s="7">
        <f>Воскрес!L64+Дим!L64+Калинино!L64+Коршунов!L64+Михайлов!L64+Н.Ильинов!L64+Новочесн!L64+Чеснок!L64+Дубовое!L64+ЗелБор!L64</f>
        <v>27.31</v>
      </c>
      <c r="P64" s="7">
        <f>Воскрес!M64+Дим!M64+Калинино!M64+Коршунов!M64+Михайлов!M64+Н.Ильинов!M64+Новочесн!M64+Чеснок!M64+Дубовое!M64+ЗелБор!M64</f>
        <v>27.31</v>
      </c>
      <c r="Q64" s="7">
        <f>Воскрес!N64+Дим!N64+Калинино!N64+Коршунов!N64+Михайлов!N64+Н.Ильинов!N64+Новочесн!N64+Чеснок!N64+Дубовое!N64+ЗелБор!N64</f>
        <v>27.31</v>
      </c>
      <c r="R64" s="7">
        <v>45.03</v>
      </c>
      <c r="S64" s="7">
        <f>Воскрес!O64+Дим!O64+Калинино!O64+Коршунов!O64+Михайлов!O64+Н.Ильинов!O64+Новочесн!O64+Чеснок!O64+Дубовое!O64+ЗелБор!O64</f>
        <v>27.31</v>
      </c>
      <c r="T64" s="7">
        <f>Воскрес!P64+Дим!P64+Калинино!P64+Коршунов!P64+Михайлов!P64+Н.Ильинов!P64+Новочесн!P64+Чеснок!P64+Дубовое!P64+ЗелБор!P64</f>
        <v>27.31</v>
      </c>
      <c r="U64" s="7">
        <f>Воскрес!Q64+Дим!Q64+Калинино!Q64+Коршунов!Q64+Михайлов!Q64+Н.Ильинов!Q64+Новочесн!Q64+Чеснок!Q64+Дубовое!Q64+ЗелБор!Q64</f>
        <v>27.31</v>
      </c>
      <c r="V64" s="7">
        <f>Воскрес!R64+Дим!R64+Калинино!R64+Коршунов!R64+Михайлов!R64+Н.Ильинов!R64+Новочесн!R64+Чеснок!R64+Дубовое!R64+ЗелБор!R64</f>
        <v>27.31</v>
      </c>
      <c r="W64" s="7"/>
      <c r="X64" s="7">
        <v>35.65</v>
      </c>
    </row>
    <row r="65" spans="1:24" hidden="1" outlineLevel="1" x14ac:dyDescent="0.25">
      <c r="A65" s="12" t="s">
        <v>81</v>
      </c>
      <c r="B65" s="13" t="s">
        <v>39</v>
      </c>
      <c r="C65" s="9" t="s">
        <v>17</v>
      </c>
      <c r="D65" s="7">
        <f>Воскрес!D65+Дим!D65+Калинино!D65+Коршунов!D65+Михайлов!D65+Н.Ильинов!D65+Новочесн!D65+Чеснок!D65+Дубовое!D65+ЗелБор!D65</f>
        <v>762.37957560036807</v>
      </c>
      <c r="E65" s="7">
        <f>Воскрес!E65+Дим!E65+Калинино!E65+Коршунов!E65+Михайлов!E65+Н.Ильинов!E65+Новочесн!E65+Чеснок!E65+Дубовое!E65+ЗелБор!E65</f>
        <v>560.32600000000014</v>
      </c>
      <c r="F65" s="7">
        <f>Воскрес!F65+Дим!F65+Калинино!F65+Коршунов!F65+Михайлов!F65+Н.Ильинов!F65+Новочесн!F65+Чеснок!F65+Дубовое!F65+ЗелБор!F65</f>
        <v>762.37957560036807</v>
      </c>
      <c r="G65" s="7">
        <v>515.577</v>
      </c>
      <c r="H65" s="7">
        <f>Воскрес!G65+Дим!G65+Калинино!G65+Коршунов!G65+Михайлов!G65+Н.Ильинов!G65+Новочесн!G65+Чеснок!G65+Дубовое!G65+ЗелБор!G65</f>
        <v>704.8599999999999</v>
      </c>
      <c r="I65" s="7">
        <f>Воскрес!H65+Дим!H65+Калинино!H65+Коршунов!H65+Михайлов!H65+Н.Ильинов!H65+Новочесн!H65+Чеснок!H65+Дубовое!H65+ЗелБор!H65</f>
        <v>704.8599999999999</v>
      </c>
      <c r="J65" s="7">
        <f>Воскрес!I65+Дим!I65+Калинино!I65+Коршунов!I65+Михайлов!I65+Н.Ильинов!I65+Новочесн!I65+Чеснок!I65+Дубовое!I65+ЗелБор!I65</f>
        <v>704.8599999999999</v>
      </c>
      <c r="K65" s="7">
        <f>Воскрес!J65+Дим!J65+Калинино!J65+Коршунов!J65+Михайлов!J65+Н.Ильинов!J65+Новочесн!J65+Чеснок!J65+Дубовое!J65+ЗелБор!J65</f>
        <v>704.8599999999999</v>
      </c>
      <c r="L65" s="125">
        <v>762.38</v>
      </c>
      <c r="M65" s="7"/>
      <c r="N65" s="7">
        <f>Воскрес!K65+Дим!K65+Калинино!K65+Коршунов!K65+Михайлов!K65+Н.Ильинов!K65+Новочесн!K65+Чеснок!K65+Дубовое!K65+ЗелБор!K65</f>
        <v>704.8599999999999</v>
      </c>
      <c r="O65" s="7">
        <f>Воскрес!L65+Дим!L65+Калинино!L65+Коршунов!L65+Михайлов!L65+Н.Ильинов!L65+Новочесн!L65+Чеснок!L65+Дубовое!L65+ЗелБор!L65</f>
        <v>704.8599999999999</v>
      </c>
      <c r="P65" s="7">
        <f>Воскрес!M65+Дим!M65+Калинино!M65+Коршунов!M65+Михайлов!M65+Н.Ильинов!M65+Новочесн!M65+Чеснок!M65+Дубовое!M65+ЗелБор!M65</f>
        <v>704.8599999999999</v>
      </c>
      <c r="Q65" s="7">
        <f>Воскрес!N65+Дим!N65+Калинино!N65+Коршунов!N65+Михайлов!N65+Н.Ильинов!N65+Новочесн!N65+Чеснок!N65+Дубовое!N65+ЗелБор!N65</f>
        <v>704.8599999999999</v>
      </c>
      <c r="R65" s="7">
        <v>762.38</v>
      </c>
      <c r="S65" s="7">
        <f>Воскрес!O65+Дим!O65+Калинино!O65+Коршунов!O65+Михайлов!O65+Н.Ильинов!O65+Новочесн!O65+Чеснок!O65+Дубовое!O65+ЗелБор!O65</f>
        <v>704.8599999999999</v>
      </c>
      <c r="T65" s="7">
        <f>Воскрес!P65+Дим!P65+Калинино!P65+Коршунов!P65+Михайлов!P65+Н.Ильинов!P65+Новочесн!P65+Чеснок!P65+Дубовое!P65+ЗелБор!P65</f>
        <v>704.8599999999999</v>
      </c>
      <c r="U65" s="7">
        <f>Воскрес!Q65+Дим!Q65+Калинино!Q65+Коршунов!Q65+Михайлов!Q65+Н.Ильинов!Q65+Новочесн!Q65+Чеснок!Q65+Дубовое!Q65+ЗелБор!Q65</f>
        <v>704.8599999999999</v>
      </c>
      <c r="V65" s="7">
        <f>Воскрес!R65+Дим!R65+Калинино!R65+Коршунов!R65+Михайлов!R65+Н.Ильинов!R65+Новочесн!R65+Чеснок!R65+Дубовое!R65+ЗелБор!R65</f>
        <v>704.8599999999999</v>
      </c>
      <c r="W65" s="7"/>
      <c r="X65" s="7">
        <v>594.21</v>
      </c>
    </row>
    <row r="66" spans="1:24" hidden="1" outlineLevel="1" x14ac:dyDescent="0.25">
      <c r="A66" s="12" t="s">
        <v>82</v>
      </c>
      <c r="B66" s="13" t="s">
        <v>41</v>
      </c>
      <c r="C66" s="9" t="s">
        <v>17</v>
      </c>
      <c r="D66" s="7">
        <f>Воскрес!D66+Дим!D66+Калинино!D66+Коршунов!D66+Михайлов!D66+Н.Ильинов!D66+Новочесн!D66+Чеснок!D66+Дубовое!D66+ЗелБор!D66</f>
        <v>1427.1686951880902</v>
      </c>
      <c r="E66" s="7">
        <f>Воскрес!E66+Дим!E66+Калинино!E66+Коршунов!E66+Михайлов!E66+Н.Ильинов!E66+Новочесн!E66+Чеснок!E66+Дубовое!E66+ЗелБор!E66</f>
        <v>1120.664</v>
      </c>
      <c r="F66" s="7">
        <f>Воскрес!F66+Дим!F66+Калинино!F66+Коршунов!F66+Михайлов!F66+Н.Ильинов!F66+Новочесн!F66+Чеснок!F66+Дубовое!F66+ЗелБор!F66</f>
        <v>1427.1686951880902</v>
      </c>
      <c r="G66" s="7">
        <v>1052.0049999999999</v>
      </c>
      <c r="H66" s="7">
        <f>Воскрес!G66+Дим!G66+Калинино!G66+Коршунов!G66+Михайлов!G66+Н.Ильинов!G66+Новочесн!G66+Чеснок!G66+Дубовое!G66+ЗелБор!G66</f>
        <v>1329.1200000000001</v>
      </c>
      <c r="I66" s="7">
        <f>Воскрес!H66+Дим!H66+Калинино!H66+Коршунов!H66+Михайлов!H66+Н.Ильинов!H66+Новочесн!H66+Чеснок!H66+Дубовое!H66+ЗелБор!H66</f>
        <v>1329.1200000000001</v>
      </c>
      <c r="J66" s="7">
        <f>Воскрес!I66+Дим!I66+Калинино!I66+Коршунов!I66+Михайлов!I66+Н.Ильинов!I66+Новочесн!I66+Чеснок!I66+Дубовое!I66+ЗелБор!I66</f>
        <v>1329.1200000000001</v>
      </c>
      <c r="K66" s="7">
        <f>Воскрес!J66+Дим!J66+Калинино!J66+Коршунов!J66+Михайлов!J66+Н.Ильинов!J66+Новочесн!J66+Чеснок!J66+Дубовое!J66+ЗелБор!J66</f>
        <v>1329.1200000000001</v>
      </c>
      <c r="L66" s="125">
        <v>1427.17</v>
      </c>
      <c r="M66" s="7"/>
      <c r="N66" s="7">
        <f>Воскрес!K66+Дим!K66+Калинино!K66+Коршунов!K66+Михайлов!K66+Н.Ильинов!K66+Новочесн!K66+Чеснок!K66+Дубовое!K66+ЗелБор!K66</f>
        <v>1329.1200000000001</v>
      </c>
      <c r="O66" s="7">
        <f>Воскрес!L66+Дим!L66+Калинино!L66+Коршунов!L66+Михайлов!L66+Н.Ильинов!L66+Новочесн!L66+Чеснок!L66+Дубовое!L66+ЗелБор!L66</f>
        <v>1329.1200000000001</v>
      </c>
      <c r="P66" s="7">
        <f>Воскрес!M66+Дим!M66+Калинино!M66+Коршунов!M66+Михайлов!M66+Н.Ильинов!M66+Новочесн!M66+Чеснок!M66+Дубовое!M66+ЗелБор!M66</f>
        <v>1329.1200000000001</v>
      </c>
      <c r="Q66" s="7">
        <f>Воскрес!N66+Дим!N66+Калинино!N66+Коршунов!N66+Михайлов!N66+Н.Ильинов!N66+Новочесн!N66+Чеснок!N66+Дубовое!N66+ЗелБор!N66</f>
        <v>1329.1200000000001</v>
      </c>
      <c r="R66" s="7">
        <v>1427.17</v>
      </c>
      <c r="S66" s="7">
        <f>Воскрес!O66+Дим!O66+Калинино!O66+Коршунов!O66+Михайлов!O66+Н.Ильинов!O66+Новочесн!O66+Чеснок!O66+Дубовое!O66+ЗелБор!O66</f>
        <v>1329.1200000000001</v>
      </c>
      <c r="T66" s="7">
        <f>Воскрес!P66+Дим!P66+Калинино!P66+Коршунов!P66+Михайлов!P66+Н.Ильинов!P66+Новочесн!P66+Чеснок!P66+Дубовое!P66+ЗелБор!P66</f>
        <v>1329.1200000000001</v>
      </c>
      <c r="U66" s="7">
        <f>Воскрес!Q66+Дим!Q66+Калинино!Q66+Коршунов!Q66+Михайлов!Q66+Н.Ильинов!Q66+Новочесн!Q66+Чеснок!Q66+Дубовое!Q66+ЗелБор!Q66</f>
        <v>1329.1200000000001</v>
      </c>
      <c r="V66" s="7">
        <f>Воскрес!R66+Дим!R66+Калинино!R66+Коршунов!R66+Михайлов!R66+Н.Ильинов!R66+Новочесн!R66+Чеснок!R66+Дубовое!R66+ЗелБор!R66</f>
        <v>1329.1200000000001</v>
      </c>
      <c r="W66" s="7"/>
      <c r="X66" s="7">
        <v>1105.8699999999999</v>
      </c>
    </row>
    <row r="67" spans="1:24" hidden="1" outlineLevel="1" x14ac:dyDescent="0.25">
      <c r="A67" s="12" t="s">
        <v>83</v>
      </c>
      <c r="B67" s="13" t="s">
        <v>43</v>
      </c>
      <c r="C67" s="9" t="s">
        <v>17</v>
      </c>
      <c r="D67" s="7">
        <f>Воскрес!D67+Дим!D67+Калинино!D67+Коршунов!D67+Михайлов!D67+Н.Ильинов!D67+Новочесн!D67+Чеснок!D67+Дубовое!D67+ЗелБор!D67</f>
        <v>2042.1817296623612</v>
      </c>
      <c r="E67" s="7">
        <f>Воскрес!E67+Дим!E67+Калинино!E67+Коршунов!E67+Михайлов!E67+Н.Ильинов!E67+Новочесн!E67+Чеснок!E67+Дубовое!E67+ЗелБор!E67</f>
        <v>1455.2759999999998</v>
      </c>
      <c r="F67" s="7">
        <f>Воскрес!F67+Дим!F67+Калинино!F67+Коршунов!F67+Михайлов!F67+Н.Ильинов!F67+Новочесн!F67+Чеснок!F67+Дубовое!F67+ЗелБор!F67</f>
        <v>2042.1817296623612</v>
      </c>
      <c r="G67" s="7">
        <v>1329.2429999999999</v>
      </c>
      <c r="H67" s="7">
        <f>Воскрес!G67+Дим!G67+Калинино!G67+Коршунов!G67+Михайлов!G67+Н.Ильинов!G67+Новочесн!G67+Чеснок!G67+Дубовое!G67+ЗелБор!G67</f>
        <v>1895.8899999999999</v>
      </c>
      <c r="I67" s="7">
        <f>Воскрес!H67+Дим!H67+Калинино!H67+Коршунов!H67+Михайлов!H67+Н.Ильинов!H67+Новочесн!H67+Чеснок!H67+Дубовое!H67+ЗелБор!H67</f>
        <v>1895.8899999999999</v>
      </c>
      <c r="J67" s="7">
        <f>Воскрес!I67+Дим!I67+Калинино!I67+Коршунов!I67+Михайлов!I67+Н.Ильинов!I67+Новочесн!I67+Чеснок!I67+Дубовое!I67+ЗелБор!I67</f>
        <v>1895.8899999999999</v>
      </c>
      <c r="K67" s="7">
        <f>Воскрес!J67+Дим!J67+Калинино!J67+Коршунов!J67+Михайлов!J67+Н.Ильинов!J67+Новочесн!J67+Чеснок!J67+Дубовое!J67+ЗелБор!J67</f>
        <v>1895.8899999999999</v>
      </c>
      <c r="L67" s="125">
        <v>2042.19</v>
      </c>
      <c r="M67" s="7">
        <v>3013.297</v>
      </c>
      <c r="N67" s="7">
        <f>Воскрес!K67+Дим!K67+Калинино!K67+Коршунов!K67+Михайлов!K67+Н.Ильинов!K67+Новочесн!K67+Чеснок!K67+Дубовое!K67+ЗелБор!K67</f>
        <v>1895.8899999999999</v>
      </c>
      <c r="O67" s="7">
        <f>Воскрес!L67+Дим!L67+Калинино!L67+Коршунов!L67+Михайлов!L67+Н.Ильинов!L67+Новочесн!L67+Чеснок!L67+Дубовое!L67+ЗелБор!L67</f>
        <v>1895.8899999999999</v>
      </c>
      <c r="P67" s="7">
        <f>Воскрес!M67+Дим!M67+Калинино!M67+Коршунов!M67+Михайлов!M67+Н.Ильинов!M67+Новочесн!M67+Чеснок!M67+Дубовое!M67+ЗелБор!M67</f>
        <v>1895.8899999999999</v>
      </c>
      <c r="Q67" s="7">
        <f>Воскрес!N67+Дим!N67+Калинино!N67+Коршунов!N67+Михайлов!N67+Н.Ильинов!N67+Новочесн!N67+Чеснок!N67+Дубовое!N67+ЗелБор!N67</f>
        <v>1895.8899999999999</v>
      </c>
      <c r="R67" s="7">
        <v>2042.19</v>
      </c>
      <c r="S67" s="7">
        <f>Воскрес!O67+Дим!O67+Калинино!O67+Коршунов!O67+Михайлов!O67+Н.Ильинов!O67+Новочесн!O67+Чеснок!O67+Дубовое!O67+ЗелБор!O67</f>
        <v>1895.8899999999999</v>
      </c>
      <c r="T67" s="7">
        <f>Воскрес!P67+Дим!P67+Калинино!P67+Коршунов!P67+Михайлов!P67+Н.Ильинов!P67+Новочесн!P67+Чеснок!P67+Дубовое!P67+ЗелБор!P67</f>
        <v>1895.8899999999999</v>
      </c>
      <c r="U67" s="7">
        <f>Воскрес!Q67+Дим!Q67+Калинино!Q67+Коршунов!Q67+Михайлов!Q67+Н.Ильинов!Q67+Новочесн!Q67+Чеснок!Q67+Дубовое!Q67+ЗелБор!Q67</f>
        <v>1895.8899999999999</v>
      </c>
      <c r="V67" s="7">
        <f>Воскрес!R67+Дим!R67+Калинино!R67+Коршунов!R67+Михайлов!R67+Н.Ильинов!R67+Новочесн!R67+Чеснок!R67+Дубовое!R67+ЗелБор!R67</f>
        <v>1895.8899999999999</v>
      </c>
      <c r="W67" s="7"/>
      <c r="X67" s="7">
        <v>1579.77</v>
      </c>
    </row>
    <row r="68" spans="1:24" collapsed="1" x14ac:dyDescent="0.25">
      <c r="A68" s="11" t="s">
        <v>84</v>
      </c>
      <c r="B68" s="8" t="s">
        <v>85</v>
      </c>
      <c r="C68" s="9" t="s">
        <v>17</v>
      </c>
      <c r="D68" s="27">
        <f>SUM(D69:D80)</f>
        <v>4060.4213758053002</v>
      </c>
      <c r="E68" s="27">
        <f t="shared" ref="E68:V68" si="56">SUM(E69:E80)</f>
        <v>3485.3585947542124</v>
      </c>
      <c r="F68" s="27">
        <f t="shared" si="56"/>
        <v>4060.4213758053002</v>
      </c>
      <c r="G68" s="27">
        <f t="shared" si="56"/>
        <v>3490.2206025664841</v>
      </c>
      <c r="H68" s="27">
        <f t="shared" si="56"/>
        <v>3871.3299999999995</v>
      </c>
      <c r="I68" s="27">
        <f t="shared" si="56"/>
        <v>3871.3299999999995</v>
      </c>
      <c r="J68" s="27">
        <f t="shared" si="56"/>
        <v>3871.3299999999995</v>
      </c>
      <c r="K68" s="27">
        <f t="shared" si="56"/>
        <v>3871.3299999999995</v>
      </c>
      <c r="L68" s="127">
        <f t="shared" si="56"/>
        <v>4060.4199999999996</v>
      </c>
      <c r="M68" s="148">
        <f t="shared" si="56"/>
        <v>3430.0129999999999</v>
      </c>
      <c r="N68" s="27">
        <f t="shared" si="56"/>
        <v>3871.3299999999995</v>
      </c>
      <c r="O68" s="27">
        <f t="shared" si="56"/>
        <v>3871.3299999999995</v>
      </c>
      <c r="P68" s="27">
        <f t="shared" si="56"/>
        <v>3871.3299999999995</v>
      </c>
      <c r="Q68" s="27">
        <f t="shared" si="56"/>
        <v>3871.3299999999995</v>
      </c>
      <c r="R68" s="27">
        <f t="shared" ref="R68" si="57">SUM(R69:R80)</f>
        <v>4060.4199999999996</v>
      </c>
      <c r="S68" s="27">
        <f t="shared" si="56"/>
        <v>3871.3299999999995</v>
      </c>
      <c r="T68" s="27">
        <f t="shared" si="56"/>
        <v>3871.3299999999995</v>
      </c>
      <c r="U68" s="27">
        <f t="shared" si="56"/>
        <v>3871.3299999999995</v>
      </c>
      <c r="V68" s="27">
        <f t="shared" si="56"/>
        <v>3871.3299999999995</v>
      </c>
      <c r="W68" s="27"/>
      <c r="X68" s="27">
        <f t="shared" ref="X68" si="58">SUM(X69:X80)</f>
        <v>2882.56</v>
      </c>
    </row>
    <row r="69" spans="1:24" hidden="1" outlineLevel="1" x14ac:dyDescent="0.25">
      <c r="A69" s="12" t="s">
        <v>86</v>
      </c>
      <c r="B69" s="13" t="s">
        <v>21</v>
      </c>
      <c r="C69" s="9" t="s">
        <v>17</v>
      </c>
      <c r="D69" s="7">
        <f>Воскрес!D69+Дим!D69+Калинино!D69+Коршунов!D69+Михайлов!D69+Н.Ильинов!D69+Новочесн!D69+Чеснок!D69+Дубовое!D69+ЗелБор!D69</f>
        <v>826.42911558497144</v>
      </c>
      <c r="E69" s="7">
        <f>Воскрес!E69+Дим!E69+Калинино!E69+Коршунов!E69+Михайлов!E69+Н.Ильинов!E69+Новочесн!E69+Чеснок!E69+Дубовое!E69+ЗелБор!E69</f>
        <v>301.25217242174273</v>
      </c>
      <c r="F69" s="7">
        <f>Воскрес!F69+Дим!F69+Калинино!F69+Коршунов!F69+Михайлов!F69+Н.Ильинов!F69+Новочесн!F69+Чеснок!F69+Дубовое!F69+ЗелБор!F69</f>
        <v>826.42911558497144</v>
      </c>
      <c r="G69" s="7">
        <v>297.03433714094109</v>
      </c>
      <c r="H69" s="7">
        <f>Воскрес!G69+Дим!G69+Калинино!G69+Коршунов!G69+Михайлов!G69+Н.Ильинов!G69+Новочесн!G69+Чеснок!G69+Дубовое!G69+ЗелБор!G69</f>
        <v>322.61083333333335</v>
      </c>
      <c r="I69" s="7">
        <f>Воскрес!H69+Дим!H69+Калинино!H69+Коршунов!H69+Михайлов!H69+Н.Ильинов!H69+Новочесн!H69+Чеснок!H69+Дубовое!H69+ЗелБор!H69</f>
        <v>322.61083333333335</v>
      </c>
      <c r="J69" s="7">
        <f>Воскрес!I69+Дим!I69+Калинино!I69+Коршунов!I69+Михайлов!I69+Н.Ильинов!I69+Новочесн!I69+Чеснок!I69+Дубовое!I69+ЗелБор!I69</f>
        <v>322.61083333333335</v>
      </c>
      <c r="K69" s="7">
        <f>Воскрес!J69+Дим!J69+Калинино!J69+Коршунов!J69+Михайлов!J69+Н.Ильинов!J69+Новочесн!J69+Чеснок!J69+Дубовое!J69+ЗелБор!J69</f>
        <v>322.61083333333335</v>
      </c>
      <c r="L69" s="125">
        <v>338.37</v>
      </c>
      <c r="M69" s="39">
        <v>863.87699999999995</v>
      </c>
      <c r="N69" s="7">
        <f>Воскрес!K69+Дим!K69+Калинино!K69+Коршунов!K69+Михайлов!K69+Н.Ильинов!K69+Новочесн!K69+Чеснок!K69+Дубовое!K69+ЗелБор!K69</f>
        <v>322.61083333333335</v>
      </c>
      <c r="O69" s="7">
        <f>Воскрес!L69+Дим!L69+Калинино!L69+Коршунов!L69+Михайлов!L69+Н.Ильинов!L69+Новочесн!L69+Чеснок!L69+Дубовое!L69+ЗелБор!L69</f>
        <v>322.61083333333335</v>
      </c>
      <c r="P69" s="7">
        <f>Воскрес!M69+Дим!M69+Калинино!M69+Коршунов!M69+Михайлов!M69+Н.Ильинов!M69+Новочесн!M69+Чеснок!M69+Дубовое!M69+ЗелБор!M69</f>
        <v>322.61083333333335</v>
      </c>
      <c r="Q69" s="7">
        <f>Воскрес!N69+Дим!N69+Калинино!N69+Коршунов!N69+Михайлов!N69+Н.Ильинов!N69+Новочесн!N69+Чеснок!N69+Дубовое!N69+ЗелБор!N69</f>
        <v>322.61083333333335</v>
      </c>
      <c r="R69" s="7">
        <v>338.37</v>
      </c>
      <c r="S69" s="7">
        <f>Воскрес!O69+Дим!O69+Калинино!O69+Коршунов!O69+Михайлов!O69+Н.Ильинов!O69+Новочесн!O69+Чеснок!O69+Дубовое!O69+ЗелБор!O69</f>
        <v>322.61083333333335</v>
      </c>
      <c r="T69" s="7">
        <f>Воскрес!P69+Дим!P69+Калинино!P69+Коршунов!P69+Михайлов!P69+Н.Ильинов!P69+Новочесн!P69+Чеснок!P69+Дубовое!P69+ЗелБор!P69</f>
        <v>322.61083333333335</v>
      </c>
      <c r="U69" s="7">
        <f>Воскрес!Q69+Дим!Q69+Калинино!Q69+Коршунов!Q69+Михайлов!Q69+Н.Ильинов!Q69+Новочесн!Q69+Чеснок!Q69+Дубовое!Q69+ЗелБор!Q69</f>
        <v>322.61083333333335</v>
      </c>
      <c r="V69" s="7">
        <f>Воскрес!R69+Дим!R69+Калинино!R69+Коршунов!R69+Михайлов!R69+Н.Ильинов!R69+Новочесн!R69+Чеснок!R69+Дубовое!R69+ЗелБор!R69</f>
        <v>322.61083333333335</v>
      </c>
      <c r="W69" s="7"/>
      <c r="X69" s="7">
        <v>240.21</v>
      </c>
    </row>
    <row r="70" spans="1:24" hidden="1" outlineLevel="1" x14ac:dyDescent="0.25">
      <c r="A70" s="12" t="s">
        <v>87</v>
      </c>
      <c r="B70" s="13" t="s">
        <v>23</v>
      </c>
      <c r="C70" s="9" t="s">
        <v>17</v>
      </c>
      <c r="D70" s="7">
        <f>Воскрес!D70+Дим!D70+Калинино!D70+Коршунов!D70+Михайлов!D70+Н.Ильинов!D70+Новочесн!D70+Чеснок!D70+Дубовое!D70+ЗелБор!D70</f>
        <v>662.09634185526625</v>
      </c>
      <c r="E70" s="7">
        <f>Воскрес!E70+Дим!E70+Калинино!E70+Коршунов!E70+Михайлов!E70+Н.Ильинов!E70+Новочесн!E70+Чеснок!E70+Дубовое!E70+ЗелБор!E70</f>
        <v>188.68474706971779</v>
      </c>
      <c r="F70" s="7">
        <f>Воскрес!F70+Дим!F70+Калинино!F70+Коршунов!F70+Михайлов!F70+Н.Ильинов!F70+Новочесн!F70+Чеснок!F70+Дубовое!F70+ЗелБор!F70</f>
        <v>662.09634185526625</v>
      </c>
      <c r="G70" s="7">
        <v>303.89486148310743</v>
      </c>
      <c r="H70" s="7">
        <f>Воскрес!G70+Дим!G70+Калинино!G70+Коршунов!G70+Михайлов!G70+Н.Ильинов!G70+Новочесн!G70+Чеснок!G70+Дубовое!G70+ЗелБор!G70</f>
        <v>322.61083333333335</v>
      </c>
      <c r="I70" s="7">
        <f>Воскрес!H70+Дим!H70+Калинино!H70+Коршунов!H70+Михайлов!H70+Н.Ильинов!H70+Новочесн!H70+Чеснок!H70+Дубовое!H70+ЗелБор!H70</f>
        <v>322.61083333333335</v>
      </c>
      <c r="J70" s="7">
        <f>Воскрес!I70+Дим!I70+Калинино!I70+Коршунов!I70+Михайлов!I70+Н.Ильинов!I70+Новочесн!I70+Чеснок!I70+Дубовое!I70+ЗелБор!I70</f>
        <v>322.61083333333335</v>
      </c>
      <c r="K70" s="7">
        <f>Воскрес!J70+Дим!J70+Калинино!J70+Коршунов!J70+Михайлов!J70+Н.Ильинов!J70+Новочесн!J70+Чеснок!J70+Дубовое!J70+ЗелБор!J70</f>
        <v>322.61083333333335</v>
      </c>
      <c r="L70" s="125">
        <v>338.37</v>
      </c>
      <c r="M70" s="39"/>
      <c r="N70" s="7">
        <f>Воскрес!K70+Дим!K70+Калинино!K70+Коршунов!K70+Михайлов!K70+Н.Ильинов!K70+Новочесн!K70+Чеснок!K70+Дубовое!K70+ЗелБор!K70</f>
        <v>322.61083333333335</v>
      </c>
      <c r="O70" s="7">
        <f>Воскрес!L70+Дим!L70+Калинино!L70+Коршунов!L70+Михайлов!L70+Н.Ильинов!L70+Новочесн!L70+Чеснок!L70+Дубовое!L70+ЗелБор!L70</f>
        <v>322.61083333333335</v>
      </c>
      <c r="P70" s="7">
        <f>Воскрес!M70+Дим!M70+Калинино!M70+Коршунов!M70+Михайлов!M70+Н.Ильинов!M70+Новочесн!M70+Чеснок!M70+Дубовое!M70+ЗелБор!M70</f>
        <v>322.61083333333335</v>
      </c>
      <c r="Q70" s="7">
        <f>Воскрес!N70+Дим!N70+Калинино!N70+Коршунов!N70+Михайлов!N70+Н.Ильинов!N70+Новочесн!N70+Чеснок!N70+Дубовое!N70+ЗелБор!N70</f>
        <v>322.61083333333335</v>
      </c>
      <c r="R70" s="7">
        <v>338.37</v>
      </c>
      <c r="S70" s="7">
        <f>Воскрес!O70+Дим!O70+Калинино!O70+Коршунов!O70+Михайлов!O70+Н.Ильинов!O70+Новочесн!O70+Чеснок!O70+Дубовое!O70+ЗелБор!O70</f>
        <v>322.61083333333335</v>
      </c>
      <c r="T70" s="7">
        <f>Воскрес!P70+Дим!P70+Калинино!P70+Коршунов!P70+Михайлов!P70+Н.Ильинов!P70+Новочесн!P70+Чеснок!P70+Дубовое!P70+ЗелБор!P70</f>
        <v>322.61083333333335</v>
      </c>
      <c r="U70" s="7">
        <f>Воскрес!Q70+Дим!Q70+Калинино!Q70+Коршунов!Q70+Михайлов!Q70+Н.Ильинов!Q70+Новочесн!Q70+Чеснок!Q70+Дубовое!Q70+ЗелБор!Q70</f>
        <v>322.61083333333335</v>
      </c>
      <c r="V70" s="7">
        <f>Воскрес!R70+Дим!R70+Калинино!R70+Коршунов!R70+Михайлов!R70+Н.Ильинов!R70+Новочесн!R70+Чеснок!R70+Дубовое!R70+ЗелБор!R70</f>
        <v>322.61083333333335</v>
      </c>
      <c r="W70" s="7"/>
      <c r="X70" s="7">
        <v>240.21</v>
      </c>
    </row>
    <row r="71" spans="1:24" hidden="1" outlineLevel="1" x14ac:dyDescent="0.25">
      <c r="A71" s="12" t="s">
        <v>88</v>
      </c>
      <c r="B71" s="13" t="s">
        <v>25</v>
      </c>
      <c r="C71" s="9" t="s">
        <v>17</v>
      </c>
      <c r="D71" s="7">
        <f>Воскрес!D71+Дим!D71+Калинино!D71+Коршунов!D71+Михайлов!D71+Н.Ильинов!D71+Новочесн!D71+Чеснок!D71+Дубовое!D71+ЗелБор!D71</f>
        <v>555.06433136260023</v>
      </c>
      <c r="E71" s="7">
        <f>Воскрес!E71+Дим!E71+Калинино!E71+Коршунов!E71+Михайлов!E71+Н.Ильинов!E71+Новочесн!E71+Чеснок!E71+Дубовое!E71+ЗелБор!E71</f>
        <v>289.11268912972622</v>
      </c>
      <c r="F71" s="7">
        <f>Воскрес!F71+Дим!F71+Калинино!F71+Коршунов!F71+Михайлов!F71+Н.Ильинов!F71+Новочесн!F71+Чеснок!F71+Дубовое!F71+ЗелБор!F71</f>
        <v>555.06433136260023</v>
      </c>
      <c r="G71" s="7">
        <v>305.51898522281181</v>
      </c>
      <c r="H71" s="7">
        <f>Воскрес!G71+Дим!G71+Калинино!G71+Коршунов!G71+Михайлов!G71+Н.Ильинов!G71+Новочесн!G71+Чеснок!G71+Дубовое!G71+ЗелБор!G71</f>
        <v>322.61083333333335</v>
      </c>
      <c r="I71" s="7">
        <f>Воскрес!H71+Дим!H71+Калинино!H71+Коршунов!H71+Михайлов!H71+Н.Ильинов!H71+Новочесн!H71+Чеснок!H71+Дубовое!H71+ЗелБор!H71</f>
        <v>322.61083333333335</v>
      </c>
      <c r="J71" s="7">
        <f>Воскрес!I71+Дим!I71+Калинино!I71+Коршунов!I71+Михайлов!I71+Н.Ильинов!I71+Новочесн!I71+Чеснок!I71+Дубовое!I71+ЗелБор!I71</f>
        <v>322.61083333333335</v>
      </c>
      <c r="K71" s="7">
        <f>Воскрес!J71+Дим!J71+Калинино!J71+Коршунов!J71+Михайлов!J71+Н.Ильинов!J71+Новочесн!J71+Чеснок!J71+Дубовое!J71+ЗелБор!J71</f>
        <v>322.61083333333335</v>
      </c>
      <c r="L71" s="125">
        <v>338.37</v>
      </c>
      <c r="M71" s="39"/>
      <c r="N71" s="7">
        <f>Воскрес!K71+Дим!K71+Калинино!K71+Коршунов!K71+Михайлов!K71+Н.Ильинов!K71+Новочесн!K71+Чеснок!K71+Дубовое!K71+ЗелБор!K71</f>
        <v>322.61083333333335</v>
      </c>
      <c r="O71" s="7">
        <f>Воскрес!L71+Дим!L71+Калинино!L71+Коршунов!L71+Михайлов!L71+Н.Ильинов!L71+Новочесн!L71+Чеснок!L71+Дубовое!L71+ЗелБор!L71</f>
        <v>322.61083333333335</v>
      </c>
      <c r="P71" s="7">
        <f>Воскрес!M71+Дим!M71+Калинино!M71+Коршунов!M71+Михайлов!M71+Н.Ильинов!M71+Новочесн!M71+Чеснок!M71+Дубовое!M71+ЗелБор!M71</f>
        <v>322.61083333333335</v>
      </c>
      <c r="Q71" s="7">
        <f>Воскрес!N71+Дим!N71+Калинино!N71+Коршунов!N71+Михайлов!N71+Н.Ильинов!N71+Новочесн!N71+Чеснок!N71+Дубовое!N71+ЗелБор!N71</f>
        <v>322.61083333333335</v>
      </c>
      <c r="R71" s="7">
        <v>338.37</v>
      </c>
      <c r="S71" s="7">
        <f>Воскрес!O71+Дим!O71+Калинино!O71+Коршунов!O71+Михайлов!O71+Н.Ильинов!O71+Новочесн!O71+Чеснок!O71+Дубовое!O71+ЗелБор!O71</f>
        <v>322.61083333333335</v>
      </c>
      <c r="T71" s="7">
        <f>Воскрес!P71+Дим!P71+Калинино!P71+Коршунов!P71+Михайлов!P71+Н.Ильинов!P71+Новочесн!P71+Чеснок!P71+Дубовое!P71+ЗелБор!P71</f>
        <v>322.61083333333335</v>
      </c>
      <c r="U71" s="7">
        <f>Воскрес!Q71+Дим!Q71+Калинино!Q71+Коршунов!Q71+Михайлов!Q71+Н.Ильинов!Q71+Новочесн!Q71+Чеснок!Q71+Дубовое!Q71+ЗелБор!Q71</f>
        <v>322.61083333333335</v>
      </c>
      <c r="V71" s="7">
        <f>Воскрес!R71+Дим!R71+Калинино!R71+Коршунов!R71+Михайлов!R71+Н.Ильинов!R71+Новочесн!R71+Чеснок!R71+Дубовое!R71+ЗелБор!R71</f>
        <v>322.61083333333335</v>
      </c>
      <c r="W71" s="7"/>
      <c r="X71" s="7">
        <v>240.21</v>
      </c>
    </row>
    <row r="72" spans="1:24" hidden="1" outlineLevel="1" x14ac:dyDescent="0.25">
      <c r="A72" s="12" t="s">
        <v>89</v>
      </c>
      <c r="B72" s="13" t="s">
        <v>27</v>
      </c>
      <c r="C72" s="9" t="s">
        <v>17</v>
      </c>
      <c r="D72" s="7">
        <f>Воскрес!D72+Дим!D72+Калинино!D72+Коршунов!D72+Михайлов!D72+Н.Ильинов!D72+Новочесн!D72+Чеснок!D72+Дубовое!D72+ЗелБор!D72</f>
        <v>305.24275058062346</v>
      </c>
      <c r="E72" s="7">
        <f>Воскрес!E72+Дим!E72+Калинино!E72+Коршунов!E72+Михайлов!E72+Н.Ильинов!E72+Новочесн!E72+Чеснок!E72+Дубовое!E72+ЗелБор!E72</f>
        <v>289.05868270954181</v>
      </c>
      <c r="F72" s="7">
        <f>Воскрес!F72+Дим!F72+Калинино!F72+Коршунов!F72+Михайлов!F72+Н.Ильинов!F72+Новочесн!F72+Чеснок!F72+Дубовое!F72+ЗелБор!F72</f>
        <v>305.24275058062346</v>
      </c>
      <c r="G72" s="7">
        <v>301.92600000000004</v>
      </c>
      <c r="H72" s="7">
        <f>Воскрес!G72+Дим!G72+Калинино!G72+Коршунов!G72+Михайлов!G72+Н.Ильинов!G72+Новочесн!G72+Чеснок!G72+Дубовое!G72+ЗелБор!G72</f>
        <v>322.61083333333335</v>
      </c>
      <c r="I72" s="7">
        <f>Воскрес!H72+Дим!H72+Калинино!H72+Коршунов!H72+Михайлов!H72+Н.Ильинов!H72+Новочесн!H72+Чеснок!H72+Дубовое!H72+ЗелБор!H72</f>
        <v>322.61083333333335</v>
      </c>
      <c r="J72" s="7">
        <f>Воскрес!I72+Дим!I72+Калинино!I72+Коршунов!I72+Михайлов!I72+Н.Ильинов!I72+Новочесн!I72+Чеснок!I72+Дубовое!I72+ЗелБор!I72</f>
        <v>322.61083333333335</v>
      </c>
      <c r="K72" s="7">
        <f>Воскрес!J72+Дим!J72+Калинино!J72+Коршунов!J72+Михайлов!J72+Н.Ильинов!J72+Новочесн!J72+Чеснок!J72+Дубовое!J72+ЗелБор!J72</f>
        <v>322.61083333333335</v>
      </c>
      <c r="L72" s="125">
        <v>338.37</v>
      </c>
      <c r="M72" s="39">
        <v>868.73699999999997</v>
      </c>
      <c r="N72" s="7">
        <f>Воскрес!K72+Дим!K72+Калинино!K72+Коршунов!K72+Михайлов!K72+Н.Ильинов!K72+Новочесн!K72+Чеснок!K72+Дубовое!K72+ЗелБор!K72</f>
        <v>322.61083333333335</v>
      </c>
      <c r="O72" s="7">
        <f>Воскрес!L72+Дим!L72+Калинино!L72+Коршунов!L72+Михайлов!L72+Н.Ильинов!L72+Новочесн!L72+Чеснок!L72+Дубовое!L72+ЗелБор!L72</f>
        <v>322.61083333333335</v>
      </c>
      <c r="P72" s="7">
        <f>Воскрес!M72+Дим!M72+Калинино!M72+Коршунов!M72+Михайлов!M72+Н.Ильинов!M72+Новочесн!M72+Чеснок!M72+Дубовое!M72+ЗелБор!M72</f>
        <v>322.61083333333335</v>
      </c>
      <c r="Q72" s="7">
        <f>Воскрес!N72+Дим!N72+Калинино!N72+Коршунов!N72+Михайлов!N72+Н.Ильинов!N72+Новочесн!N72+Чеснок!N72+Дубовое!N72+ЗелБор!N72</f>
        <v>322.61083333333335</v>
      </c>
      <c r="R72" s="7">
        <v>338.37</v>
      </c>
      <c r="S72" s="7">
        <f>Воскрес!O72+Дим!O72+Калинино!O72+Коршунов!O72+Михайлов!O72+Н.Ильинов!O72+Новочесн!O72+Чеснок!O72+Дубовое!O72+ЗелБор!O72</f>
        <v>322.61083333333335</v>
      </c>
      <c r="T72" s="7">
        <f>Воскрес!P72+Дим!P72+Калинино!P72+Коршунов!P72+Михайлов!P72+Н.Ильинов!P72+Новочесн!P72+Чеснок!P72+Дубовое!P72+ЗелБор!P72</f>
        <v>322.61083333333335</v>
      </c>
      <c r="U72" s="7">
        <f>Воскрес!Q72+Дим!Q72+Калинино!Q72+Коршунов!Q72+Михайлов!Q72+Н.Ильинов!Q72+Новочесн!Q72+Чеснок!Q72+Дубовое!Q72+ЗелБор!Q72</f>
        <v>322.61083333333335</v>
      </c>
      <c r="V72" s="7">
        <f>Воскрес!R72+Дим!R72+Калинино!R72+Коршунов!R72+Михайлов!R72+Н.Ильинов!R72+Новочесн!R72+Чеснок!R72+Дубовое!R72+ЗелБор!R72</f>
        <v>322.61083333333335</v>
      </c>
      <c r="W72" s="7"/>
      <c r="X72" s="7">
        <v>240.21</v>
      </c>
    </row>
    <row r="73" spans="1:24" hidden="1" outlineLevel="1" x14ac:dyDescent="0.25">
      <c r="A73" s="12" t="s">
        <v>90</v>
      </c>
      <c r="B73" s="13" t="s">
        <v>29</v>
      </c>
      <c r="C73" s="9" t="s">
        <v>17</v>
      </c>
      <c r="D73" s="7">
        <f>Воскрес!D73+Дим!D73+Калинино!D73+Коршунов!D73+Михайлов!D73+Н.Ильинов!D73+Новочесн!D73+Чеснок!D73+Дубовое!D73+ЗелБор!D73</f>
        <v>47.747469364549488</v>
      </c>
      <c r="E73" s="7">
        <f>Воскрес!E73+Дим!E73+Калинино!E73+Коршунов!E73+Михайлов!E73+Н.Ильинов!E73+Новочесн!E73+Чеснок!E73+Дубовое!E73+ЗелБор!E73</f>
        <v>295.94325048884616</v>
      </c>
      <c r="F73" s="7">
        <f>Воскрес!F73+Дим!F73+Калинино!F73+Коршунов!F73+Михайлов!F73+Н.Ильинов!F73+Новочесн!F73+Чеснок!F73+Дубовое!F73+ЗелБор!F73</f>
        <v>47.747469364549488</v>
      </c>
      <c r="G73" s="7">
        <v>303.61400000000003</v>
      </c>
      <c r="H73" s="7">
        <f>Воскрес!G73+Дим!G73+Калинино!G73+Коршунов!G73+Михайлов!G73+Н.Ильинов!G73+Новочесн!G73+Чеснок!G73+Дубовое!G73+ЗелБор!G73</f>
        <v>322.61083333333335</v>
      </c>
      <c r="I73" s="7">
        <f>Воскрес!H73+Дим!H73+Калинино!H73+Коршунов!H73+Михайлов!H73+Н.Ильинов!H73+Новочесн!H73+Чеснок!H73+Дубовое!H73+ЗелБор!H73</f>
        <v>322.61083333333335</v>
      </c>
      <c r="J73" s="7">
        <f>Воскрес!I73+Дим!I73+Калинино!I73+Коршунов!I73+Михайлов!I73+Н.Ильинов!I73+Новочесн!I73+Чеснок!I73+Дубовое!I73+ЗелБор!I73</f>
        <v>322.61083333333335</v>
      </c>
      <c r="K73" s="7">
        <f>Воскрес!J73+Дим!J73+Калинино!J73+Коршунов!J73+Михайлов!J73+Н.Ильинов!J73+Новочесн!J73+Чеснок!J73+Дубовое!J73+ЗелБор!J73</f>
        <v>322.61083333333335</v>
      </c>
      <c r="L73" s="125">
        <v>338.37</v>
      </c>
      <c r="M73" s="39"/>
      <c r="N73" s="7">
        <f>Воскрес!K73+Дим!K73+Калинино!K73+Коршунов!K73+Михайлов!K73+Н.Ильинов!K73+Новочесн!K73+Чеснок!K73+Дубовое!K73+ЗелБор!K73</f>
        <v>322.61083333333335</v>
      </c>
      <c r="O73" s="7">
        <f>Воскрес!L73+Дим!L73+Калинино!L73+Коршунов!L73+Михайлов!L73+Н.Ильинов!L73+Новочесн!L73+Чеснок!L73+Дубовое!L73+ЗелБор!L73</f>
        <v>322.61083333333335</v>
      </c>
      <c r="P73" s="7">
        <f>Воскрес!M73+Дим!M73+Калинино!M73+Коршунов!M73+Михайлов!M73+Н.Ильинов!M73+Новочесн!M73+Чеснок!M73+Дубовое!M73+ЗелБор!M73</f>
        <v>322.61083333333335</v>
      </c>
      <c r="Q73" s="7">
        <f>Воскрес!N73+Дим!N73+Калинино!N73+Коршунов!N73+Михайлов!N73+Н.Ильинов!N73+Новочесн!N73+Чеснок!N73+Дубовое!N73+ЗелБор!N73</f>
        <v>322.61083333333335</v>
      </c>
      <c r="R73" s="7">
        <v>338.37</v>
      </c>
      <c r="S73" s="7">
        <f>Воскрес!O73+Дим!O73+Калинино!O73+Коршунов!O73+Михайлов!O73+Н.Ильинов!O73+Новочесн!O73+Чеснок!O73+Дубовое!O73+ЗелБор!O73</f>
        <v>322.61083333333335</v>
      </c>
      <c r="T73" s="7">
        <f>Воскрес!P73+Дим!P73+Калинино!P73+Коршунов!P73+Михайлов!P73+Н.Ильинов!P73+Новочесн!P73+Чеснок!P73+Дубовое!P73+ЗелБор!P73</f>
        <v>322.61083333333335</v>
      </c>
      <c r="U73" s="7">
        <f>Воскрес!Q73+Дим!Q73+Калинино!Q73+Коршунов!Q73+Михайлов!Q73+Н.Ильинов!Q73+Новочесн!Q73+Чеснок!Q73+Дубовое!Q73+ЗелБор!Q73</f>
        <v>322.61083333333335</v>
      </c>
      <c r="V73" s="7">
        <f>Воскрес!R73+Дим!R73+Калинино!R73+Коршунов!R73+Михайлов!R73+Н.Ильинов!R73+Новочесн!R73+Чеснок!R73+Дубовое!R73+ЗелБор!R73</f>
        <v>322.61083333333335</v>
      </c>
      <c r="W73" s="7"/>
      <c r="X73" s="7">
        <v>240.21</v>
      </c>
    </row>
    <row r="74" spans="1:24" hidden="1" outlineLevel="1" x14ac:dyDescent="0.25">
      <c r="A74" s="12" t="s">
        <v>91</v>
      </c>
      <c r="B74" s="13" t="s">
        <v>31</v>
      </c>
      <c r="C74" s="9" t="s">
        <v>17</v>
      </c>
      <c r="D74" s="7">
        <f>Воскрес!D74+Дим!D74+Калинино!D74+Коршунов!D74+Михайлов!D74+Н.Ильинов!D74+Новочесн!D74+Чеснок!D74+Дубовое!D74+ЗелБор!D74</f>
        <v>0</v>
      </c>
      <c r="E74" s="7">
        <f>Воскрес!E74+Дим!E74+Калинино!E74+Коршунов!E74+Михайлов!E74+Н.Ильинов!E74+Новочесн!E74+Чеснок!E74+Дубовое!E74+ЗелБор!E74</f>
        <v>291.19074863053987</v>
      </c>
      <c r="F74" s="7">
        <f>Воскрес!F74+Дим!F74+Калинино!F74+Коршунов!F74+Михайлов!F74+Н.Ильинов!F74+Новочесн!F74+Чеснок!F74+Дубовое!F74+ЗелБор!F74</f>
        <v>0</v>
      </c>
      <c r="G74" s="7">
        <v>296.17</v>
      </c>
      <c r="H74" s="7">
        <f>Воскрес!G74+Дим!G74+Калинино!G74+Коршунов!G74+Михайлов!G74+Н.Ильинов!G74+Новочесн!G74+Чеснок!G74+Дубовое!G74+ЗелБор!G74</f>
        <v>322.61083333333335</v>
      </c>
      <c r="I74" s="7">
        <f>Воскрес!H74+Дим!H74+Калинино!H74+Коршунов!H74+Михайлов!H74+Н.Ильинов!H74+Новочесн!H74+Чеснок!H74+Дубовое!H74+ЗелБор!H74</f>
        <v>322.61083333333335</v>
      </c>
      <c r="J74" s="7">
        <f>Воскрес!I74+Дим!I74+Калинино!I74+Коршунов!I74+Михайлов!I74+Н.Ильинов!I74+Новочесн!I74+Чеснок!I74+Дубовое!I74+ЗелБор!I74</f>
        <v>322.61083333333335</v>
      </c>
      <c r="K74" s="7">
        <f>Воскрес!J74+Дим!J74+Калинино!J74+Коршунов!J74+Михайлов!J74+Н.Ильинов!J74+Новочесн!J74+Чеснок!J74+Дубовое!J74+ЗелБор!J74</f>
        <v>322.61083333333335</v>
      </c>
      <c r="L74" s="125">
        <v>338.36</v>
      </c>
      <c r="M74" s="39"/>
      <c r="N74" s="7">
        <f>Воскрес!K74+Дим!K74+Калинино!K74+Коршунов!K74+Михайлов!K74+Н.Ильинов!K74+Новочесн!K74+Чеснок!K74+Дубовое!K74+ЗелБор!K74</f>
        <v>322.61083333333335</v>
      </c>
      <c r="O74" s="7">
        <f>Воскрес!L74+Дим!L74+Калинино!L74+Коршунов!L74+Михайлов!L74+Н.Ильинов!L74+Новочесн!L74+Чеснок!L74+Дубовое!L74+ЗелБор!L74</f>
        <v>322.61083333333335</v>
      </c>
      <c r="P74" s="7">
        <f>Воскрес!M74+Дим!M74+Калинино!M74+Коршунов!M74+Михайлов!M74+Н.Ильинов!M74+Новочесн!M74+Чеснок!M74+Дубовое!M74+ЗелБор!M74</f>
        <v>322.61083333333335</v>
      </c>
      <c r="Q74" s="7">
        <f>Воскрес!N74+Дим!N74+Калинино!N74+Коршунов!N74+Михайлов!N74+Н.Ильинов!N74+Новочесн!N74+Чеснок!N74+Дубовое!N74+ЗелБор!N74</f>
        <v>322.61083333333335</v>
      </c>
      <c r="R74" s="7">
        <v>338.36</v>
      </c>
      <c r="S74" s="7">
        <f>Воскрес!O74+Дим!O74+Калинино!O74+Коршунов!O74+Михайлов!O74+Н.Ильинов!O74+Новочесн!O74+Чеснок!O74+Дубовое!O74+ЗелБор!O74</f>
        <v>322.61083333333335</v>
      </c>
      <c r="T74" s="7">
        <f>Воскрес!P74+Дим!P74+Калинино!P74+Коршунов!P74+Михайлов!P74+Н.Ильинов!P74+Новочесн!P74+Чеснок!P74+Дубовое!P74+ЗелБор!P74</f>
        <v>322.61083333333335</v>
      </c>
      <c r="U74" s="7">
        <f>Воскрес!Q74+Дим!Q74+Калинино!Q74+Коршунов!Q74+Михайлов!Q74+Н.Ильинов!Q74+Новочесн!Q74+Чеснок!Q74+Дубовое!Q74+ЗелБор!Q74</f>
        <v>322.61083333333335</v>
      </c>
      <c r="V74" s="7">
        <f>Воскрес!R74+Дим!R74+Калинино!R74+Коршунов!R74+Михайлов!R74+Н.Ильинов!R74+Новочесн!R74+Чеснок!R74+Дубовое!R74+ЗелБор!R74</f>
        <v>322.61083333333335</v>
      </c>
      <c r="W74" s="7"/>
      <c r="X74" s="7">
        <v>240.21</v>
      </c>
    </row>
    <row r="75" spans="1:24" hidden="1" outlineLevel="1" x14ac:dyDescent="0.25">
      <c r="A75" s="12" t="s">
        <v>92</v>
      </c>
      <c r="B75" s="13" t="s">
        <v>33</v>
      </c>
      <c r="C75" s="9" t="s">
        <v>17</v>
      </c>
      <c r="D75" s="7">
        <f>Воскрес!D75+Дим!D75+Калинино!D75+Коршунов!D75+Михайлов!D75+Н.Ильинов!D75+Новочесн!D75+Чеснок!D75+Дубовое!D75+ЗелБор!D75</f>
        <v>0</v>
      </c>
      <c r="E75" s="7">
        <f>Воскрес!E75+Дим!E75+Калинино!E75+Коршунов!E75+Михайлов!E75+Н.Ильинов!E75+Новочесн!E75+Чеснок!E75+Дубовое!E75+ЗелБор!E75</f>
        <v>305.08941386895623</v>
      </c>
      <c r="F75" s="7">
        <f>Воскрес!F75+Дим!F75+Калинино!F75+Коршунов!F75+Михайлов!F75+Н.Ильинов!F75+Новочесн!F75+Чеснок!F75+Дубовое!F75+ЗелБор!F75</f>
        <v>0</v>
      </c>
      <c r="G75" s="7">
        <v>296.91099999999994</v>
      </c>
      <c r="H75" s="7">
        <f>Воскрес!G75+Дим!G75+Калинино!G75+Коршунов!G75+Михайлов!G75+Н.Ильинов!G75+Новочесн!G75+Чеснок!G75+Дубовое!G75+ЗелБор!G75</f>
        <v>322.61083333333335</v>
      </c>
      <c r="I75" s="7">
        <f>Воскрес!H75+Дим!H75+Калинино!H75+Коршунов!H75+Михайлов!H75+Н.Ильинов!H75+Новочесн!H75+Чеснок!H75+Дубовое!H75+ЗелБор!H75</f>
        <v>322.61083333333335</v>
      </c>
      <c r="J75" s="7">
        <f>Воскрес!I75+Дим!I75+Калинино!I75+Коршунов!I75+Михайлов!I75+Н.Ильинов!I75+Новочесн!I75+Чеснок!I75+Дубовое!I75+ЗелБор!I75</f>
        <v>322.61083333333335</v>
      </c>
      <c r="K75" s="7">
        <f>Воскрес!J75+Дим!J75+Калинино!J75+Коршунов!J75+Михайлов!J75+Н.Ильинов!J75+Новочесн!J75+Чеснок!J75+Дубовое!J75+ЗелБор!J75</f>
        <v>322.61083333333335</v>
      </c>
      <c r="L75" s="125">
        <v>338.36</v>
      </c>
      <c r="M75" s="39"/>
      <c r="N75" s="7">
        <f>Воскрес!K75+Дим!K75+Калинино!K75+Коршунов!K75+Михайлов!K75+Н.Ильинов!K75+Новочесн!K75+Чеснок!K75+Дубовое!K75+ЗелБор!K75</f>
        <v>322.61083333333335</v>
      </c>
      <c r="O75" s="7">
        <f>Воскрес!L75+Дим!L75+Калинино!L75+Коршунов!L75+Михайлов!L75+Н.Ильинов!L75+Новочесн!L75+Чеснок!L75+Дубовое!L75+ЗелБор!L75</f>
        <v>322.61083333333335</v>
      </c>
      <c r="P75" s="7">
        <f>Воскрес!M75+Дим!M75+Калинино!M75+Коршунов!M75+Михайлов!M75+Н.Ильинов!M75+Новочесн!M75+Чеснок!M75+Дубовое!M75+ЗелБор!M75</f>
        <v>322.61083333333335</v>
      </c>
      <c r="Q75" s="7">
        <f>Воскрес!N75+Дим!N75+Калинино!N75+Коршунов!N75+Михайлов!N75+Н.Ильинов!N75+Новочесн!N75+Чеснок!N75+Дубовое!N75+ЗелБор!N75</f>
        <v>322.61083333333335</v>
      </c>
      <c r="R75" s="7">
        <v>338.36</v>
      </c>
      <c r="S75" s="7">
        <f>Воскрес!O75+Дим!O75+Калинино!O75+Коршунов!O75+Михайлов!O75+Н.Ильинов!O75+Новочесн!O75+Чеснок!O75+Дубовое!O75+ЗелБор!O75</f>
        <v>322.61083333333335</v>
      </c>
      <c r="T75" s="7">
        <f>Воскрес!P75+Дим!P75+Калинино!P75+Коршунов!P75+Михайлов!P75+Н.Ильинов!P75+Новочесн!P75+Чеснок!P75+Дубовое!P75+ЗелБор!P75</f>
        <v>322.61083333333335</v>
      </c>
      <c r="U75" s="7">
        <f>Воскрес!Q75+Дим!Q75+Калинино!Q75+Коршунов!Q75+Михайлов!Q75+Н.Ильинов!Q75+Новочесн!Q75+Чеснок!Q75+Дубовое!Q75+ЗелБор!Q75</f>
        <v>322.61083333333335</v>
      </c>
      <c r="V75" s="7">
        <f>Воскрес!R75+Дим!R75+Калинино!R75+Коршунов!R75+Михайлов!R75+Н.Ильинов!R75+Новочесн!R75+Чеснок!R75+Дубовое!R75+ЗелБор!R75</f>
        <v>322.61083333333335</v>
      </c>
      <c r="W75" s="7"/>
      <c r="X75" s="7">
        <v>240.21</v>
      </c>
    </row>
    <row r="76" spans="1:24" hidden="1" outlineLevel="1" x14ac:dyDescent="0.25">
      <c r="A76" s="12" t="s">
        <v>93</v>
      </c>
      <c r="B76" s="13" t="s">
        <v>35</v>
      </c>
      <c r="C76" s="9" t="s">
        <v>17</v>
      </c>
      <c r="D76" s="7">
        <f>Воскрес!D76+Дим!D76+Калинино!D76+Коршунов!D76+Михайлов!D76+Н.Ильинов!D76+Новочесн!D76+Чеснок!D76+Дубовое!D76+ЗелБор!D76</f>
        <v>0</v>
      </c>
      <c r="E76" s="7">
        <f>Воскрес!E76+Дим!E76+Калинино!E76+Коршунов!E76+Михайлов!E76+Н.Ильинов!E76+Новочесн!E76+Чеснок!E76+Дубовое!E76+ЗелБор!E76</f>
        <v>305.02210950056815</v>
      </c>
      <c r="F76" s="7">
        <f>Воскрес!F76+Дим!F76+Калинино!F76+Коршунов!F76+Михайлов!F76+Н.Ильинов!F76+Новочесн!F76+Чеснок!F76+Дубовое!F76+ЗелБор!F76</f>
        <v>0</v>
      </c>
      <c r="G76" s="7">
        <v>288.83800000000002</v>
      </c>
      <c r="H76" s="7">
        <f>Воскрес!G76+Дим!G76+Калинино!G76+Коршунов!G76+Михайлов!G76+Н.Ильинов!G76+Новочесн!G76+Чеснок!G76+Дубовое!G76+ЗелБор!G76</f>
        <v>322.61083333333335</v>
      </c>
      <c r="I76" s="7">
        <f>Воскрес!H76+Дим!H76+Калинино!H76+Коршунов!H76+Михайлов!H76+Н.Ильинов!H76+Новочесн!H76+Чеснок!H76+Дубовое!H76+ЗелБор!H76</f>
        <v>322.61083333333335</v>
      </c>
      <c r="J76" s="7">
        <f>Воскрес!I76+Дим!I76+Калинино!I76+Коршунов!I76+Михайлов!I76+Н.Ильинов!I76+Новочесн!I76+Чеснок!I76+Дубовое!I76+ЗелБор!I76</f>
        <v>322.61083333333335</v>
      </c>
      <c r="K76" s="7">
        <f>Воскрес!J76+Дим!J76+Калинино!J76+Коршунов!J76+Михайлов!J76+Н.Ильинов!J76+Новочесн!J76+Чеснок!J76+Дубовое!J76+ЗелБор!J76</f>
        <v>322.61083333333335</v>
      </c>
      <c r="L76" s="125">
        <v>338.37</v>
      </c>
      <c r="M76" s="39"/>
      <c r="N76" s="7">
        <f>Воскрес!K76+Дим!K76+Калинино!K76+Коршунов!K76+Михайлов!K76+Н.Ильинов!K76+Новочесн!K76+Чеснок!K76+Дубовое!K76+ЗелБор!K76</f>
        <v>322.61083333333335</v>
      </c>
      <c r="O76" s="7">
        <f>Воскрес!L76+Дим!L76+Калинино!L76+Коршунов!L76+Михайлов!L76+Н.Ильинов!L76+Новочесн!L76+Чеснок!L76+Дубовое!L76+ЗелБор!L76</f>
        <v>322.61083333333335</v>
      </c>
      <c r="P76" s="7">
        <f>Воскрес!M76+Дим!M76+Калинино!M76+Коршунов!M76+Михайлов!M76+Н.Ильинов!M76+Новочесн!M76+Чеснок!M76+Дубовое!M76+ЗелБор!M76</f>
        <v>322.61083333333335</v>
      </c>
      <c r="Q76" s="7">
        <f>Воскрес!N76+Дим!N76+Калинино!N76+Коршунов!N76+Михайлов!N76+Н.Ильинов!N76+Новочесн!N76+Чеснок!N76+Дубовое!N76+ЗелБор!N76</f>
        <v>322.61083333333335</v>
      </c>
      <c r="R76" s="7">
        <v>338.37</v>
      </c>
      <c r="S76" s="7">
        <f>Воскрес!O76+Дим!O76+Калинино!O76+Коршунов!O76+Михайлов!O76+Н.Ильинов!O76+Новочесн!O76+Чеснок!O76+Дубовое!O76+ЗелБор!O76</f>
        <v>322.61083333333335</v>
      </c>
      <c r="T76" s="7">
        <f>Воскрес!P76+Дим!P76+Калинино!P76+Коршунов!P76+Михайлов!P76+Н.Ильинов!P76+Новочесн!P76+Чеснок!P76+Дубовое!P76+ЗелБор!P76</f>
        <v>322.61083333333335</v>
      </c>
      <c r="U76" s="7">
        <f>Воскрес!Q76+Дим!Q76+Калинино!Q76+Коршунов!Q76+Михайлов!Q76+Н.Ильинов!Q76+Новочесн!Q76+Чеснок!Q76+Дубовое!Q76+ЗелБор!Q76</f>
        <v>322.61083333333335</v>
      </c>
      <c r="V76" s="7">
        <f>Воскрес!R76+Дим!R76+Калинино!R76+Коршунов!R76+Михайлов!R76+Н.Ильинов!R76+Новочесн!R76+Чеснок!R76+Дубовое!R76+ЗелБор!R76</f>
        <v>322.61083333333335</v>
      </c>
      <c r="W76" s="7"/>
      <c r="X76" s="7">
        <v>240.21</v>
      </c>
    </row>
    <row r="77" spans="1:24" hidden="1" outlineLevel="1" x14ac:dyDescent="0.25">
      <c r="A77" s="12" t="s">
        <v>94</v>
      </c>
      <c r="B77" s="13" t="s">
        <v>37</v>
      </c>
      <c r="C77" s="9" t="s">
        <v>17</v>
      </c>
      <c r="D77" s="7">
        <f>Воскрес!D77+Дим!D77+Калинино!D77+Коршунов!D77+Михайлов!D77+Н.Ильинов!D77+Новочесн!D77+Чеснок!D77+Дубовое!D77+ЗелБор!D77</f>
        <v>20.589471984978132</v>
      </c>
      <c r="E77" s="7">
        <f>Воскрес!E77+Дим!E77+Калинино!E77+Коршунов!E77+Михайлов!E77+Н.Ильинов!E77+Новочесн!E77+Чеснок!E77+Дубовое!E77+ЗелБор!E77</f>
        <v>305.34610417827366</v>
      </c>
      <c r="F77" s="7">
        <f>Воскрес!F77+Дим!F77+Калинино!F77+Коршунов!F77+Михайлов!F77+Н.Ильинов!F77+Новочесн!F77+Чеснок!F77+Дубовое!F77+ЗелБор!F77</f>
        <v>20.589471984978132</v>
      </c>
      <c r="G77" s="7">
        <v>289.03899999999999</v>
      </c>
      <c r="H77" s="7">
        <f>Воскрес!G77+Дим!G77+Калинино!G77+Коршунов!G77+Михайлов!G77+Н.Ильинов!G77+Новочесн!G77+Чеснок!G77+Дубовое!G77+ЗелБор!G77</f>
        <v>322.61083333333335</v>
      </c>
      <c r="I77" s="7">
        <f>Воскрес!H77+Дим!H77+Калинино!H77+Коршунов!H77+Михайлов!H77+Н.Ильинов!H77+Новочесн!H77+Чеснок!H77+Дубовое!H77+ЗелБор!H77</f>
        <v>322.61083333333335</v>
      </c>
      <c r="J77" s="7">
        <f>Воскрес!I77+Дим!I77+Калинино!I77+Коршунов!I77+Михайлов!I77+Н.Ильинов!I77+Новочесн!I77+Чеснок!I77+Дубовое!I77+ЗелБор!I77</f>
        <v>322.61083333333335</v>
      </c>
      <c r="K77" s="7">
        <f>Воскрес!J77+Дим!J77+Калинино!J77+Коршунов!J77+Михайлов!J77+Н.Ильинов!J77+Новочесн!J77+Чеснок!J77+Дубовое!J77+ЗелБор!J77</f>
        <v>322.61083333333335</v>
      </c>
      <c r="L77" s="125">
        <v>338.37</v>
      </c>
      <c r="M77" s="39"/>
      <c r="N77" s="7">
        <f>Воскрес!K77+Дим!K77+Калинино!K77+Коршунов!K77+Михайлов!K77+Н.Ильинов!K77+Новочесн!K77+Чеснок!K77+Дубовое!K77+ЗелБор!K77</f>
        <v>322.61083333333335</v>
      </c>
      <c r="O77" s="7">
        <f>Воскрес!L77+Дим!L77+Калинино!L77+Коршунов!L77+Михайлов!L77+Н.Ильинов!L77+Новочесн!L77+Чеснок!L77+Дубовое!L77+ЗелБор!L77</f>
        <v>322.61083333333335</v>
      </c>
      <c r="P77" s="7">
        <f>Воскрес!M77+Дим!M77+Калинино!M77+Коршунов!M77+Михайлов!M77+Н.Ильинов!M77+Новочесн!M77+Чеснок!M77+Дубовое!M77+ЗелБор!M77</f>
        <v>322.61083333333335</v>
      </c>
      <c r="Q77" s="7">
        <f>Воскрес!N77+Дим!N77+Калинино!N77+Коршунов!N77+Михайлов!N77+Н.Ильинов!N77+Новочесн!N77+Чеснок!N77+Дубовое!N77+ЗелБор!N77</f>
        <v>322.61083333333335</v>
      </c>
      <c r="R77" s="7">
        <v>338.37</v>
      </c>
      <c r="S77" s="7">
        <f>Воскрес!O77+Дим!O77+Калинино!O77+Коршунов!O77+Михайлов!O77+Н.Ильинов!O77+Новочесн!O77+Чеснок!O77+Дубовое!O77+ЗелБор!O77</f>
        <v>322.61083333333335</v>
      </c>
      <c r="T77" s="7">
        <f>Воскрес!P77+Дим!P77+Калинино!P77+Коршунов!P77+Михайлов!P77+Н.Ильинов!P77+Новочесн!P77+Чеснок!P77+Дубовое!P77+ЗелБор!P77</f>
        <v>322.61083333333335</v>
      </c>
      <c r="U77" s="7">
        <f>Воскрес!Q77+Дим!Q77+Калинино!Q77+Коршунов!Q77+Михайлов!Q77+Н.Ильинов!Q77+Новочесн!Q77+Чеснок!Q77+Дубовое!Q77+ЗелБор!Q77</f>
        <v>322.61083333333335</v>
      </c>
      <c r="V77" s="7">
        <f>Воскрес!R77+Дим!R77+Калинино!R77+Коршунов!R77+Михайлов!R77+Н.Ильинов!R77+Новочесн!R77+Чеснок!R77+Дубовое!R77+ЗелБор!R77</f>
        <v>322.61083333333335</v>
      </c>
      <c r="W77" s="7"/>
      <c r="X77" s="7">
        <v>240.21</v>
      </c>
    </row>
    <row r="78" spans="1:24" hidden="1" outlineLevel="1" x14ac:dyDescent="0.25">
      <c r="A78" s="12" t="s">
        <v>95</v>
      </c>
      <c r="B78" s="13" t="s">
        <v>39</v>
      </c>
      <c r="C78" s="9" t="s">
        <v>17</v>
      </c>
      <c r="D78" s="7">
        <f>Воскрес!D78+Дим!D78+Калинино!D78+Коршунов!D78+Михайлов!D78+Н.Ильинов!D78+Новочесн!D78+Чеснок!D78+Дубовое!D78+ЗелБор!D78</f>
        <v>320.70383589850235</v>
      </c>
      <c r="E78" s="7">
        <f>Воскрес!E78+Дим!E78+Калинино!E78+Коршунов!E78+Михайлов!E78+Н.Ильинов!E78+Новочесн!E78+Чеснок!E78+Дубовое!E78+ЗелБор!E78</f>
        <v>304.77392720001069</v>
      </c>
      <c r="F78" s="7">
        <f>Воскрес!F78+Дим!F78+Калинино!F78+Коршунов!F78+Михайлов!F78+Н.Ильинов!F78+Новочесн!F78+Чеснок!F78+Дубовое!F78+ЗелБор!F78</f>
        <v>320.70383589850235</v>
      </c>
      <c r="G78" s="7">
        <v>251.17241871962358</v>
      </c>
      <c r="H78" s="7">
        <f>Воскрес!G78+Дим!G78+Калинино!G78+Коршунов!G78+Михайлов!G78+Н.Ильинов!G78+Новочесн!G78+Чеснок!G78+Дубовое!G78+ЗелБор!G78</f>
        <v>322.61083333333335</v>
      </c>
      <c r="I78" s="7">
        <f>Воскрес!H78+Дим!H78+Калинино!H78+Коршунов!H78+Михайлов!H78+Н.Ильинов!H78+Новочесн!H78+Чеснок!H78+Дубовое!H78+ЗелБор!H78</f>
        <v>322.61083333333335</v>
      </c>
      <c r="J78" s="7">
        <f>Воскрес!I78+Дим!I78+Калинино!I78+Коршунов!I78+Михайлов!I78+Н.Ильинов!I78+Новочесн!I78+Чеснок!I78+Дубовое!I78+ЗелБор!I78</f>
        <v>322.61083333333335</v>
      </c>
      <c r="K78" s="7">
        <f>Воскрес!J78+Дим!J78+Калинино!J78+Коршунов!J78+Михайлов!J78+Н.Ильинов!J78+Новочесн!J78+Чеснок!J78+Дубовое!J78+ЗелБор!J78</f>
        <v>322.61083333333335</v>
      </c>
      <c r="L78" s="125">
        <v>338.37</v>
      </c>
      <c r="M78" s="39"/>
      <c r="N78" s="7">
        <f>Воскрес!K78+Дим!K78+Калинино!K78+Коршунов!K78+Михайлов!K78+Н.Ильинов!K78+Новочесн!K78+Чеснок!K78+Дубовое!K78+ЗелБор!K78</f>
        <v>322.61083333333335</v>
      </c>
      <c r="O78" s="7">
        <f>Воскрес!L78+Дим!L78+Калинино!L78+Коршунов!L78+Михайлов!L78+Н.Ильинов!L78+Новочесн!L78+Чеснок!L78+Дубовое!L78+ЗелБор!L78</f>
        <v>322.61083333333335</v>
      </c>
      <c r="P78" s="7">
        <f>Воскрес!M78+Дим!M78+Калинино!M78+Коршунов!M78+Михайлов!M78+Н.Ильинов!M78+Новочесн!M78+Чеснок!M78+Дубовое!M78+ЗелБор!M78</f>
        <v>322.61083333333335</v>
      </c>
      <c r="Q78" s="7">
        <f>Воскрес!N78+Дим!N78+Калинино!N78+Коршунов!N78+Михайлов!N78+Н.Ильинов!N78+Новочесн!N78+Чеснок!N78+Дубовое!N78+ЗелБор!N78</f>
        <v>322.61083333333335</v>
      </c>
      <c r="R78" s="7">
        <v>338.37</v>
      </c>
      <c r="S78" s="7">
        <f>Воскрес!O78+Дим!O78+Калинино!O78+Коршунов!O78+Михайлов!O78+Н.Ильинов!O78+Новочесн!O78+Чеснок!O78+Дубовое!O78+ЗелБор!O78</f>
        <v>322.61083333333335</v>
      </c>
      <c r="T78" s="7">
        <f>Воскрес!P78+Дим!P78+Калинино!P78+Коршунов!P78+Михайлов!P78+Н.Ильинов!P78+Новочесн!P78+Чеснок!P78+Дубовое!P78+ЗелБор!P78</f>
        <v>322.61083333333335</v>
      </c>
      <c r="U78" s="7">
        <f>Воскрес!Q78+Дим!Q78+Калинино!Q78+Коршунов!Q78+Михайлов!Q78+Н.Ильинов!Q78+Новочесн!Q78+Чеснок!Q78+Дубовое!Q78+ЗелБор!Q78</f>
        <v>322.61083333333335</v>
      </c>
      <c r="V78" s="7">
        <f>Воскрес!R78+Дим!R78+Калинино!R78+Коршунов!R78+Михайлов!R78+Н.Ильинов!R78+Новочесн!R78+Чеснок!R78+Дубовое!R78+ЗелБор!R78</f>
        <v>322.61083333333335</v>
      </c>
      <c r="W78" s="7"/>
      <c r="X78" s="7">
        <v>240.21</v>
      </c>
    </row>
    <row r="79" spans="1:24" hidden="1" outlineLevel="1" x14ac:dyDescent="0.25">
      <c r="A79" s="12" t="s">
        <v>96</v>
      </c>
      <c r="B79" s="13" t="s">
        <v>41</v>
      </c>
      <c r="C79" s="9" t="s">
        <v>17</v>
      </c>
      <c r="D79" s="7">
        <f>Воскрес!D79+Дим!D79+Калинино!D79+Коршунов!D79+Михайлов!D79+Н.Ильинов!D79+Новочесн!D79+Чеснок!D79+Дубовое!D79+ЗелБор!D79</f>
        <v>552.5064312182011</v>
      </c>
      <c r="E79" s="7">
        <f>Воскрес!E79+Дим!E79+Калинино!E79+Коршунов!E79+Михайлов!E79+Н.Ильинов!E79+Новочесн!E79+Чеснок!E79+Дубовое!E79+ЗелБор!E79</f>
        <v>307.11755799635904</v>
      </c>
      <c r="F79" s="7">
        <f>Воскрес!F79+Дим!F79+Калинино!F79+Коршунов!F79+Михайлов!F79+Н.Ильинов!F79+Новочесн!F79+Чеснок!F79+Дубовое!F79+ЗелБор!F79</f>
        <v>552.5064312182011</v>
      </c>
      <c r="G79" s="7">
        <v>281.327</v>
      </c>
      <c r="H79" s="7">
        <f>Воскрес!G79+Дим!G79+Калинино!G79+Коршунов!G79+Михайлов!G79+Н.Ильинов!G79+Новочесн!G79+Чеснок!G79+Дубовое!G79+ЗелБор!G79</f>
        <v>322.61083333333335</v>
      </c>
      <c r="I79" s="7">
        <f>Воскрес!H79+Дим!H79+Калинино!H79+Коршунов!H79+Михайлов!H79+Н.Ильинов!H79+Новочесн!H79+Чеснок!H79+Дубовое!H79+ЗелБор!H79</f>
        <v>322.61083333333335</v>
      </c>
      <c r="J79" s="7">
        <f>Воскрес!I79+Дим!I79+Калинино!I79+Коршунов!I79+Михайлов!I79+Н.Ильинов!I79+Новочесн!I79+Чеснок!I79+Дубовое!I79+ЗелБор!I79</f>
        <v>322.61083333333335</v>
      </c>
      <c r="K79" s="7">
        <f>Воскрес!J79+Дим!J79+Калинино!J79+Коршунов!J79+Михайлов!J79+Н.Ильинов!J79+Новочесн!J79+Чеснок!J79+Дубовое!J79+ЗелБор!J79</f>
        <v>322.61083333333335</v>
      </c>
      <c r="L79" s="125">
        <v>338.37</v>
      </c>
      <c r="M79" s="39"/>
      <c r="N79" s="7">
        <f>Воскрес!K79+Дим!K79+Калинино!K79+Коршунов!K79+Михайлов!K79+Н.Ильинов!K79+Новочесн!K79+Чеснок!K79+Дубовое!K79+ЗелБор!K79</f>
        <v>322.61083333333335</v>
      </c>
      <c r="O79" s="7">
        <f>Воскрес!L79+Дим!L79+Калинино!L79+Коршунов!L79+Михайлов!L79+Н.Ильинов!L79+Новочесн!L79+Чеснок!L79+Дубовое!L79+ЗелБор!L79</f>
        <v>322.61083333333335</v>
      </c>
      <c r="P79" s="7">
        <f>Воскрес!M79+Дим!M79+Калинино!M79+Коршунов!M79+Михайлов!M79+Н.Ильинов!M79+Новочесн!M79+Чеснок!M79+Дубовое!M79+ЗелБор!M79</f>
        <v>322.61083333333335</v>
      </c>
      <c r="Q79" s="7">
        <f>Воскрес!N79+Дим!N79+Калинино!N79+Коршунов!N79+Михайлов!N79+Н.Ильинов!N79+Новочесн!N79+Чеснок!N79+Дубовое!N79+ЗелБор!N79</f>
        <v>322.61083333333335</v>
      </c>
      <c r="R79" s="7">
        <v>338.37</v>
      </c>
      <c r="S79" s="7">
        <f>Воскрес!O79+Дим!O79+Калинино!O79+Коршунов!O79+Михайлов!O79+Н.Ильинов!O79+Новочесн!O79+Чеснок!O79+Дубовое!O79+ЗелБор!O79</f>
        <v>322.61083333333335</v>
      </c>
      <c r="T79" s="7">
        <f>Воскрес!P79+Дим!P79+Калинино!P79+Коршунов!P79+Михайлов!P79+Н.Ильинов!P79+Новочесн!P79+Чеснок!P79+Дубовое!P79+ЗелБор!P79</f>
        <v>322.61083333333335</v>
      </c>
      <c r="U79" s="7">
        <f>Воскрес!Q79+Дим!Q79+Калинино!Q79+Коршунов!Q79+Михайлов!Q79+Н.Ильинов!Q79+Новочесн!Q79+Чеснок!Q79+Дубовое!Q79+ЗелБор!Q79</f>
        <v>322.61083333333335</v>
      </c>
      <c r="V79" s="7">
        <f>Воскрес!R79+Дим!R79+Калинино!R79+Коршунов!R79+Михайлов!R79+Н.Ильинов!R79+Новочесн!R79+Чеснок!R79+Дубовое!R79+ЗелБор!R79</f>
        <v>322.61083333333335</v>
      </c>
      <c r="W79" s="7"/>
      <c r="X79" s="7">
        <v>240.21</v>
      </c>
    </row>
    <row r="80" spans="1:24" hidden="1" outlineLevel="1" x14ac:dyDescent="0.25">
      <c r="A80" s="12" t="s">
        <v>97</v>
      </c>
      <c r="B80" s="13" t="s">
        <v>43</v>
      </c>
      <c r="C80" s="9" t="s">
        <v>17</v>
      </c>
      <c r="D80" s="7">
        <f>Воскрес!D80+Дим!D80+Калинино!D80+Коршунов!D80+Михайлов!D80+Н.Ильинов!D80+Новочесн!D80+Чеснок!D80+Дубовое!D80+ЗелБор!D80</f>
        <v>770.04162795560728</v>
      </c>
      <c r="E80" s="7">
        <f>Воскрес!E80+Дим!E80+Калинино!E80+Коршунов!E80+Михайлов!E80+Н.Ильинов!E80+Новочесн!E80+Чеснок!E80+Дубовое!E80+ЗелБор!E80</f>
        <v>302.76719155992964</v>
      </c>
      <c r="F80" s="7">
        <f>Воскрес!F80+Дим!F80+Калинино!F80+Коршунов!F80+Михайлов!F80+Н.Ильинов!F80+Новочесн!F80+Чеснок!F80+Дубовое!F80+ЗелБор!F80</f>
        <v>770.04162795560728</v>
      </c>
      <c r="G80" s="7">
        <v>274.77499999999998</v>
      </c>
      <c r="H80" s="7">
        <f>Воскрес!G80+Дим!G80+Калинино!G80+Коршунов!G80+Михайлов!G80+Н.Ильинов!G80+Новочесн!G80+Чеснок!G80+Дубовое!G80+ЗелБор!G80</f>
        <v>322.61083333333335</v>
      </c>
      <c r="I80" s="7">
        <f>Воскрес!H80+Дим!H80+Калинино!H80+Коршунов!H80+Михайлов!H80+Н.Ильинов!H80+Новочесн!H80+Чеснок!H80+Дубовое!H80+ЗелБор!H80</f>
        <v>322.61083333333335</v>
      </c>
      <c r="J80" s="7">
        <f>Воскрес!I80+Дим!I80+Калинино!I80+Коршунов!I80+Михайлов!I80+Н.Ильинов!I80+Новочесн!I80+Чеснок!I80+Дубовое!I80+ЗелБор!I80</f>
        <v>322.61083333333335</v>
      </c>
      <c r="K80" s="7">
        <f>Воскрес!J80+Дим!J80+Калинино!J80+Коршунов!J80+Михайлов!J80+Н.Ильинов!J80+Новочесн!J80+Чеснок!J80+Дубовое!J80+ЗелБор!J80</f>
        <v>322.61083333333335</v>
      </c>
      <c r="L80" s="125">
        <v>338.37</v>
      </c>
      <c r="M80" s="39">
        <v>1697.3989999999999</v>
      </c>
      <c r="N80" s="7">
        <f>Воскрес!K80+Дим!K80+Калинино!K80+Коршунов!K80+Михайлов!K80+Н.Ильинов!K80+Новочесн!K80+Чеснок!K80+Дубовое!K80+ЗелБор!K80</f>
        <v>322.61083333333335</v>
      </c>
      <c r="O80" s="7">
        <f>Воскрес!L80+Дим!L80+Калинино!L80+Коршунов!L80+Михайлов!L80+Н.Ильинов!L80+Новочесн!L80+Чеснок!L80+Дубовое!L80+ЗелБор!L80</f>
        <v>322.61083333333335</v>
      </c>
      <c r="P80" s="7">
        <f>Воскрес!M80+Дим!M80+Калинино!M80+Коршунов!M80+Михайлов!M80+Н.Ильинов!M80+Новочесн!M80+Чеснок!M80+Дубовое!M80+ЗелБор!M80</f>
        <v>322.61083333333335</v>
      </c>
      <c r="Q80" s="7">
        <f>Воскрес!N80+Дим!N80+Калинино!N80+Коршунов!N80+Михайлов!N80+Н.Ильинов!N80+Новочесн!N80+Чеснок!N80+Дубовое!N80+ЗелБор!N80</f>
        <v>322.61083333333335</v>
      </c>
      <c r="R80" s="7">
        <v>338.37</v>
      </c>
      <c r="S80" s="7">
        <f>Воскрес!O80+Дим!O80+Калинино!O80+Коршунов!O80+Михайлов!O80+Н.Ильинов!O80+Новочесн!O80+Чеснок!O80+Дубовое!O80+ЗелБор!O80</f>
        <v>322.61083333333335</v>
      </c>
      <c r="T80" s="7">
        <f>Воскрес!P80+Дим!P80+Калинино!P80+Коршунов!P80+Михайлов!P80+Н.Ильинов!P80+Новочесн!P80+Чеснок!P80+Дубовое!P80+ЗелБор!P80</f>
        <v>322.61083333333335</v>
      </c>
      <c r="U80" s="7">
        <f>Воскрес!Q80+Дим!Q80+Калинино!Q80+Коршунов!Q80+Михайлов!Q80+Н.Ильинов!Q80+Новочесн!Q80+Чеснок!Q80+Дубовое!Q80+ЗелБор!Q80</f>
        <v>322.61083333333335</v>
      </c>
      <c r="V80" s="7">
        <f>Воскрес!R80+Дим!R80+Калинино!R80+Коршунов!R80+Михайлов!R80+Н.Ильинов!R80+Новочесн!R80+Чеснок!R80+Дубовое!R80+ЗелБор!R80</f>
        <v>322.61083333333335</v>
      </c>
      <c r="W80" s="7"/>
      <c r="X80" s="7">
        <v>240.25</v>
      </c>
    </row>
    <row r="81" spans="1:24" collapsed="1" x14ac:dyDescent="0.25">
      <c r="A81" s="11" t="s">
        <v>98</v>
      </c>
      <c r="B81" s="8" t="s">
        <v>99</v>
      </c>
      <c r="C81" s="9" t="s">
        <v>17</v>
      </c>
      <c r="D81" s="27">
        <f>SUM(D82:D93)</f>
        <v>349.16139206696107</v>
      </c>
      <c r="E81" s="27">
        <f t="shared" ref="E81:V81" si="59">SUM(E82:E93)</f>
        <v>421.66299999999995</v>
      </c>
      <c r="F81" s="27">
        <f t="shared" si="59"/>
        <v>349.16139206696107</v>
      </c>
      <c r="G81" s="27">
        <f t="shared" si="59"/>
        <v>386.23</v>
      </c>
      <c r="H81" s="27">
        <f t="shared" si="59"/>
        <v>461.34000000000003</v>
      </c>
      <c r="I81" s="27">
        <f t="shared" si="59"/>
        <v>461.34000000000003</v>
      </c>
      <c r="J81" s="27">
        <f t="shared" si="59"/>
        <v>461.34000000000003</v>
      </c>
      <c r="K81" s="27">
        <f t="shared" si="59"/>
        <v>461.34000000000003</v>
      </c>
      <c r="L81" s="127">
        <f t="shared" si="59"/>
        <v>349.16139206696107</v>
      </c>
      <c r="M81" s="148">
        <f t="shared" si="59"/>
        <v>369.70100000000002</v>
      </c>
      <c r="N81" s="27">
        <f t="shared" si="59"/>
        <v>461.34000000000003</v>
      </c>
      <c r="O81" s="27">
        <f t="shared" si="59"/>
        <v>461.34000000000003</v>
      </c>
      <c r="P81" s="27">
        <f t="shared" si="59"/>
        <v>461.34000000000003</v>
      </c>
      <c r="Q81" s="27">
        <f t="shared" si="59"/>
        <v>461.34000000000003</v>
      </c>
      <c r="R81" s="27">
        <f t="shared" ref="R81" si="60">SUM(R82:R93)</f>
        <v>349.16139206696107</v>
      </c>
      <c r="S81" s="27">
        <f t="shared" si="59"/>
        <v>461.34000000000003</v>
      </c>
      <c r="T81" s="27">
        <f t="shared" si="59"/>
        <v>461.34000000000003</v>
      </c>
      <c r="U81" s="27">
        <f t="shared" si="59"/>
        <v>461.34000000000003</v>
      </c>
      <c r="V81" s="27">
        <f t="shared" si="59"/>
        <v>461.34000000000003</v>
      </c>
      <c r="W81" s="27"/>
      <c r="X81" s="27">
        <f t="shared" ref="X81" si="61">SUM(X82:X93)</f>
        <v>194.32</v>
      </c>
    </row>
    <row r="82" spans="1:24" hidden="1" outlineLevel="1" x14ac:dyDescent="0.25">
      <c r="A82" s="12" t="s">
        <v>100</v>
      </c>
      <c r="B82" s="13" t="s">
        <v>21</v>
      </c>
      <c r="C82" s="9" t="s">
        <v>17</v>
      </c>
      <c r="D82" s="7">
        <f>Воскрес!D82+Дим!D82+Калинино!D82+Коршунов!D82+Михайлов!D82+Н.Ильинов!D82+Новочесн!D82+Чеснок!D82+Дубовое!D82+ЗелБор!D82</f>
        <v>77.788802559622638</v>
      </c>
      <c r="E82" s="7">
        <f>Воскрес!E82+Дим!E82+Калинино!E82+Коршунов!E82+Михайлов!E82+Н.Ильинов!E82+Новочесн!E82+Чеснок!E82+Дубовое!E82+ЗелБор!E82</f>
        <v>99.12</v>
      </c>
      <c r="F82" s="7">
        <f>Воскрес!F82+Дим!F82+Калинино!F82+Коршунов!F82+Михайлов!F82+Н.Ильинов!F82+Новочесн!F82+Чеснок!F82+Дубовое!F82+ЗелБор!F82</f>
        <v>77.788802559622638</v>
      </c>
      <c r="G82" s="7">
        <v>95.692999999999998</v>
      </c>
      <c r="H82" s="7">
        <f>Воскрес!G82+Дим!G82+Калинино!G82+Коршунов!G82+Михайлов!G82+Н.Ильинов!G82+Новочесн!G82+Чеснок!G82+Дубовое!G82+ЗелБор!G82</f>
        <v>96.9</v>
      </c>
      <c r="I82" s="7">
        <f>Воскрес!H82+Дим!H82+Калинино!H82+Коршунов!H82+Михайлов!H82+Н.Ильинов!H82+Новочесн!H82+Чеснок!H82+Дубовое!H82+ЗелБор!H82</f>
        <v>96.9</v>
      </c>
      <c r="J82" s="7">
        <f>Воскрес!I82+Дим!I82+Калинино!I82+Коршунов!I82+Михайлов!I82+Н.Ильинов!I82+Новочесн!I82+Чеснок!I82+Дубовое!I82+ЗелБор!I82</f>
        <v>96.9</v>
      </c>
      <c r="K82" s="7">
        <f>Воскрес!J82+Дим!J82+Калинино!J82+Коршунов!J82+Михайлов!J82+Н.Ильинов!J82+Новочесн!J82+Чеснок!J82+Дубовое!J82+ЗелБор!J82</f>
        <v>96.9</v>
      </c>
      <c r="L82" s="125">
        <v>77.788802559622638</v>
      </c>
      <c r="M82" s="39">
        <v>201.21100000000001</v>
      </c>
      <c r="N82" s="7">
        <f>Воскрес!K82+Дим!K82+Калинино!K82+Коршунов!K82+Михайлов!K82+Н.Ильинов!K82+Новочесн!K82+Чеснок!K82+Дубовое!K82+ЗелБор!K82</f>
        <v>96.9</v>
      </c>
      <c r="O82" s="7">
        <f>Воскрес!L82+Дим!L82+Калинино!L82+Коршунов!L82+Михайлов!L82+Н.Ильинов!L82+Новочесн!L82+Чеснок!L82+Дубовое!L82+ЗелБор!L82</f>
        <v>96.9</v>
      </c>
      <c r="P82" s="7">
        <f>Воскрес!M82+Дим!M82+Калинино!M82+Коршунов!M82+Михайлов!M82+Н.Ильинов!M82+Новочесн!M82+Чеснок!M82+Дубовое!M82+ЗелБор!M82</f>
        <v>96.9</v>
      </c>
      <c r="Q82" s="7">
        <f>Воскрес!N82+Дим!N82+Калинино!N82+Коршунов!N82+Михайлов!N82+Н.Ильинов!N82+Новочесн!N82+Чеснок!N82+Дубовое!N82+ЗелБор!N82</f>
        <v>96.9</v>
      </c>
      <c r="R82" s="7">
        <v>77.788802559622638</v>
      </c>
      <c r="S82" s="7">
        <f>Воскрес!O82+Дим!O82+Калинино!O82+Коршунов!O82+Михайлов!O82+Н.Ильинов!O82+Новочесн!O82+Чеснок!O82+Дубовое!O82+ЗелБор!O82</f>
        <v>96.9</v>
      </c>
      <c r="T82" s="7">
        <f>Воскрес!P82+Дим!P82+Калинино!P82+Коршунов!P82+Михайлов!P82+Н.Ильинов!P82+Новочесн!P82+Чеснок!P82+Дубовое!P82+ЗелБор!P82</f>
        <v>96.9</v>
      </c>
      <c r="U82" s="7">
        <f>Воскрес!Q82+Дим!Q82+Калинино!Q82+Коршунов!Q82+Михайлов!Q82+Н.Ильинов!Q82+Новочесн!Q82+Чеснок!Q82+Дубовое!Q82+ЗелБор!Q82</f>
        <v>96.9</v>
      </c>
      <c r="V82" s="7">
        <f>Воскрес!R82+Дим!R82+Калинино!R82+Коршунов!R82+Михайлов!R82+Н.Ильинов!R82+Новочесн!R82+Чеснок!R82+Дубовое!R82+ЗелБор!R82</f>
        <v>96.9</v>
      </c>
      <c r="W82" s="7"/>
      <c r="X82" s="7">
        <v>42.57</v>
      </c>
    </row>
    <row r="83" spans="1:24" hidden="1" outlineLevel="1" x14ac:dyDescent="0.25">
      <c r="A83" s="12" t="s">
        <v>101</v>
      </c>
      <c r="B83" s="13" t="s">
        <v>23</v>
      </c>
      <c r="C83" s="9" t="s">
        <v>17</v>
      </c>
      <c r="D83" s="7">
        <f>Воскрес!D83+Дим!D83+Калинино!D83+Коршунов!D83+Михайлов!D83+Н.Ильинов!D83+Новочесн!D83+Чеснок!D83+Дубовое!D83+ЗелБор!D83</f>
        <v>60.893421759035668</v>
      </c>
      <c r="E83" s="7">
        <f>Воскрес!E83+Дим!E83+Калинино!E83+Коршунов!E83+Михайлов!E83+Н.Ильинов!E83+Новочесн!E83+Чеснок!E83+Дубовое!E83+ЗелБор!E83</f>
        <v>78.69</v>
      </c>
      <c r="F83" s="7">
        <f>Воскрес!F83+Дим!F83+Калинино!F83+Коршунов!F83+Михайлов!F83+Н.Ильинов!F83+Новочесн!F83+Чеснок!F83+Дубовое!F83+ЗелБор!F83</f>
        <v>60.893421759035668</v>
      </c>
      <c r="G83" s="7">
        <v>69.979000000000013</v>
      </c>
      <c r="H83" s="7">
        <f>Воскрес!G83+Дим!G83+Калинино!G83+Коршунов!G83+Михайлов!G83+Н.Ильинов!G83+Новочесн!G83+Чеснок!G83+Дубовое!G83+ЗелБор!G83</f>
        <v>76.94</v>
      </c>
      <c r="I83" s="7">
        <f>Воскрес!H83+Дим!H83+Калинино!H83+Коршунов!H83+Михайлов!H83+Н.Ильинов!H83+Новочесн!H83+Чеснок!H83+Дубовое!H83+ЗелБор!H83</f>
        <v>76.94</v>
      </c>
      <c r="J83" s="7">
        <f>Воскрес!I83+Дим!I83+Калинино!I83+Коршунов!I83+Михайлов!I83+Н.Ильинов!I83+Новочесн!I83+Чеснок!I83+Дубовое!I83+ЗелБор!I83</f>
        <v>76.94</v>
      </c>
      <c r="K83" s="7">
        <f>Воскрес!J83+Дим!J83+Калинино!J83+Коршунов!J83+Михайлов!J83+Н.Ильинов!J83+Новочесн!J83+Чеснок!J83+Дубовое!J83+ЗелБор!J83</f>
        <v>76.94</v>
      </c>
      <c r="L83" s="125">
        <v>60.893421759035668</v>
      </c>
      <c r="M83" s="39"/>
      <c r="N83" s="7">
        <f>Воскрес!K83+Дим!K83+Калинино!K83+Коршунов!K83+Михайлов!K83+Н.Ильинов!K83+Новочесн!K83+Чеснок!K83+Дубовое!K83+ЗелБор!K83</f>
        <v>76.94</v>
      </c>
      <c r="O83" s="7">
        <f>Воскрес!L83+Дим!L83+Калинино!L83+Коршунов!L83+Михайлов!L83+Н.Ильинов!L83+Новочесн!L83+Чеснок!L83+Дубовое!L83+ЗелБор!L83</f>
        <v>76.94</v>
      </c>
      <c r="P83" s="7">
        <f>Воскрес!M83+Дим!M83+Калинино!M83+Коршунов!M83+Михайлов!M83+Н.Ильинов!M83+Новочесн!M83+Чеснок!M83+Дубовое!M83+ЗелБор!M83</f>
        <v>76.94</v>
      </c>
      <c r="Q83" s="7">
        <f>Воскрес!N83+Дим!N83+Калинино!N83+Коршунов!N83+Михайлов!N83+Н.Ильинов!N83+Новочесн!N83+Чеснок!N83+Дубовое!N83+ЗелБор!N83</f>
        <v>76.94</v>
      </c>
      <c r="R83" s="7">
        <v>60.893421759035668</v>
      </c>
      <c r="S83" s="7">
        <f>Воскрес!O83+Дим!O83+Калинино!O83+Коршунов!O83+Михайлов!O83+Н.Ильинов!O83+Новочесн!O83+Чеснок!O83+Дубовое!O83+ЗелБор!O83</f>
        <v>76.94</v>
      </c>
      <c r="T83" s="7">
        <f>Воскрес!P83+Дим!P83+Калинино!P83+Коршунов!P83+Михайлов!P83+Н.Ильинов!P83+Новочесн!P83+Чеснок!P83+Дубовое!P83+ЗелБор!P83</f>
        <v>76.94</v>
      </c>
      <c r="U83" s="7">
        <f>Воскрес!Q83+Дим!Q83+Калинино!Q83+Коршунов!Q83+Михайлов!Q83+Н.Ильинов!Q83+Новочесн!Q83+Чеснок!Q83+Дубовое!Q83+ЗелБор!Q83</f>
        <v>76.94</v>
      </c>
      <c r="V83" s="7">
        <f>Воскрес!R83+Дим!R83+Калинино!R83+Коршунов!R83+Михайлов!R83+Н.Ильинов!R83+Новочесн!R83+Чеснок!R83+Дубовое!R83+ЗелБор!R83</f>
        <v>76.94</v>
      </c>
      <c r="W83" s="7"/>
      <c r="X83" s="7">
        <v>33.51</v>
      </c>
    </row>
    <row r="84" spans="1:24" hidden="1" outlineLevel="1" x14ac:dyDescent="0.25">
      <c r="A84" s="12" t="s">
        <v>102</v>
      </c>
      <c r="B84" s="13" t="s">
        <v>25</v>
      </c>
      <c r="C84" s="9" t="s">
        <v>17</v>
      </c>
      <c r="D84" s="7">
        <f>Воскрес!D84+Дим!D84+Калинино!D84+Коршунов!D84+Михайлов!D84+Н.Ильинов!D84+Новочесн!D84+Чеснок!D84+Дубовое!D84+ЗелБор!D84</f>
        <v>47.653950026729156</v>
      </c>
      <c r="E84" s="7">
        <f>Воскрес!E84+Дим!E84+Калинино!E84+Коршунов!E84+Михайлов!E84+Н.Ильинов!E84+Новочесн!E84+Чеснок!E84+Дубовое!E84+ЗелБор!E84</f>
        <v>61.57</v>
      </c>
      <c r="F84" s="7">
        <f>Воскрес!F84+Дим!F84+Калинино!F84+Коршунов!F84+Михайлов!F84+Н.Ильинов!F84+Новочесн!F84+Чеснок!F84+Дубовое!F84+ЗелБор!F84</f>
        <v>47.653950026729156</v>
      </c>
      <c r="G84" s="7">
        <v>59.832000000000001</v>
      </c>
      <c r="H84" s="7">
        <f>Воскрес!G84+Дим!G84+Калинино!G84+Коршунов!G84+Михайлов!G84+Н.Ильинов!G84+Новочесн!G84+Чеснок!G84+Дубовое!G84+ЗелБор!G84</f>
        <v>62.9</v>
      </c>
      <c r="I84" s="7">
        <f>Воскрес!H84+Дим!H84+Калинино!H84+Коршунов!H84+Михайлов!H84+Н.Ильинов!H84+Новочесн!H84+Чеснок!H84+Дубовое!H84+ЗелБор!H84</f>
        <v>62.9</v>
      </c>
      <c r="J84" s="7">
        <f>Воскрес!I84+Дим!I84+Калинино!I84+Коршунов!I84+Михайлов!I84+Н.Ильинов!I84+Новочесн!I84+Чеснок!I84+Дубовое!I84+ЗелБор!I84</f>
        <v>62.9</v>
      </c>
      <c r="K84" s="7">
        <f>Воскрес!J84+Дим!J84+Калинино!J84+Коршунов!J84+Михайлов!J84+Н.Ильинов!J84+Новочесн!J84+Чеснок!J84+Дубовое!J84+ЗелБор!J84</f>
        <v>62.9</v>
      </c>
      <c r="L84" s="125">
        <v>47.653950026729156</v>
      </c>
      <c r="M84" s="39"/>
      <c r="N84" s="7">
        <f>Воскрес!K84+Дим!K84+Калинино!K84+Коршунов!K84+Михайлов!K84+Н.Ильинов!K84+Новочесн!K84+Чеснок!K84+Дубовое!K84+ЗелБор!K84</f>
        <v>62.9</v>
      </c>
      <c r="O84" s="7">
        <f>Воскрес!L84+Дим!L84+Калинино!L84+Коршунов!L84+Михайлов!L84+Н.Ильинов!L84+Новочесн!L84+Чеснок!L84+Дубовое!L84+ЗелБор!L84</f>
        <v>62.9</v>
      </c>
      <c r="P84" s="7">
        <f>Воскрес!M84+Дим!M84+Калинино!M84+Коршунов!M84+Михайлов!M84+Н.Ильинов!M84+Новочесн!M84+Чеснок!M84+Дубовое!M84+ЗелБор!M84</f>
        <v>62.9</v>
      </c>
      <c r="Q84" s="7">
        <f>Воскрес!N84+Дим!N84+Калинино!N84+Коршунов!N84+Михайлов!N84+Н.Ильинов!N84+Новочесн!N84+Чеснок!N84+Дубовое!N84+ЗелБор!N84</f>
        <v>62.9</v>
      </c>
      <c r="R84" s="7">
        <v>47.653950026729156</v>
      </c>
      <c r="S84" s="7">
        <f>Воскрес!O84+Дим!O84+Калинино!O84+Коршунов!O84+Михайлов!O84+Н.Ильинов!O84+Новочесн!O84+Чеснок!O84+Дубовое!O84+ЗелБор!O84</f>
        <v>62.9</v>
      </c>
      <c r="T84" s="7">
        <f>Воскрес!P84+Дим!P84+Калинино!P84+Коршунов!P84+Михайлов!P84+Н.Ильинов!P84+Новочесн!P84+Чеснок!P84+Дубовое!P84+ЗелБор!P84</f>
        <v>62.9</v>
      </c>
      <c r="U84" s="7">
        <f>Воскрес!Q84+Дим!Q84+Калинино!Q84+Коршунов!Q84+Михайлов!Q84+Н.Ильинов!Q84+Новочесн!Q84+Чеснок!Q84+Дубовое!Q84+ЗелБор!Q84</f>
        <v>62.9</v>
      </c>
      <c r="V84" s="7">
        <f>Воскрес!R84+Дим!R84+Калинино!R84+Коршунов!R84+Михайлов!R84+Н.Ильинов!R84+Новочесн!R84+Чеснок!R84+Дубовое!R84+ЗелБор!R84</f>
        <v>62.9</v>
      </c>
      <c r="W84" s="7"/>
      <c r="X84" s="7">
        <v>26.65</v>
      </c>
    </row>
    <row r="85" spans="1:24" hidden="1" outlineLevel="1" x14ac:dyDescent="0.25">
      <c r="A85" s="12" t="s">
        <v>103</v>
      </c>
      <c r="B85" s="13" t="s">
        <v>27</v>
      </c>
      <c r="C85" s="9" t="s">
        <v>17</v>
      </c>
      <c r="D85" s="7">
        <f>Воскрес!D85+Дим!D85+Калинино!D85+Коршунов!D85+Михайлов!D85+Н.Ильинов!D85+Новочесн!D85+Чеснок!D85+Дубовое!D85+ЗелБор!D85</f>
        <v>19.492599661777398</v>
      </c>
      <c r="E85" s="7">
        <f>Воскрес!E85+Дим!E85+Калинино!E85+Коршунов!E85+Михайлов!E85+Н.Ильинов!E85+Новочесн!E85+Чеснок!E85+Дубовое!E85+ЗелБор!E85</f>
        <v>31.129999999999995</v>
      </c>
      <c r="F85" s="7">
        <f>Воскрес!F85+Дим!F85+Калинино!F85+Коршунов!F85+Михайлов!F85+Н.Ильинов!F85+Новочесн!F85+Чеснок!F85+Дубовое!F85+ЗелБор!F85</f>
        <v>19.492599661777398</v>
      </c>
      <c r="G85" s="7">
        <v>25.122999999999998</v>
      </c>
      <c r="H85" s="7">
        <f>Воскрес!G85+Дим!G85+Калинино!G85+Коршунов!G85+Михайлов!G85+Н.Ильинов!G85+Новочесн!G85+Чеснок!G85+Дубовое!G85+ЗелБор!G85</f>
        <v>31.72</v>
      </c>
      <c r="I85" s="7">
        <f>Воскрес!H85+Дим!H85+Калинино!H85+Коршунов!H85+Михайлов!H85+Н.Ильинов!H85+Новочесн!H85+Чеснок!H85+Дубовое!H85+ЗелБор!H85</f>
        <v>31.72</v>
      </c>
      <c r="J85" s="7">
        <f>Воскрес!I85+Дим!I85+Калинино!I85+Коршунов!I85+Михайлов!I85+Н.Ильинов!I85+Новочесн!I85+Чеснок!I85+Дубовое!I85+ЗелБор!I85</f>
        <v>31.72</v>
      </c>
      <c r="K85" s="7">
        <f>Воскрес!J85+Дим!J85+Калинино!J85+Коршунов!J85+Михайлов!J85+Н.Ильинов!J85+Новочесн!J85+Чеснок!J85+Дубовое!J85+ЗелБор!J85</f>
        <v>31.72</v>
      </c>
      <c r="L85" s="125">
        <v>19.492599661777398</v>
      </c>
      <c r="M85" s="39">
        <v>48.271999999999998</v>
      </c>
      <c r="N85" s="7">
        <f>Воскрес!K85+Дим!K85+Калинино!K85+Коршунов!K85+Михайлов!K85+Н.Ильинов!K85+Новочесн!K85+Чеснок!K85+Дубовое!K85+ЗелБор!K85</f>
        <v>31.72</v>
      </c>
      <c r="O85" s="7">
        <f>Воскрес!L85+Дим!L85+Калинино!L85+Коршунов!L85+Михайлов!L85+Н.Ильинов!L85+Новочесн!L85+Чеснок!L85+Дубовое!L85+ЗелБор!L85</f>
        <v>31.72</v>
      </c>
      <c r="P85" s="7">
        <f>Воскрес!M85+Дим!M85+Калинино!M85+Коршунов!M85+Михайлов!M85+Н.Ильинов!M85+Новочесн!M85+Чеснок!M85+Дубовое!M85+ЗелБор!M85</f>
        <v>31.72</v>
      </c>
      <c r="Q85" s="7">
        <f>Воскрес!N85+Дим!N85+Калинино!N85+Коршунов!N85+Михайлов!N85+Н.Ильинов!N85+Новочесн!N85+Чеснок!N85+Дубовое!N85+ЗелБор!N85</f>
        <v>31.72</v>
      </c>
      <c r="R85" s="7">
        <v>19.492599661777398</v>
      </c>
      <c r="S85" s="7">
        <f>Воскрес!O85+Дим!O85+Калинино!O85+Коршунов!O85+Михайлов!O85+Н.Ильинов!O85+Новочесн!O85+Чеснок!O85+Дубовое!O85+ЗелБор!O85</f>
        <v>31.72</v>
      </c>
      <c r="T85" s="7">
        <f>Воскрес!P85+Дим!P85+Калинино!P85+Коршунов!P85+Михайлов!P85+Н.Ильинов!P85+Новочесн!P85+Чеснок!P85+Дубовое!P85+ЗелБор!P85</f>
        <v>31.72</v>
      </c>
      <c r="U85" s="7">
        <f>Воскрес!Q85+Дим!Q85+Калинино!Q85+Коршунов!Q85+Михайлов!Q85+Н.Ильинов!Q85+Новочесн!Q85+Чеснок!Q85+Дубовое!Q85+ЗелБор!Q85</f>
        <v>31.72</v>
      </c>
      <c r="V85" s="7">
        <f>Воскрес!R85+Дим!R85+Калинино!R85+Коршунов!R85+Михайлов!R85+Н.Ильинов!R85+Новочесн!R85+Чеснок!R85+Дубовое!R85+ЗелБор!R85</f>
        <v>31.72</v>
      </c>
      <c r="W85" s="7"/>
      <c r="X85" s="7">
        <v>11.31</v>
      </c>
    </row>
    <row r="86" spans="1:24" hidden="1" outlineLevel="1" x14ac:dyDescent="0.25">
      <c r="A86" s="12" t="s">
        <v>104</v>
      </c>
      <c r="B86" s="13" t="s">
        <v>29</v>
      </c>
      <c r="C86" s="9" t="s">
        <v>17</v>
      </c>
      <c r="D86" s="7">
        <f>Воскрес!D86+Дим!D86+Калинино!D86+Коршунов!D86+Михайлов!D86+Н.Ильинов!D86+Новочесн!D86+Чеснок!D86+Дубовое!D86+ЗелБор!D86</f>
        <v>2.1442992082952514</v>
      </c>
      <c r="E86" s="7">
        <f>Воскрес!E86+Дим!E86+Калинино!E86+Коршунов!E86+Михайлов!E86+Н.Ильинов!E86+Новочесн!E86+Чеснок!E86+Дубовое!E86+ЗелБор!E86</f>
        <v>0</v>
      </c>
      <c r="F86" s="7">
        <f>Воскрес!F86+Дим!F86+Калинино!F86+Коршунов!F86+Михайлов!F86+Н.Ильинов!F86+Новочесн!F86+Чеснок!F86+Дубовое!F86+ЗелБор!F86</f>
        <v>2.1442992082952514</v>
      </c>
      <c r="G86" s="7">
        <v>2.899</v>
      </c>
      <c r="H86" s="7">
        <f>Воскрес!G86+Дим!G86+Калинино!G86+Коршунов!G86+Михайлов!G86+Н.Ильинов!G86+Новочесн!G86+Чеснок!G86+Дубовое!G86+ЗелБор!G86</f>
        <v>4.43</v>
      </c>
      <c r="I86" s="7">
        <f>Воскрес!H86+Дим!H86+Калинино!H86+Коршунов!H86+Михайлов!H86+Н.Ильинов!H86+Новочесн!H86+Чеснок!H86+Дубовое!H86+ЗелБор!H86</f>
        <v>4.43</v>
      </c>
      <c r="J86" s="7">
        <f>Воскрес!I86+Дим!I86+Калинино!I86+Коршунов!I86+Михайлов!I86+Н.Ильинов!I86+Новочесн!I86+Чеснок!I86+Дубовое!I86+ЗелБор!I86</f>
        <v>4.43</v>
      </c>
      <c r="K86" s="7">
        <f>Воскрес!J86+Дим!J86+Калинино!J86+Коршунов!J86+Михайлов!J86+Н.Ильинов!J86+Новочесн!J86+Чеснок!J86+Дубовое!J86+ЗелБор!J86</f>
        <v>4.43</v>
      </c>
      <c r="L86" s="125">
        <v>2.1442992082952514</v>
      </c>
      <c r="M86" s="39"/>
      <c r="N86" s="7">
        <f>Воскрес!K86+Дим!K86+Калинино!K86+Коршунов!K86+Михайлов!K86+Н.Ильинов!K86+Новочесн!K86+Чеснок!K86+Дубовое!K86+ЗелБор!K86</f>
        <v>4.43</v>
      </c>
      <c r="O86" s="7">
        <f>Воскрес!L86+Дим!L86+Калинино!L86+Коршунов!L86+Михайлов!L86+Н.Ильинов!L86+Новочесн!L86+Чеснок!L86+Дубовое!L86+ЗелБор!L86</f>
        <v>4.43</v>
      </c>
      <c r="P86" s="7">
        <f>Воскрес!M86+Дим!M86+Калинино!M86+Коршунов!M86+Михайлов!M86+Н.Ильинов!M86+Новочесн!M86+Чеснок!M86+Дубовое!M86+ЗелБор!M86</f>
        <v>4.43</v>
      </c>
      <c r="Q86" s="7">
        <f>Воскрес!N86+Дим!N86+Калинино!N86+Коршунов!N86+Михайлов!N86+Н.Ильинов!N86+Новочесн!N86+Чеснок!N86+Дубовое!N86+ЗелБор!N86</f>
        <v>4.43</v>
      </c>
      <c r="R86" s="7">
        <v>2.1442992082952514</v>
      </c>
      <c r="S86" s="7">
        <f>Воскрес!O86+Дим!O86+Калинино!O86+Коршунов!O86+Михайлов!O86+Н.Ильинов!O86+Новочесн!O86+Чеснок!O86+Дубовое!O86+ЗелБор!O86</f>
        <v>4.43</v>
      </c>
      <c r="T86" s="7">
        <f>Воскрес!P86+Дим!P86+Калинино!P86+Коршунов!P86+Михайлов!P86+Н.Ильинов!P86+Новочесн!P86+Чеснок!P86+Дубовое!P86+ЗелБор!P86</f>
        <v>4.43</v>
      </c>
      <c r="U86" s="7">
        <f>Воскрес!Q86+Дим!Q86+Калинино!Q86+Коршунов!Q86+Михайлов!Q86+Н.Ильинов!Q86+Новочесн!Q86+Чеснок!Q86+Дубовое!Q86+ЗелБор!Q86</f>
        <v>4.43</v>
      </c>
      <c r="V86" s="7">
        <f>Воскрес!R86+Дим!R86+Калинино!R86+Коршунов!R86+Михайлов!R86+Н.Ильинов!R86+Новочесн!R86+Чеснок!R86+Дубовое!R86+ЗелБор!R86</f>
        <v>4.43</v>
      </c>
      <c r="W86" s="7"/>
      <c r="X86" s="7">
        <v>1.46</v>
      </c>
    </row>
    <row r="87" spans="1:24" hidden="1" outlineLevel="1" x14ac:dyDescent="0.25">
      <c r="A87" s="12" t="s">
        <v>105</v>
      </c>
      <c r="B87" s="13" t="s">
        <v>31</v>
      </c>
      <c r="C87" s="9" t="s">
        <v>17</v>
      </c>
      <c r="D87" s="7">
        <f>Воскрес!D87+Дим!D87+Калинино!D87+Коршунов!D87+Михайлов!D87+Н.Ильинов!D87+Новочесн!D87+Чеснок!D87+Дубовое!D87+ЗелБор!D87</f>
        <v>0</v>
      </c>
      <c r="E87" s="7">
        <f>Воскрес!E87+Дим!E87+Калинино!E87+Коршунов!E87+Михайлов!E87+Н.Ильинов!E87+Новочесн!E87+Чеснок!E87+Дубовое!E87+ЗелБор!E87</f>
        <v>0</v>
      </c>
      <c r="F87" s="7">
        <f>Воскрес!F87+Дим!F87+Калинино!F87+Коршунов!F87+Михайлов!F87+Н.Ильинов!F87+Новочесн!F87+Чеснок!F87+Дубовое!F87+ЗелБор!F87</f>
        <v>0</v>
      </c>
      <c r="G87" s="7">
        <v>0</v>
      </c>
      <c r="H87" s="7">
        <f>Воскрес!G87+Дим!G87+Калинино!G87+Коршунов!G87+Михайлов!G87+Н.Ильинов!G87+Новочесн!G87+Чеснок!G87+Дубовое!G87+ЗелБор!G87</f>
        <v>0</v>
      </c>
      <c r="I87" s="7">
        <f>Воскрес!H87+Дим!H87+Калинино!H87+Коршунов!H87+Михайлов!H87+Н.Ильинов!H87+Новочесн!H87+Чеснок!H87+Дубовое!H87+ЗелБор!H87</f>
        <v>0</v>
      </c>
      <c r="J87" s="7">
        <f>Воскрес!I87+Дим!I87+Калинино!I87+Коршунов!I87+Михайлов!I87+Н.Ильинов!I87+Новочесн!I87+Чеснок!I87+Дубовое!I87+ЗелБор!I87</f>
        <v>0</v>
      </c>
      <c r="K87" s="7">
        <f>Воскрес!J87+Дим!J87+Калинино!J87+Коршунов!J87+Михайлов!J87+Н.Ильинов!J87+Новочесн!J87+Чеснок!J87+Дубовое!J87+ЗелБор!J87</f>
        <v>0</v>
      </c>
      <c r="L87" s="125">
        <v>0</v>
      </c>
      <c r="M87" s="39"/>
      <c r="N87" s="7">
        <f>Воскрес!K87+Дим!K87+Калинино!K87+Коршунов!K87+Михайлов!K87+Н.Ильинов!K87+Новочесн!K87+Чеснок!K87+Дубовое!K87+ЗелБор!K87</f>
        <v>0</v>
      </c>
      <c r="O87" s="7">
        <f>Воскрес!L87+Дим!L87+Калинино!L87+Коршунов!L87+Михайлов!L87+Н.Ильинов!L87+Новочесн!L87+Чеснок!L87+Дубовое!L87+ЗелБор!L87</f>
        <v>0</v>
      </c>
      <c r="P87" s="7">
        <f>Воскрес!M87+Дим!M87+Калинино!M87+Коршунов!M87+Михайлов!M87+Н.Ильинов!M87+Новочесн!M87+Чеснок!M87+Дубовое!M87+ЗелБор!M87</f>
        <v>0</v>
      </c>
      <c r="Q87" s="7">
        <f>Воскрес!N87+Дим!N87+Калинино!N87+Коршунов!N87+Михайлов!N87+Н.Ильинов!N87+Новочесн!N87+Чеснок!N87+Дубовое!N87+ЗелБор!N87</f>
        <v>0</v>
      </c>
      <c r="R87" s="7">
        <v>0</v>
      </c>
      <c r="S87" s="7">
        <f>Воскрес!O87+Дим!O87+Калинино!O87+Коршунов!O87+Михайлов!O87+Н.Ильинов!O87+Новочесн!O87+Чеснок!O87+Дубовое!O87+ЗелБор!O87</f>
        <v>0</v>
      </c>
      <c r="T87" s="7">
        <f>Воскрес!P87+Дим!P87+Калинино!P87+Коршунов!P87+Михайлов!P87+Н.Ильинов!P87+Новочесн!P87+Чеснок!P87+Дубовое!P87+ЗелБор!P87</f>
        <v>0</v>
      </c>
      <c r="U87" s="7">
        <f>Воскрес!Q87+Дим!Q87+Калинино!Q87+Коршунов!Q87+Михайлов!Q87+Н.Ильинов!Q87+Новочесн!Q87+Чеснок!Q87+Дубовое!Q87+ЗелБор!Q87</f>
        <v>0</v>
      </c>
      <c r="V87" s="7">
        <f>Воскрес!R87+Дим!R87+Калинино!R87+Коршунов!R87+Михайлов!R87+Н.Ильинов!R87+Новочесн!R87+Чеснок!R87+Дубовое!R87+ЗелБор!R87</f>
        <v>0</v>
      </c>
      <c r="W87" s="7"/>
      <c r="X87" s="7">
        <v>0</v>
      </c>
    </row>
    <row r="88" spans="1:24" hidden="1" outlineLevel="1" x14ac:dyDescent="0.25">
      <c r="A88" s="12" t="s">
        <v>106</v>
      </c>
      <c r="B88" s="13" t="s">
        <v>33</v>
      </c>
      <c r="C88" s="9" t="s">
        <v>17</v>
      </c>
      <c r="D88" s="7">
        <f>Воскрес!D88+Дим!D88+Калинино!D88+Коршунов!D88+Михайлов!D88+Н.Ильинов!D88+Новочесн!D88+Чеснок!D88+Дубовое!D88+ЗелБор!D88</f>
        <v>0</v>
      </c>
      <c r="E88" s="7">
        <f>Воскрес!E88+Дим!E88+Калинино!E88+Коршунов!E88+Михайлов!E88+Н.Ильинов!E88+Новочесн!E88+Чеснок!E88+Дубовое!E88+ЗелБор!E88</f>
        <v>0</v>
      </c>
      <c r="F88" s="7">
        <f>Воскрес!F88+Дим!F88+Калинино!F88+Коршунов!F88+Михайлов!F88+Н.Ильинов!F88+Новочесн!F88+Чеснок!F88+Дубовое!F88+ЗелБор!F88</f>
        <v>0</v>
      </c>
      <c r="G88" s="7">
        <v>0</v>
      </c>
      <c r="H88" s="7">
        <f>Воскрес!G88+Дим!G88+Калинино!G88+Коршунов!G88+Михайлов!G88+Н.Ильинов!G88+Новочесн!G88+Чеснок!G88+Дубовое!G88+ЗелБор!G88</f>
        <v>0</v>
      </c>
      <c r="I88" s="7">
        <f>Воскрес!H88+Дим!H88+Калинино!H88+Коршунов!H88+Михайлов!H88+Н.Ильинов!H88+Новочесн!H88+Чеснок!H88+Дубовое!H88+ЗелБор!H88</f>
        <v>0</v>
      </c>
      <c r="J88" s="7">
        <f>Воскрес!I88+Дим!I88+Калинино!I88+Коршунов!I88+Михайлов!I88+Н.Ильинов!I88+Новочесн!I88+Чеснок!I88+Дубовое!I88+ЗелБор!I88</f>
        <v>0</v>
      </c>
      <c r="K88" s="7">
        <f>Воскрес!J88+Дим!J88+Калинино!J88+Коршунов!J88+Михайлов!J88+Н.Ильинов!J88+Новочесн!J88+Чеснок!J88+Дубовое!J88+ЗелБор!J88</f>
        <v>0</v>
      </c>
      <c r="L88" s="125">
        <v>0</v>
      </c>
      <c r="M88" s="39"/>
      <c r="N88" s="7">
        <f>Воскрес!K88+Дим!K88+Калинино!K88+Коршунов!K88+Михайлов!K88+Н.Ильинов!K88+Новочесн!K88+Чеснок!K88+Дубовое!K88+ЗелБор!K88</f>
        <v>0</v>
      </c>
      <c r="O88" s="7">
        <f>Воскрес!L88+Дим!L88+Калинино!L88+Коршунов!L88+Михайлов!L88+Н.Ильинов!L88+Новочесн!L88+Чеснок!L88+Дубовое!L88+ЗелБор!L88</f>
        <v>0</v>
      </c>
      <c r="P88" s="7">
        <f>Воскрес!M88+Дим!M88+Калинино!M88+Коршунов!M88+Михайлов!M88+Н.Ильинов!M88+Новочесн!M88+Чеснок!M88+Дубовое!M88+ЗелБор!M88</f>
        <v>0</v>
      </c>
      <c r="Q88" s="7">
        <f>Воскрес!N88+Дим!N88+Калинино!N88+Коршунов!N88+Михайлов!N88+Н.Ильинов!N88+Новочесн!N88+Чеснок!N88+Дубовое!N88+ЗелБор!N88</f>
        <v>0</v>
      </c>
      <c r="R88" s="7">
        <v>0</v>
      </c>
      <c r="S88" s="7">
        <f>Воскрес!O88+Дим!O88+Калинино!O88+Коршунов!O88+Михайлов!O88+Н.Ильинов!O88+Новочесн!O88+Чеснок!O88+Дубовое!O88+ЗелБор!O88</f>
        <v>0</v>
      </c>
      <c r="T88" s="7">
        <f>Воскрес!P88+Дим!P88+Калинино!P88+Коршунов!P88+Михайлов!P88+Н.Ильинов!P88+Новочесн!P88+Чеснок!P88+Дубовое!P88+ЗелБор!P88</f>
        <v>0</v>
      </c>
      <c r="U88" s="7">
        <f>Воскрес!Q88+Дим!Q88+Калинино!Q88+Коршунов!Q88+Михайлов!Q88+Н.Ильинов!Q88+Новочесн!Q88+Чеснок!Q88+Дубовое!Q88+ЗелБор!Q88</f>
        <v>0</v>
      </c>
      <c r="V88" s="7">
        <f>Воскрес!R88+Дим!R88+Калинино!R88+Коршунов!R88+Михайлов!R88+Н.Ильинов!R88+Новочесн!R88+Чеснок!R88+Дубовое!R88+ЗелБор!R88</f>
        <v>0</v>
      </c>
      <c r="W88" s="7"/>
      <c r="X88" s="7">
        <v>0</v>
      </c>
    </row>
    <row r="89" spans="1:24" hidden="1" outlineLevel="1" x14ac:dyDescent="0.25">
      <c r="A89" s="12" t="s">
        <v>107</v>
      </c>
      <c r="B89" s="13" t="s">
        <v>35</v>
      </c>
      <c r="C89" s="9" t="s">
        <v>17</v>
      </c>
      <c r="D89" s="7">
        <f>Воскрес!D89+Дим!D89+Калинино!D89+Коршунов!D89+Михайлов!D89+Н.Ильинов!D89+Новочесн!D89+Чеснок!D89+Дубовое!D89+ЗелБор!D89</f>
        <v>0</v>
      </c>
      <c r="E89" s="7">
        <f>Воскрес!E89+Дим!E89+Калинино!E89+Коршунов!E89+Михайлов!E89+Н.Ильинов!E89+Новочесн!E89+Чеснок!E89+Дубовое!E89+ЗелБор!E89</f>
        <v>6.86</v>
      </c>
      <c r="F89" s="7">
        <f>Воскрес!F89+Дим!F89+Калинино!F89+Коршунов!F89+Михайлов!F89+Н.Ильинов!F89+Новочесн!F89+Чеснок!F89+Дубовое!F89+ЗелБор!F89</f>
        <v>0</v>
      </c>
      <c r="G89" s="7">
        <v>0</v>
      </c>
      <c r="H89" s="7">
        <f>Воскрес!G89+Дим!G89+Калинино!G89+Коршунов!G89+Михайлов!G89+Н.Ильинов!G89+Новочесн!G89+Чеснок!G89+Дубовое!G89+ЗелБор!G89</f>
        <v>0</v>
      </c>
      <c r="I89" s="7">
        <f>Воскрес!H89+Дим!H89+Калинино!H89+Коршунов!H89+Михайлов!H89+Н.Ильинов!H89+Новочесн!H89+Чеснок!H89+Дубовое!H89+ЗелБор!H89</f>
        <v>0</v>
      </c>
      <c r="J89" s="7">
        <f>Воскрес!I89+Дим!I89+Калинино!I89+Коршунов!I89+Михайлов!I89+Н.Ильинов!I89+Новочесн!I89+Чеснок!I89+Дубовое!I89+ЗелБор!I89</f>
        <v>0</v>
      </c>
      <c r="K89" s="7">
        <f>Воскрес!J89+Дим!J89+Калинино!J89+Коршунов!J89+Михайлов!J89+Н.Ильинов!J89+Новочесн!J89+Чеснок!J89+Дубовое!J89+ЗелБор!J89</f>
        <v>0</v>
      </c>
      <c r="L89" s="125">
        <v>0</v>
      </c>
      <c r="M89" s="39"/>
      <c r="N89" s="7">
        <f>Воскрес!K89+Дим!K89+Калинино!K89+Коршунов!K89+Михайлов!K89+Н.Ильинов!K89+Новочесн!K89+Чеснок!K89+Дубовое!K89+ЗелБор!K89</f>
        <v>0</v>
      </c>
      <c r="O89" s="7">
        <f>Воскрес!L89+Дим!L89+Калинино!L89+Коршунов!L89+Михайлов!L89+Н.Ильинов!L89+Новочесн!L89+Чеснок!L89+Дубовое!L89+ЗелБор!L89</f>
        <v>0</v>
      </c>
      <c r="P89" s="7">
        <f>Воскрес!M89+Дим!M89+Калинино!M89+Коршунов!M89+Михайлов!M89+Н.Ильинов!M89+Новочесн!M89+Чеснок!M89+Дубовое!M89+ЗелБор!M89</f>
        <v>0</v>
      </c>
      <c r="Q89" s="7">
        <f>Воскрес!N89+Дим!N89+Калинино!N89+Коршунов!N89+Михайлов!N89+Н.Ильинов!N89+Новочесн!N89+Чеснок!N89+Дубовое!N89+ЗелБор!N89</f>
        <v>0</v>
      </c>
      <c r="R89" s="7">
        <v>0</v>
      </c>
      <c r="S89" s="7">
        <f>Воскрес!O89+Дим!O89+Калинино!O89+Коршунов!O89+Михайлов!O89+Н.Ильинов!O89+Новочесн!O89+Чеснок!O89+Дубовое!O89+ЗелБор!O89</f>
        <v>0</v>
      </c>
      <c r="T89" s="7">
        <f>Воскрес!P89+Дим!P89+Калинино!P89+Коршунов!P89+Михайлов!P89+Н.Ильинов!P89+Новочесн!P89+Чеснок!P89+Дубовое!P89+ЗелБор!P89</f>
        <v>0</v>
      </c>
      <c r="U89" s="7">
        <f>Воскрес!Q89+Дим!Q89+Калинино!Q89+Коршунов!Q89+Михайлов!Q89+Н.Ильинов!Q89+Новочесн!Q89+Чеснок!Q89+Дубовое!Q89+ЗелБор!Q89</f>
        <v>0</v>
      </c>
      <c r="V89" s="7">
        <f>Воскрес!R89+Дим!R89+Калинино!R89+Коршунов!R89+Михайлов!R89+Н.Ильинов!R89+Новочесн!R89+Чеснок!R89+Дубовое!R89+ЗелБор!R89</f>
        <v>0</v>
      </c>
      <c r="W89" s="7"/>
      <c r="X89" s="7">
        <v>0</v>
      </c>
    </row>
    <row r="90" spans="1:24" hidden="1" outlineLevel="1" x14ac:dyDescent="0.25">
      <c r="A90" s="12" t="s">
        <v>108</v>
      </c>
      <c r="B90" s="13" t="s">
        <v>37</v>
      </c>
      <c r="C90" s="9" t="s">
        <v>17</v>
      </c>
      <c r="D90" s="7">
        <f>Воскрес!D90+Дим!D90+Калинино!D90+Коршунов!D90+Михайлов!D90+Н.Ильинов!D90+Новочесн!D90+Чеснок!D90+Дубовое!D90+ЗелБор!D90</f>
        <v>0.91898537497653621</v>
      </c>
      <c r="E90" s="7">
        <f>Воскрес!E90+Дим!E90+Калинино!E90+Коршунов!E90+Михайлов!E90+Н.Ильинов!E90+Новочесн!E90+Чеснок!E90+Дубовое!E90+ЗелБор!E90</f>
        <v>0</v>
      </c>
      <c r="F90" s="7">
        <f>Воскрес!F90+Дим!F90+Калинино!F90+Коршунов!F90+Михайлов!F90+Н.Ильинов!F90+Новочесн!F90+Чеснок!F90+Дубовое!F90+ЗелБор!F90</f>
        <v>0.91898537497653621</v>
      </c>
      <c r="G90" s="7">
        <v>2.1959999999999997</v>
      </c>
      <c r="H90" s="7">
        <f>Воскрес!G90+Дим!G90+Калинино!G90+Коршунов!G90+Михайлов!G90+Н.Ильинов!G90+Новочесн!G90+Чеснок!G90+Дубовое!G90+ЗелБор!G90</f>
        <v>2.3400000000000003</v>
      </c>
      <c r="I90" s="7">
        <f>Воскрес!H90+Дим!H90+Калинино!H90+Коршунов!H90+Михайлов!H90+Н.Ильинов!H90+Новочесн!H90+Чеснок!H90+Дубовое!H90+ЗелБор!H90</f>
        <v>2.3400000000000003</v>
      </c>
      <c r="J90" s="7">
        <f>Воскрес!I90+Дим!I90+Калинино!I90+Коршунов!I90+Михайлов!I90+Н.Ильинов!I90+Новочесн!I90+Чеснок!I90+Дубовое!I90+ЗелБор!I90</f>
        <v>2.3400000000000003</v>
      </c>
      <c r="K90" s="7">
        <f>Воскрес!J90+Дим!J90+Калинино!J90+Коршунов!J90+Михайлов!J90+Н.Ильинов!J90+Новочесн!J90+Чеснок!J90+Дубовое!J90+ЗелБор!J90</f>
        <v>2.3400000000000003</v>
      </c>
      <c r="L90" s="125">
        <v>0.91898537497653621</v>
      </c>
      <c r="M90" s="39"/>
      <c r="N90" s="7">
        <f>Воскрес!K90+Дим!K90+Калинино!K90+Коршунов!K90+Михайлов!K90+Н.Ильинов!K90+Новочесн!K90+Чеснок!K90+Дубовое!K90+ЗелБор!K90</f>
        <v>2.3400000000000003</v>
      </c>
      <c r="O90" s="7">
        <f>Воскрес!L90+Дим!L90+Калинино!L90+Коршунов!L90+Михайлов!L90+Н.Ильинов!L90+Новочесн!L90+Чеснок!L90+Дубовое!L90+ЗелБор!L90</f>
        <v>2.3400000000000003</v>
      </c>
      <c r="P90" s="7">
        <f>Воскрес!M90+Дим!M90+Калинино!M90+Коршунов!M90+Михайлов!M90+Н.Ильинов!M90+Новочесн!M90+Чеснок!M90+Дубовое!M90+ЗелБор!M90</f>
        <v>2.3400000000000003</v>
      </c>
      <c r="Q90" s="7">
        <f>Воскрес!N90+Дим!N90+Калинино!N90+Коршунов!N90+Михайлов!N90+Н.Ильинов!N90+Новочесн!N90+Чеснок!N90+Дубовое!N90+ЗелБор!N90</f>
        <v>2.3400000000000003</v>
      </c>
      <c r="R90" s="7">
        <v>0.91898537497653621</v>
      </c>
      <c r="S90" s="7">
        <f>Воскрес!O90+Дим!O90+Калинино!O90+Коршунов!O90+Михайлов!O90+Н.Ильинов!O90+Новочесн!O90+Чеснок!O90+Дубовое!O90+ЗелБор!O90</f>
        <v>2.3400000000000003</v>
      </c>
      <c r="T90" s="7">
        <f>Воскрес!P90+Дим!P90+Калинино!P90+Коршунов!P90+Михайлов!P90+Н.Ильинов!P90+Новочесн!P90+Чеснок!P90+Дубовое!P90+ЗелБор!P90</f>
        <v>2.3400000000000003</v>
      </c>
      <c r="U90" s="7">
        <f>Воскрес!Q90+Дим!Q90+Калинино!Q90+Коршунов!Q90+Михайлов!Q90+Н.Ильинов!Q90+Новочесн!Q90+Чеснок!Q90+Дубовое!Q90+ЗелБор!Q90</f>
        <v>2.3400000000000003</v>
      </c>
      <c r="V90" s="7">
        <f>Воскрес!R90+Дим!R90+Калинино!R90+Коршунов!R90+Михайлов!R90+Н.Ильинов!R90+Новочесн!R90+Чеснок!R90+Дубовое!R90+ЗелБор!R90</f>
        <v>2.3400000000000003</v>
      </c>
      <c r="W90" s="7"/>
      <c r="X90" s="7">
        <v>0.66</v>
      </c>
    </row>
    <row r="91" spans="1:24" hidden="1" outlineLevel="1" x14ac:dyDescent="0.25">
      <c r="A91" s="12" t="s">
        <v>109</v>
      </c>
      <c r="B91" s="13" t="s">
        <v>39</v>
      </c>
      <c r="C91" s="9" t="s">
        <v>17</v>
      </c>
      <c r="D91" s="7">
        <f>Воскрес!D91+Дим!D91+Калинино!D91+Коршунов!D91+Михайлов!D91+Н.Ильинов!D91+Новочесн!D91+Чеснок!D91+Дубовое!D91+ЗелБор!D91</f>
        <v>20.921275452240543</v>
      </c>
      <c r="E91" s="7">
        <f>Воскрес!E91+Дим!E91+Калинино!E91+Коршунов!E91+Михайлов!E91+Н.Ильинов!E91+Новочесн!E91+Чеснок!E91+Дубовое!E91+ЗелБор!E91</f>
        <v>25.379999999999995</v>
      </c>
      <c r="F91" s="7">
        <f>Воскрес!F91+Дим!F91+Калинино!F91+Коршунов!F91+Михайлов!F91+Н.Ильинов!F91+Новочесн!F91+Чеснок!F91+Дубовое!F91+ЗелБор!F91</f>
        <v>20.921275452240543</v>
      </c>
      <c r="G91" s="7">
        <v>20.799000000000003</v>
      </c>
      <c r="H91" s="7">
        <f>Воскрес!G91+Дим!G91+Калинино!G91+Коршунов!G91+Михайлов!G91+Н.Ильинов!G91+Новочесн!G91+Чеснок!G91+Дубовое!G91+ЗелБор!G91</f>
        <v>33.459999999999994</v>
      </c>
      <c r="I91" s="7">
        <f>Воскрес!H91+Дим!H91+Калинино!H91+Коршунов!H91+Михайлов!H91+Н.Ильинов!H91+Новочесн!H91+Чеснок!H91+Дубовое!H91+ЗелБор!H91</f>
        <v>33.459999999999994</v>
      </c>
      <c r="J91" s="7">
        <f>Воскрес!I91+Дим!I91+Калинино!I91+Коршунов!I91+Михайлов!I91+Н.Ильинов!I91+Новочесн!I91+Чеснок!I91+Дубовое!I91+ЗелБор!I91</f>
        <v>33.459999999999994</v>
      </c>
      <c r="K91" s="7">
        <f>Воскрес!J91+Дим!J91+Калинино!J91+Коршунов!J91+Михайлов!J91+Н.Ильинов!J91+Новочесн!J91+Чеснок!J91+Дубовое!J91+ЗелБор!J91</f>
        <v>33.459999999999994</v>
      </c>
      <c r="L91" s="125">
        <v>20.921275452240543</v>
      </c>
      <c r="M91" s="39"/>
      <c r="N91" s="7">
        <f>Воскрес!K91+Дим!K91+Калинино!K91+Коршунов!K91+Михайлов!K91+Н.Ильинов!K91+Новочесн!K91+Чеснок!K91+Дубовое!K91+ЗелБор!K91</f>
        <v>33.459999999999994</v>
      </c>
      <c r="O91" s="7">
        <f>Воскрес!L91+Дим!L91+Калинино!L91+Коршунов!L91+Михайлов!L91+Н.Ильинов!L91+Новочесн!L91+Чеснок!L91+Дубовое!L91+ЗелБор!L91</f>
        <v>33.459999999999994</v>
      </c>
      <c r="P91" s="7">
        <f>Воскрес!M91+Дим!M91+Калинино!M91+Коршунов!M91+Михайлов!M91+Н.Ильинов!M91+Новочесн!M91+Чеснок!M91+Дубовое!M91+ЗелБор!M91</f>
        <v>33.459999999999994</v>
      </c>
      <c r="Q91" s="7">
        <f>Воскрес!N91+Дим!N91+Калинино!N91+Коршунов!N91+Михайлов!N91+Н.Ильинов!N91+Новочесн!N91+Чеснок!N91+Дубовое!N91+ЗелБор!N91</f>
        <v>33.459999999999994</v>
      </c>
      <c r="R91" s="7">
        <v>20.921275452240543</v>
      </c>
      <c r="S91" s="7">
        <f>Воскрес!O91+Дим!O91+Калинино!O91+Коршунов!O91+Михайлов!O91+Н.Ильинов!O91+Новочесн!O91+Чеснок!O91+Дубовое!O91+ЗелБор!O91</f>
        <v>33.459999999999994</v>
      </c>
      <c r="T91" s="7">
        <f>Воскрес!P91+Дим!P91+Калинино!P91+Коршунов!P91+Михайлов!P91+Н.Ильинов!P91+Новочесн!P91+Чеснок!P91+Дубовое!P91+ЗелБор!P91</f>
        <v>33.459999999999994</v>
      </c>
      <c r="U91" s="7">
        <f>Воскрес!Q91+Дим!Q91+Калинино!Q91+Коршунов!Q91+Михайлов!Q91+Н.Ильинов!Q91+Новочесн!Q91+Чеснок!Q91+Дубовое!Q91+ЗелБор!Q91</f>
        <v>33.459999999999994</v>
      </c>
      <c r="V91" s="7">
        <f>Воскрес!R91+Дим!R91+Калинино!R91+Коршунов!R91+Михайлов!R91+Н.Ильинов!R91+Новочесн!R91+Чеснок!R91+Дубовое!R91+ЗелБор!R91</f>
        <v>33.459999999999994</v>
      </c>
      <c r="W91" s="7"/>
      <c r="X91" s="7">
        <v>12.19</v>
      </c>
    </row>
    <row r="92" spans="1:24" hidden="1" outlineLevel="1" x14ac:dyDescent="0.25">
      <c r="A92" s="12" t="s">
        <v>110</v>
      </c>
      <c r="B92" s="13" t="s">
        <v>41</v>
      </c>
      <c r="C92" s="9" t="s">
        <v>17</v>
      </c>
      <c r="D92" s="7">
        <f>Воскрес!D92+Дим!D92+Калинино!D92+Коршунов!D92+Михайлов!D92+Н.Ильинов!D92+Новочесн!D92+Чеснок!D92+Дубовое!D92+ЗелБор!D92</f>
        <v>47.821043005222229</v>
      </c>
      <c r="E92" s="7">
        <f>Воскрес!E92+Дим!E92+Калинино!E92+Коршунов!E92+Михайлов!E92+Н.Ильинов!E92+Новочесн!E92+Чеснок!E92+Дубовое!E92+ЗелБор!E92</f>
        <v>48.65</v>
      </c>
      <c r="F92" s="7">
        <f>Воскрес!F92+Дим!F92+Калинино!F92+Коршунов!F92+Михайлов!F92+Н.Ильинов!F92+Новочесн!F92+Чеснок!F92+Дубовое!F92+ЗелБор!F92</f>
        <v>47.821043005222229</v>
      </c>
      <c r="G92" s="7">
        <v>46.151999999999994</v>
      </c>
      <c r="H92" s="7">
        <f>Воскрес!G92+Дим!G92+Калинино!G92+Коршунов!G92+Михайлов!G92+Н.Ильинов!G92+Новочесн!G92+Чеснок!G92+Дубовое!G92+ЗелБор!G92</f>
        <v>62.79</v>
      </c>
      <c r="I92" s="7">
        <f>Воскрес!H92+Дим!H92+Калинино!H92+Коршунов!H92+Михайлов!H92+Н.Ильинов!H92+Новочесн!H92+Чеснок!H92+Дубовое!H92+ЗелБор!H92</f>
        <v>62.79</v>
      </c>
      <c r="J92" s="7">
        <f>Воскрес!I92+Дим!I92+Калинино!I92+Коршунов!I92+Михайлов!I92+Н.Ильинов!I92+Новочесн!I92+Чеснок!I92+Дубовое!I92+ЗелБор!I92</f>
        <v>62.79</v>
      </c>
      <c r="K92" s="7">
        <f>Воскрес!J92+Дим!J92+Калинино!J92+Коршунов!J92+Михайлов!J92+Н.Ильинов!J92+Новочесн!J92+Чеснок!J92+Дубовое!J92+ЗелБор!J92</f>
        <v>62.79</v>
      </c>
      <c r="L92" s="125">
        <v>47.821043005222229</v>
      </c>
      <c r="M92" s="39"/>
      <c r="N92" s="7">
        <f>Воскрес!K92+Дим!K92+Калинино!K92+Коршунов!K92+Михайлов!K92+Н.Ильинов!K92+Новочесн!K92+Чеснок!K92+Дубовое!K92+ЗелБор!K92</f>
        <v>62.79</v>
      </c>
      <c r="O92" s="7">
        <f>Воскрес!L92+Дим!L92+Калинино!L92+Коршунов!L92+Михайлов!L92+Н.Ильинов!L92+Новочесн!L92+Чеснок!L92+Дубовое!L92+ЗелБор!L92</f>
        <v>62.79</v>
      </c>
      <c r="P92" s="7">
        <f>Воскрес!M92+Дим!M92+Калинино!M92+Коршунов!M92+Михайлов!M92+Н.Ильинов!M92+Новочесн!M92+Чеснок!M92+Дубовое!M92+ЗелБор!M92</f>
        <v>62.79</v>
      </c>
      <c r="Q92" s="7">
        <f>Воскрес!N92+Дим!N92+Калинино!N92+Коршунов!N92+Михайлов!N92+Н.Ильинов!N92+Новочесн!N92+Чеснок!N92+Дубовое!N92+ЗелБор!N92</f>
        <v>62.79</v>
      </c>
      <c r="R92" s="7">
        <v>47.821043005222229</v>
      </c>
      <c r="S92" s="7">
        <f>Воскрес!O92+Дим!O92+Калинино!O92+Коршунов!O92+Михайлов!O92+Н.Ильинов!O92+Новочесн!O92+Чеснок!O92+Дубовое!O92+ЗелБор!O92</f>
        <v>62.79</v>
      </c>
      <c r="T92" s="7">
        <f>Воскрес!P92+Дим!P92+Калинино!P92+Коршунов!P92+Михайлов!P92+Н.Ильинов!P92+Новочесн!P92+Чеснок!P92+Дубовое!P92+ЗелБор!P92</f>
        <v>62.79</v>
      </c>
      <c r="U92" s="7">
        <f>Воскрес!Q92+Дим!Q92+Калинино!Q92+Коршунов!Q92+Михайлов!Q92+Н.Ильинов!Q92+Новочесн!Q92+Чеснок!Q92+Дубовое!Q92+ЗелБор!Q92</f>
        <v>62.79</v>
      </c>
      <c r="V92" s="7">
        <f>Воскрес!R92+Дим!R92+Калинино!R92+Коршунов!R92+Михайлов!R92+Н.Ильинов!R92+Новочесн!R92+Чеснок!R92+Дубовое!R92+ЗелБор!R92</f>
        <v>62.79</v>
      </c>
      <c r="W92" s="7"/>
      <c r="X92" s="7">
        <v>26.69</v>
      </c>
    </row>
    <row r="93" spans="1:24" hidden="1" outlineLevel="1" x14ac:dyDescent="0.25">
      <c r="A93" s="12" t="s">
        <v>111</v>
      </c>
      <c r="B93" s="13" t="s">
        <v>43</v>
      </c>
      <c r="C93" s="9" t="s">
        <v>17</v>
      </c>
      <c r="D93" s="7">
        <f>Воскрес!D93+Дим!D93+Калинино!D93+Коршунов!D93+Михайлов!D93+Н.Ильинов!D93+Новочесн!D93+Чеснок!D93+Дубовое!D93+ЗелБор!D93</f>
        <v>71.52701501906165</v>
      </c>
      <c r="E93" s="7">
        <f>Воскрес!E93+Дим!E93+Калинино!E93+Коршунов!E93+Михайлов!E93+Н.Ильинов!E93+Новочесн!E93+Чеснок!E93+Дубовое!E93+ЗелБор!E93</f>
        <v>70.262999999999991</v>
      </c>
      <c r="F93" s="7">
        <f>Воскрес!F93+Дим!F93+Калинино!F93+Коршунов!F93+Михайлов!F93+Н.Ильинов!F93+Новочесн!F93+Чеснок!F93+Дубовое!F93+ЗелБор!F93</f>
        <v>71.52701501906165</v>
      </c>
      <c r="G93" s="7">
        <v>63.556999999999995</v>
      </c>
      <c r="H93" s="7">
        <f>Воскрес!G93+Дим!G93+Калинино!G93+Коршунов!G93+Михайлов!G93+Н.Ильинов!G93+Новочесн!G93+Чеснок!G93+Дубовое!G93+ЗелБор!G93</f>
        <v>89.86</v>
      </c>
      <c r="I93" s="7">
        <f>Воскрес!H93+Дим!H93+Калинино!H93+Коршунов!H93+Михайлов!H93+Н.Ильинов!H93+Новочесн!H93+Чеснок!H93+Дубовое!H93+ЗелБор!H93</f>
        <v>89.86</v>
      </c>
      <c r="J93" s="7">
        <f>Воскрес!I93+Дим!I93+Калинино!I93+Коршунов!I93+Михайлов!I93+Н.Ильинов!I93+Новочесн!I93+Чеснок!I93+Дубовое!I93+ЗелБор!I93</f>
        <v>89.86</v>
      </c>
      <c r="K93" s="7">
        <f>Воскрес!J93+Дим!J93+Калинино!J93+Коршунов!J93+Михайлов!J93+Н.Ильинов!J93+Новочесн!J93+Чеснок!J93+Дубовое!J93+ЗелБор!J93</f>
        <v>89.86</v>
      </c>
      <c r="L93" s="125">
        <v>71.52701501906165</v>
      </c>
      <c r="M93" s="39">
        <v>120.218</v>
      </c>
      <c r="N93" s="7">
        <f>Воскрес!K93+Дим!K93+Калинино!K93+Коршунов!K93+Михайлов!K93+Н.Ильинов!K93+Новочесн!K93+Чеснок!K93+Дубовое!K93+ЗелБор!K93</f>
        <v>89.86</v>
      </c>
      <c r="O93" s="7">
        <f>Воскрес!L93+Дим!L93+Калинино!L93+Коршунов!L93+Михайлов!L93+Н.Ильинов!L93+Новочесн!L93+Чеснок!L93+Дубовое!L93+ЗелБор!L93</f>
        <v>89.86</v>
      </c>
      <c r="P93" s="7">
        <f>Воскрес!M93+Дим!M93+Калинино!M93+Коршунов!M93+Михайлов!M93+Н.Ильинов!M93+Новочесн!M93+Чеснок!M93+Дубовое!M93+ЗелБор!M93</f>
        <v>89.86</v>
      </c>
      <c r="Q93" s="7">
        <f>Воскрес!N93+Дим!N93+Калинино!N93+Коршунов!N93+Михайлов!N93+Н.Ильинов!N93+Новочесн!N93+Чеснок!N93+Дубовое!N93+ЗелБор!N93</f>
        <v>89.86</v>
      </c>
      <c r="R93" s="7">
        <v>71.52701501906165</v>
      </c>
      <c r="S93" s="7">
        <f>Воскрес!O93+Дим!O93+Калинино!O93+Коршунов!O93+Михайлов!O93+Н.Ильинов!O93+Новочесн!O93+Чеснок!O93+Дубовое!O93+ЗелБор!O93</f>
        <v>89.86</v>
      </c>
      <c r="T93" s="7">
        <f>Воскрес!P93+Дим!P93+Калинино!P93+Коршунов!P93+Михайлов!P93+Н.Ильинов!P93+Новочесн!P93+Чеснок!P93+Дубовое!P93+ЗелБор!P93</f>
        <v>89.86</v>
      </c>
      <c r="U93" s="7">
        <f>Воскрес!Q93+Дим!Q93+Калинино!Q93+Коршунов!Q93+Михайлов!Q93+Н.Ильинов!Q93+Новочесн!Q93+Чеснок!Q93+Дубовое!Q93+ЗелБор!Q93</f>
        <v>89.86</v>
      </c>
      <c r="V93" s="7">
        <f>Воскрес!R93+Дим!R93+Калинино!R93+Коршунов!R93+Михайлов!R93+Н.Ильинов!R93+Новочесн!R93+Чеснок!R93+Дубовое!R93+ЗелБор!R93</f>
        <v>89.86</v>
      </c>
      <c r="W93" s="7"/>
      <c r="X93" s="7">
        <v>39.28</v>
      </c>
    </row>
    <row r="94" spans="1:24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V94" si="62">D95+D97+D208+D247+D251+D255+D257+D261+D265+D267+D275+D282+D299</f>
        <v>53121.43</v>
      </c>
      <c r="E94" s="27">
        <f t="shared" si="62"/>
        <v>51482.800275400004</v>
      </c>
      <c r="F94" s="27">
        <f t="shared" si="62"/>
        <v>56911.350000000006</v>
      </c>
      <c r="G94" s="27">
        <f>G95+G97+G208+G247+G251+G255+G257+G261+G265+G267+G275+G282+G299</f>
        <v>57693.420906900006</v>
      </c>
      <c r="H94" s="27">
        <f t="shared" si="62"/>
        <v>95817.998580219151</v>
      </c>
      <c r="I94" s="27">
        <f t="shared" si="62"/>
        <v>0</v>
      </c>
      <c r="J94" s="27">
        <f t="shared" si="62"/>
        <v>0</v>
      </c>
      <c r="K94" s="27">
        <f t="shared" si="62"/>
        <v>0</v>
      </c>
      <c r="L94" s="127">
        <f t="shared" si="62"/>
        <v>60390.708084799997</v>
      </c>
      <c r="M94" s="27">
        <f t="shared" si="62"/>
        <v>61938.989404599997</v>
      </c>
      <c r="N94" s="27">
        <f t="shared" si="62"/>
        <v>101204.54369315687</v>
      </c>
      <c r="O94" s="27">
        <f t="shared" si="62"/>
        <v>0</v>
      </c>
      <c r="P94" s="27">
        <f t="shared" si="62"/>
        <v>0</v>
      </c>
      <c r="Q94" s="27">
        <f t="shared" si="62"/>
        <v>0</v>
      </c>
      <c r="R94" s="27">
        <f t="shared" ref="R94" si="63">R95+R97+R208+R247+R251+R255+R257+R261+R265+R267+R275+R282+R299</f>
        <v>61130.741689800008</v>
      </c>
      <c r="S94" s="27">
        <f t="shared" si="62"/>
        <v>106827.65415236844</v>
      </c>
      <c r="T94" s="27">
        <f t="shared" si="62"/>
        <v>0</v>
      </c>
      <c r="U94" s="27">
        <f t="shared" si="62"/>
        <v>0</v>
      </c>
      <c r="V94" s="27">
        <f t="shared" si="62"/>
        <v>0</v>
      </c>
      <c r="W94" s="27"/>
      <c r="X94" s="27">
        <f t="shared" ref="X94" si="64">X95+X97+X208+X247+X251+X255+X257+X261+X265+X267+X275+X282+X299</f>
        <v>69180.761095970563</v>
      </c>
    </row>
    <row r="95" spans="1:24" s="15" customFormat="1" x14ac:dyDescent="0.25">
      <c r="A95" s="17">
        <v>15</v>
      </c>
      <c r="B95" s="23" t="s">
        <v>144</v>
      </c>
      <c r="C95" s="28" t="s">
        <v>143</v>
      </c>
      <c r="D95" s="7">
        <v>1071.98</v>
      </c>
      <c r="E95" s="7">
        <v>1116.8854799999999</v>
      </c>
      <c r="F95" s="7">
        <v>469.86</v>
      </c>
      <c r="G95" s="7">
        <f>246.50971+2238.94069</f>
        <v>2485.4503999999997</v>
      </c>
      <c r="H95" s="7">
        <v>365.29999999999995</v>
      </c>
      <c r="I95" s="7"/>
      <c r="J95" s="7"/>
      <c r="K95" s="7"/>
      <c r="L95" s="125">
        <v>300.07</v>
      </c>
      <c r="M95" s="7">
        <f>250.59773+39.69789+32.91227</f>
        <v>323.20788999999996</v>
      </c>
      <c r="N95" s="7">
        <f>H95*1.076</f>
        <v>393.06279999999998</v>
      </c>
      <c r="O95" s="7"/>
      <c r="P95" s="7"/>
      <c r="Q95" s="7"/>
      <c r="R95" s="7">
        <v>307.27999999999997</v>
      </c>
      <c r="S95" s="7">
        <f>N95*1.076</f>
        <v>422.93557279999999</v>
      </c>
      <c r="T95" s="7"/>
      <c r="U95" s="7"/>
      <c r="V95" s="7"/>
      <c r="W95" s="7"/>
      <c r="X95" s="7">
        <v>342.6</v>
      </c>
    </row>
    <row r="96" spans="1:24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>
        <f>2238.94069</f>
        <v>2238.9406899999999</v>
      </c>
      <c r="H96" s="7">
        <v>0</v>
      </c>
      <c r="I96" s="7">
        <v>0</v>
      </c>
      <c r="J96" s="7">
        <v>0</v>
      </c>
      <c r="K96" s="7">
        <v>0</v>
      </c>
      <c r="L96" s="125">
        <v>0</v>
      </c>
      <c r="M96" s="7">
        <f>250.59773</f>
        <v>250.59773000000001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/>
      <c r="X96" s="7">
        <f>X95</f>
        <v>342.6</v>
      </c>
    </row>
    <row r="97" spans="1:24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V97" si="65">D98+D99+D100+D101</f>
        <v>14339.12</v>
      </c>
      <c r="E97" s="27">
        <f t="shared" si="65"/>
        <v>10799.8193854</v>
      </c>
      <c r="F97" s="27">
        <f t="shared" si="65"/>
        <v>16247.93</v>
      </c>
      <c r="G97" s="27">
        <f t="shared" si="65"/>
        <v>13488.1056269</v>
      </c>
      <c r="H97" s="27">
        <f t="shared" si="65"/>
        <v>17699.870164680153</v>
      </c>
      <c r="I97" s="27">
        <f t="shared" si="65"/>
        <v>0</v>
      </c>
      <c r="J97" s="27">
        <f t="shared" si="65"/>
        <v>0</v>
      </c>
      <c r="K97" s="27">
        <f t="shared" si="65"/>
        <v>0</v>
      </c>
      <c r="L97" s="127">
        <f t="shared" si="65"/>
        <v>14946.6624976</v>
      </c>
      <c r="M97" s="27">
        <f t="shared" si="65"/>
        <v>14439.400174599999</v>
      </c>
      <c r="N97" s="27">
        <f t="shared" si="65"/>
        <v>19028.985131728426</v>
      </c>
      <c r="O97" s="27">
        <f t="shared" si="65"/>
        <v>0</v>
      </c>
      <c r="P97" s="27">
        <f t="shared" si="65"/>
        <v>0</v>
      </c>
      <c r="Q97" s="27">
        <f t="shared" si="65"/>
        <v>0</v>
      </c>
      <c r="R97" s="27">
        <f t="shared" ref="R97" si="66">R98+R99+R100+R101</f>
        <v>13490.093646200001</v>
      </c>
      <c r="S97" s="27">
        <f t="shared" si="65"/>
        <v>20429.839038021677</v>
      </c>
      <c r="T97" s="27">
        <f t="shared" si="65"/>
        <v>0</v>
      </c>
      <c r="U97" s="27">
        <f t="shared" si="65"/>
        <v>0</v>
      </c>
      <c r="V97" s="27">
        <f t="shared" si="65"/>
        <v>0</v>
      </c>
      <c r="W97" s="27"/>
      <c r="X97" s="27">
        <f t="shared" ref="X97" si="67">X98+X99+X100+X101</f>
        <v>16290.765217989905</v>
      </c>
    </row>
    <row r="98" spans="1:24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V98" si="68">D103+D121+D139+D157+D175+D192</f>
        <v>7396.52</v>
      </c>
      <c r="E98" s="10">
        <f t="shared" si="68"/>
        <v>7313.0085864000002</v>
      </c>
      <c r="F98" s="10">
        <f t="shared" si="68"/>
        <v>8162.3</v>
      </c>
      <c r="G98" s="10">
        <f t="shared" si="68"/>
        <v>8405.0271491999993</v>
      </c>
      <c r="H98" s="10">
        <f t="shared" si="68"/>
        <v>9120.7191985504523</v>
      </c>
      <c r="I98" s="10">
        <f t="shared" si="68"/>
        <v>0</v>
      </c>
      <c r="J98" s="10">
        <f t="shared" si="68"/>
        <v>0</v>
      </c>
      <c r="K98" s="10">
        <f t="shared" si="68"/>
        <v>0</v>
      </c>
      <c r="L98" s="126">
        <f t="shared" si="68"/>
        <v>7884.91</v>
      </c>
      <c r="M98" s="10">
        <f t="shared" si="68"/>
        <v>8627.2506708000001</v>
      </c>
      <c r="N98" s="10">
        <f t="shared" si="68"/>
        <v>9832.1352960373879</v>
      </c>
      <c r="O98" s="10">
        <f t="shared" si="68"/>
        <v>0</v>
      </c>
      <c r="P98" s="10">
        <f t="shared" si="68"/>
        <v>0</v>
      </c>
      <c r="Q98" s="10">
        <f t="shared" si="68"/>
        <v>0</v>
      </c>
      <c r="R98" s="10">
        <f t="shared" ref="R98" si="69">R103+R121+R139+R157+R175+R192</f>
        <v>8094.4350000000004</v>
      </c>
      <c r="S98" s="10">
        <f t="shared" si="68"/>
        <v>10589.209713832266</v>
      </c>
      <c r="T98" s="10">
        <f t="shared" si="68"/>
        <v>0</v>
      </c>
      <c r="U98" s="10">
        <f t="shared" si="68"/>
        <v>0</v>
      </c>
      <c r="V98" s="10">
        <f t="shared" si="68"/>
        <v>0</v>
      </c>
      <c r="W98" s="10"/>
      <c r="X98" s="10">
        <f t="shared" ref="X98" si="70">X103+X121+X139+X157+X175+X192</f>
        <v>11378.32</v>
      </c>
    </row>
    <row r="99" spans="1:24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V99" si="71">D104+D122+D140+D158+D176</f>
        <v>0</v>
      </c>
      <c r="E99" s="10">
        <f t="shared" si="71"/>
        <v>0</v>
      </c>
      <c r="F99" s="10">
        <f t="shared" si="71"/>
        <v>0</v>
      </c>
      <c r="G99" s="10">
        <f t="shared" si="71"/>
        <v>0</v>
      </c>
      <c r="H99" s="10">
        <f t="shared" si="71"/>
        <v>0</v>
      </c>
      <c r="I99" s="10">
        <f t="shared" si="71"/>
        <v>0</v>
      </c>
      <c r="J99" s="10">
        <f t="shared" si="71"/>
        <v>0</v>
      </c>
      <c r="K99" s="10">
        <f t="shared" si="71"/>
        <v>0</v>
      </c>
      <c r="L99" s="126">
        <f t="shared" si="71"/>
        <v>0</v>
      </c>
      <c r="M99" s="10">
        <f t="shared" si="71"/>
        <v>0</v>
      </c>
      <c r="N99" s="10">
        <f t="shared" si="71"/>
        <v>0</v>
      </c>
      <c r="O99" s="10">
        <f t="shared" si="71"/>
        <v>0</v>
      </c>
      <c r="P99" s="10">
        <f t="shared" si="71"/>
        <v>0</v>
      </c>
      <c r="Q99" s="10">
        <f t="shared" si="71"/>
        <v>0</v>
      </c>
      <c r="R99" s="10">
        <f t="shared" ref="R99" si="72">R104+R122+R140+R158+R176</f>
        <v>0</v>
      </c>
      <c r="S99" s="10">
        <f t="shared" si="71"/>
        <v>0</v>
      </c>
      <c r="T99" s="10">
        <f t="shared" si="71"/>
        <v>0</v>
      </c>
      <c r="U99" s="10">
        <f t="shared" si="71"/>
        <v>0</v>
      </c>
      <c r="V99" s="10">
        <f t="shared" si="71"/>
        <v>0</v>
      </c>
      <c r="W99" s="10"/>
      <c r="X99" s="10">
        <f t="shared" ref="X99" si="73">X104+X122+X140+X158+X176</f>
        <v>0</v>
      </c>
    </row>
    <row r="100" spans="1:24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V100" si="74">D107+D125+D143+D161+D179</f>
        <v>6614.3199999999988</v>
      </c>
      <c r="E100" s="10">
        <f t="shared" si="74"/>
        <v>3486.8107990000003</v>
      </c>
      <c r="F100" s="10">
        <f t="shared" si="74"/>
        <v>7604.47</v>
      </c>
      <c r="G100" s="10">
        <f t="shared" si="74"/>
        <v>5083.0784776999999</v>
      </c>
      <c r="H100" s="10">
        <f t="shared" si="74"/>
        <v>7980.2881260495606</v>
      </c>
      <c r="I100" s="10">
        <f t="shared" si="74"/>
        <v>0</v>
      </c>
      <c r="J100" s="10">
        <f t="shared" si="74"/>
        <v>0</v>
      </c>
      <c r="K100" s="10">
        <f t="shared" si="74"/>
        <v>0</v>
      </c>
      <c r="L100" s="126">
        <f t="shared" si="74"/>
        <v>6998.8954027999998</v>
      </c>
      <c r="M100" s="10">
        <f t="shared" si="74"/>
        <v>5812.1495038000003</v>
      </c>
      <c r="N100" s="10">
        <f t="shared" si="74"/>
        <v>8554.8688711251307</v>
      </c>
      <c r="O100" s="10">
        <f t="shared" si="74"/>
        <v>0</v>
      </c>
      <c r="P100" s="10">
        <f t="shared" si="74"/>
        <v>0</v>
      </c>
      <c r="Q100" s="10">
        <f t="shared" si="74"/>
        <v>0</v>
      </c>
      <c r="R100" s="10">
        <f t="shared" ref="R100" si="75">R107+R125+R143+R161+R179</f>
        <v>5395.6586462000005</v>
      </c>
      <c r="S100" s="10">
        <f t="shared" si="74"/>
        <v>9153.7096921038901</v>
      </c>
      <c r="T100" s="10">
        <f t="shared" si="74"/>
        <v>0</v>
      </c>
      <c r="U100" s="10">
        <f t="shared" si="74"/>
        <v>0</v>
      </c>
      <c r="V100" s="10">
        <f t="shared" si="74"/>
        <v>0</v>
      </c>
      <c r="W100" s="10"/>
      <c r="X100" s="10">
        <f t="shared" ref="X100" si="76">X107+X125+X143+X161+X179</f>
        <v>4300.3752180399997</v>
      </c>
    </row>
    <row r="101" spans="1:24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V101" si="77">D110+D128+D146+D164+D182</f>
        <v>328.27999999999992</v>
      </c>
      <c r="E101" s="10">
        <f t="shared" si="77"/>
        <v>0</v>
      </c>
      <c r="F101" s="10">
        <f t="shared" si="77"/>
        <v>481.16000000000008</v>
      </c>
      <c r="G101" s="10">
        <f t="shared" si="77"/>
        <v>0</v>
      </c>
      <c r="H101" s="10">
        <f t="shared" si="77"/>
        <v>598.86284008013899</v>
      </c>
      <c r="I101" s="10">
        <f t="shared" si="77"/>
        <v>0</v>
      </c>
      <c r="J101" s="10">
        <f t="shared" si="77"/>
        <v>0</v>
      </c>
      <c r="K101" s="10">
        <f t="shared" si="77"/>
        <v>0</v>
      </c>
      <c r="L101" s="126">
        <f t="shared" si="77"/>
        <v>62.857094799999999</v>
      </c>
      <c r="M101" s="10">
        <f t="shared" si="77"/>
        <v>0</v>
      </c>
      <c r="N101" s="10">
        <f t="shared" si="77"/>
        <v>641.98096456590895</v>
      </c>
      <c r="O101" s="10">
        <f t="shared" si="77"/>
        <v>0</v>
      </c>
      <c r="P101" s="10">
        <f t="shared" si="77"/>
        <v>0</v>
      </c>
      <c r="Q101" s="10">
        <f t="shared" si="77"/>
        <v>0</v>
      </c>
      <c r="R101" s="10">
        <f t="shared" ref="R101" si="78">R110+R128+R146+R164+R182</f>
        <v>0</v>
      </c>
      <c r="S101" s="10">
        <f t="shared" si="77"/>
        <v>686.91963208552261</v>
      </c>
      <c r="T101" s="10">
        <f t="shared" si="77"/>
        <v>0</v>
      </c>
      <c r="U101" s="10">
        <f t="shared" si="77"/>
        <v>0</v>
      </c>
      <c r="V101" s="10">
        <f t="shared" si="77"/>
        <v>0</v>
      </c>
      <c r="W101" s="10"/>
      <c r="X101" s="10">
        <f t="shared" ref="X101" si="79">X110+X128+X146+X164+X182</f>
        <v>612.06999994990394</v>
      </c>
    </row>
    <row r="102" spans="1:24" s="15" customFormat="1" ht="27" x14ac:dyDescent="0.25">
      <c r="A102" s="11" t="s">
        <v>153</v>
      </c>
      <c r="B102" s="29" t="s">
        <v>154</v>
      </c>
      <c r="C102" s="28" t="s">
        <v>143</v>
      </c>
      <c r="D102" s="27">
        <f t="shared" ref="D102:V102" si="80">D103+D104+D107+D110</f>
        <v>14339.12</v>
      </c>
      <c r="E102" s="27">
        <f t="shared" si="80"/>
        <v>10799.8193854</v>
      </c>
      <c r="F102" s="27">
        <f t="shared" si="80"/>
        <v>16247.93</v>
      </c>
      <c r="G102" s="27">
        <f t="shared" si="80"/>
        <v>13488.1056269</v>
      </c>
      <c r="H102" s="27">
        <f t="shared" si="80"/>
        <v>17699.870164680153</v>
      </c>
      <c r="I102" s="27">
        <f t="shared" si="80"/>
        <v>0</v>
      </c>
      <c r="J102" s="27">
        <f t="shared" si="80"/>
        <v>0</v>
      </c>
      <c r="K102" s="27">
        <f t="shared" si="80"/>
        <v>0</v>
      </c>
      <c r="L102" s="127">
        <f>L103+L104+L107+L110</f>
        <v>14946.6624976</v>
      </c>
      <c r="M102" s="27">
        <f>M103+M104+M107+M110</f>
        <v>14439.400174599999</v>
      </c>
      <c r="N102" s="27">
        <f t="shared" si="80"/>
        <v>19028.985131728426</v>
      </c>
      <c r="O102" s="27">
        <f t="shared" si="80"/>
        <v>0</v>
      </c>
      <c r="P102" s="27">
        <f t="shared" si="80"/>
        <v>0</v>
      </c>
      <c r="Q102" s="27">
        <f t="shared" si="80"/>
        <v>0</v>
      </c>
      <c r="R102" s="27">
        <f>R103+R104+R107+R110</f>
        <v>13490.093646200001</v>
      </c>
      <c r="S102" s="27">
        <f t="shared" si="80"/>
        <v>20429.839038021677</v>
      </c>
      <c r="T102" s="27">
        <f t="shared" si="80"/>
        <v>0</v>
      </c>
      <c r="U102" s="27">
        <f t="shared" si="80"/>
        <v>0</v>
      </c>
      <c r="V102" s="27">
        <f t="shared" si="80"/>
        <v>0</v>
      </c>
      <c r="W102" s="27"/>
      <c r="X102" s="27">
        <f>X103+X104+X107+X110</f>
        <v>16290.765217989905</v>
      </c>
    </row>
    <row r="103" spans="1:24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>
        <v>7396.52</v>
      </c>
      <c r="E103" s="7">
        <v>7313.0085864000002</v>
      </c>
      <c r="F103" s="7">
        <v>8162.3</v>
      </c>
      <c r="G103" s="7">
        <f>805.08*10439.99/1000</f>
        <v>8405.0271491999993</v>
      </c>
      <c r="H103" s="7">
        <v>9120.7191985504523</v>
      </c>
      <c r="I103" s="7"/>
      <c r="J103" s="7"/>
      <c r="K103" s="7"/>
      <c r="L103" s="125">
        <v>7884.91</v>
      </c>
      <c r="M103" s="7">
        <f>805.08*M109/1000+0.00534</f>
        <v>8627.2506708000001</v>
      </c>
      <c r="N103" s="7">
        <f>H103*1.078</f>
        <v>9832.1352960373879</v>
      </c>
      <c r="O103" s="7"/>
      <c r="P103" s="7"/>
      <c r="Q103" s="7"/>
      <c r="R103" s="7">
        <v>8094.4350000000004</v>
      </c>
      <c r="S103" s="7">
        <f>N103*1.077</f>
        <v>10589.209713832266</v>
      </c>
      <c r="T103" s="7"/>
      <c r="U103" s="7"/>
      <c r="V103" s="7"/>
      <c r="W103" s="7"/>
      <c r="X103" s="7">
        <f>16290.77-4912.45</f>
        <v>11378.32</v>
      </c>
    </row>
    <row r="104" spans="1:24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V104" si="81">E105*E106/1000</f>
        <v>0</v>
      </c>
      <c r="F104" s="10">
        <f t="shared" si="81"/>
        <v>0</v>
      </c>
      <c r="G104" s="10">
        <f t="shared" si="81"/>
        <v>0</v>
      </c>
      <c r="H104" s="10">
        <f t="shared" si="81"/>
        <v>0</v>
      </c>
      <c r="I104" s="10">
        <f t="shared" si="81"/>
        <v>0</v>
      </c>
      <c r="J104" s="10">
        <f t="shared" si="81"/>
        <v>0</v>
      </c>
      <c r="K104" s="10">
        <f t="shared" si="81"/>
        <v>0</v>
      </c>
      <c r="L104" s="126">
        <f t="shared" si="81"/>
        <v>0</v>
      </c>
      <c r="M104" s="10">
        <f t="shared" si="81"/>
        <v>0</v>
      </c>
      <c r="N104" s="10">
        <f t="shared" si="81"/>
        <v>0</v>
      </c>
      <c r="O104" s="10">
        <f t="shared" si="81"/>
        <v>0</v>
      </c>
      <c r="P104" s="10">
        <f t="shared" si="81"/>
        <v>0</v>
      </c>
      <c r="Q104" s="10">
        <f t="shared" si="81"/>
        <v>0</v>
      </c>
      <c r="R104" s="10">
        <f t="shared" si="81"/>
        <v>0</v>
      </c>
      <c r="S104" s="10">
        <f t="shared" si="81"/>
        <v>0</v>
      </c>
      <c r="T104" s="10">
        <f t="shared" si="81"/>
        <v>0</v>
      </c>
      <c r="U104" s="10">
        <f t="shared" si="81"/>
        <v>0</v>
      </c>
      <c r="V104" s="10">
        <f t="shared" si="81"/>
        <v>0</v>
      </c>
      <c r="W104" s="10"/>
      <c r="X104" s="10">
        <f t="shared" ref="X104" si="82">X105*X106/1000</f>
        <v>0</v>
      </c>
    </row>
    <row r="105" spans="1:24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>
        <v>0</v>
      </c>
      <c r="H105" s="7"/>
      <c r="I105" s="7"/>
      <c r="J105" s="7"/>
      <c r="K105" s="7"/>
      <c r="L105" s="125">
        <v>0</v>
      </c>
      <c r="M105" s="7">
        <v>0</v>
      </c>
      <c r="N105" s="7"/>
      <c r="O105" s="7"/>
      <c r="P105" s="7"/>
      <c r="Q105" s="7"/>
      <c r="R105" s="7">
        <v>0</v>
      </c>
      <c r="S105" s="7"/>
      <c r="T105" s="7"/>
      <c r="U105" s="7"/>
      <c r="V105" s="7"/>
      <c r="W105" s="7"/>
      <c r="X105" s="7">
        <v>0</v>
      </c>
    </row>
    <row r="106" spans="1:24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>
        <v>9901.6200000000008</v>
      </c>
      <c r="E106" s="7">
        <v>9083.58</v>
      </c>
      <c r="F106" s="7">
        <v>9871.9599999999991</v>
      </c>
      <c r="G106" s="7">
        <v>10439.99</v>
      </c>
      <c r="H106" s="7">
        <v>9536.0324853525253</v>
      </c>
      <c r="I106" s="7"/>
      <c r="J106" s="7"/>
      <c r="K106" s="7"/>
      <c r="L106" s="125">
        <v>0</v>
      </c>
      <c r="M106" s="7">
        <v>0</v>
      </c>
      <c r="N106" s="7">
        <f>H106</f>
        <v>9536.0324853525253</v>
      </c>
      <c r="O106" s="7"/>
      <c r="P106" s="7"/>
      <c r="Q106" s="7"/>
      <c r="R106" s="7">
        <v>0</v>
      </c>
      <c r="S106" s="7">
        <f>N106</f>
        <v>9536.0324853525253</v>
      </c>
      <c r="T106" s="7"/>
      <c r="U106" s="7"/>
      <c r="V106" s="7"/>
      <c r="W106" s="7"/>
      <c r="X106" s="7">
        <v>0</v>
      </c>
    </row>
    <row r="107" spans="1:24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6614.3199999999988</v>
      </c>
      <c r="E107" s="10">
        <f t="shared" ref="E107:V107" si="83">E108*E109/1000</f>
        <v>3486.8107990000003</v>
      </c>
      <c r="F107" s="10">
        <f t="shared" si="83"/>
        <v>7604.47</v>
      </c>
      <c r="G107" s="10">
        <f>(488.47*8859.91/1000)+(478*1580.08/1000)</f>
        <v>5083.0784776999999</v>
      </c>
      <c r="H107" s="10">
        <f t="shared" si="83"/>
        <v>7980.2881260495606</v>
      </c>
      <c r="I107" s="10">
        <f t="shared" si="83"/>
        <v>0</v>
      </c>
      <c r="J107" s="10">
        <f t="shared" si="83"/>
        <v>0</v>
      </c>
      <c r="K107" s="10">
        <f t="shared" si="83"/>
        <v>0</v>
      </c>
      <c r="L107" s="126">
        <f>L108*L109/1000-0.05</f>
        <v>6998.8954027999998</v>
      </c>
      <c r="M107" s="10">
        <f>M108*M109/1000</f>
        <v>5812.1495038000003</v>
      </c>
      <c r="N107" s="10">
        <f t="shared" ref="N107:R107" si="84">N108*N109/1000</f>
        <v>8554.8688711251307</v>
      </c>
      <c r="O107" s="10">
        <f t="shared" si="84"/>
        <v>0</v>
      </c>
      <c r="P107" s="10">
        <f t="shared" si="84"/>
        <v>0</v>
      </c>
      <c r="Q107" s="10">
        <f t="shared" si="84"/>
        <v>0</v>
      </c>
      <c r="R107" s="10">
        <f t="shared" si="84"/>
        <v>5395.6586462000005</v>
      </c>
      <c r="S107" s="10">
        <f t="shared" si="83"/>
        <v>9153.7096921038901</v>
      </c>
      <c r="T107" s="10">
        <f t="shared" si="83"/>
        <v>0</v>
      </c>
      <c r="U107" s="10">
        <f t="shared" si="83"/>
        <v>0</v>
      </c>
      <c r="V107" s="10">
        <f t="shared" si="83"/>
        <v>0</v>
      </c>
      <c r="W107" s="10"/>
      <c r="X107" s="10">
        <f t="shared" ref="X107" si="85">X108*X109/1000</f>
        <v>4300.3752180399997</v>
      </c>
    </row>
    <row r="108" spans="1:24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>
        <f>6614.32/D109*1000</f>
        <v>668.0038215968699</v>
      </c>
      <c r="E108" s="7">
        <f>3486.810799/E109*1000</f>
        <v>383.85865473744934</v>
      </c>
      <c r="F108" s="7">
        <f>7604.47/F109*1000</f>
        <v>770.31004987864628</v>
      </c>
      <c r="G108" s="7">
        <v>576.39</v>
      </c>
      <c r="H108" s="7">
        <f>7980.28812604956/H109*1000</f>
        <v>836.85622278525068</v>
      </c>
      <c r="I108" s="7"/>
      <c r="J108" s="7"/>
      <c r="K108" s="7"/>
      <c r="L108" s="125">
        <v>714.62</v>
      </c>
      <c r="M108" s="7">
        <v>542.38</v>
      </c>
      <c r="N108" s="7">
        <f>H107*1.072/N109*1000</f>
        <v>897.10987082578879</v>
      </c>
      <c r="O108" s="7"/>
      <c r="P108" s="7"/>
      <c r="Q108" s="7"/>
      <c r="R108" s="7">
        <v>550.61</v>
      </c>
      <c r="S108" s="7">
        <f>N107*1.07/S109*1000</f>
        <v>959.90756178359413</v>
      </c>
      <c r="T108" s="7"/>
      <c r="U108" s="7"/>
      <c r="V108" s="7"/>
      <c r="W108" s="7"/>
      <c r="X108" s="7">
        <v>569.173</v>
      </c>
    </row>
    <row r="109" spans="1:24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9901.6200000000008</v>
      </c>
      <c r="E109" s="7">
        <f t="shared" ref="E109:H109" si="86">E106</f>
        <v>9083.58</v>
      </c>
      <c r="F109" s="7">
        <f t="shared" si="86"/>
        <v>9871.9599999999991</v>
      </c>
      <c r="G109" s="7">
        <f>G106</f>
        <v>10439.99</v>
      </c>
      <c r="H109" s="7">
        <f t="shared" si="86"/>
        <v>9536.0324853525253</v>
      </c>
      <c r="I109" s="7"/>
      <c r="J109" s="7"/>
      <c r="K109" s="7"/>
      <c r="L109" s="125">
        <v>9793.94</v>
      </c>
      <c r="M109" s="7">
        <v>10716.01</v>
      </c>
      <c r="N109" s="7">
        <f>H109</f>
        <v>9536.0324853525253</v>
      </c>
      <c r="O109" s="7"/>
      <c r="P109" s="7"/>
      <c r="Q109" s="7"/>
      <c r="R109" s="7">
        <v>9799.42</v>
      </c>
      <c r="S109" s="7">
        <f>N109</f>
        <v>9536.0324853525253</v>
      </c>
      <c r="T109" s="7"/>
      <c r="U109" s="7"/>
      <c r="V109" s="7"/>
      <c r="W109" s="7"/>
      <c r="X109" s="7">
        <v>7555.48</v>
      </c>
    </row>
    <row r="110" spans="1:24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328.27999999999992</v>
      </c>
      <c r="E110" s="10">
        <f t="shared" ref="E110:V110" si="87">E111*E112/1000</f>
        <v>0</v>
      </c>
      <c r="F110" s="10">
        <f t="shared" si="87"/>
        <v>481.16000000000008</v>
      </c>
      <c r="G110" s="10">
        <f t="shared" si="87"/>
        <v>0</v>
      </c>
      <c r="H110" s="10">
        <f t="shared" si="87"/>
        <v>598.86284008013899</v>
      </c>
      <c r="I110" s="10">
        <f t="shared" si="87"/>
        <v>0</v>
      </c>
      <c r="J110" s="10">
        <f t="shared" si="87"/>
        <v>0</v>
      </c>
      <c r="K110" s="10">
        <f t="shared" si="87"/>
        <v>0</v>
      </c>
      <c r="L110" s="126">
        <f>L111*L112/1000-0.02</f>
        <v>62.857094799999999</v>
      </c>
      <c r="M110" s="10">
        <f>M111*M112/1000</f>
        <v>0</v>
      </c>
      <c r="N110" s="10">
        <f t="shared" ref="N110:R110" si="88">N111*N112/1000</f>
        <v>641.98096456590895</v>
      </c>
      <c r="O110" s="10">
        <f t="shared" si="88"/>
        <v>0</v>
      </c>
      <c r="P110" s="10">
        <f t="shared" si="88"/>
        <v>0</v>
      </c>
      <c r="Q110" s="10">
        <f t="shared" si="88"/>
        <v>0</v>
      </c>
      <c r="R110" s="10">
        <f t="shared" si="88"/>
        <v>0</v>
      </c>
      <c r="S110" s="10">
        <f t="shared" si="87"/>
        <v>686.91963208552261</v>
      </c>
      <c r="T110" s="10">
        <f t="shared" si="87"/>
        <v>0</v>
      </c>
      <c r="U110" s="10">
        <f t="shared" si="87"/>
        <v>0</v>
      </c>
      <c r="V110" s="10">
        <f t="shared" si="87"/>
        <v>0</v>
      </c>
      <c r="W110" s="10"/>
      <c r="X110" s="10">
        <f t="shared" ref="X110" si="89">X111*X112/1000</f>
        <v>612.06999994990394</v>
      </c>
    </row>
    <row r="111" spans="1:24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>
        <f>328.28/D112*1000</f>
        <v>33.154170731658041</v>
      </c>
      <c r="E111" s="7">
        <v>0</v>
      </c>
      <c r="F111" s="7">
        <f>481.16/F112*1000</f>
        <v>48.740067828475816</v>
      </c>
      <c r="G111" s="7">
        <v>0</v>
      </c>
      <c r="H111" s="7">
        <f>598.862840080139/H112*1000</f>
        <v>62.80000000000004</v>
      </c>
      <c r="I111" s="7"/>
      <c r="J111" s="7"/>
      <c r="K111" s="7"/>
      <c r="L111" s="125">
        <v>6.42</v>
      </c>
      <c r="M111" s="7">
        <v>0</v>
      </c>
      <c r="N111" s="7">
        <f>H110*1.072/N112*1000</f>
        <v>67.321600000000046</v>
      </c>
      <c r="O111" s="7"/>
      <c r="P111" s="7"/>
      <c r="Q111" s="7"/>
      <c r="R111" s="7">
        <v>0</v>
      </c>
      <c r="S111" s="7">
        <f>N110*1.07/S112*1000</f>
        <v>72.03411200000005</v>
      </c>
      <c r="T111" s="7"/>
      <c r="U111" s="7"/>
      <c r="V111" s="7"/>
      <c r="W111" s="7"/>
      <c r="X111" s="7">
        <v>81.010074799999998</v>
      </c>
    </row>
    <row r="112" spans="1:24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9901.6200000000008</v>
      </c>
      <c r="E112" s="7">
        <f t="shared" ref="E112:F112" si="90">E109</f>
        <v>9083.58</v>
      </c>
      <c r="F112" s="7">
        <f t="shared" si="90"/>
        <v>9871.9599999999991</v>
      </c>
      <c r="G112" s="7">
        <f>G109</f>
        <v>10439.99</v>
      </c>
      <c r="H112" s="7">
        <f t="shared" ref="H112" si="91">H109</f>
        <v>9536.0324853525253</v>
      </c>
      <c r="I112" s="7"/>
      <c r="J112" s="7"/>
      <c r="K112" s="7"/>
      <c r="L112" s="125">
        <f>L109</f>
        <v>9793.94</v>
      </c>
      <c r="M112" s="7">
        <f>M106</f>
        <v>0</v>
      </c>
      <c r="N112" s="7">
        <f>H112</f>
        <v>9536.0324853525253</v>
      </c>
      <c r="O112" s="7"/>
      <c r="P112" s="7"/>
      <c r="Q112" s="7"/>
      <c r="R112" s="7">
        <v>0</v>
      </c>
      <c r="S112" s="7">
        <f>N112</f>
        <v>9536.0324853525253</v>
      </c>
      <c r="T112" s="7"/>
      <c r="U112" s="7"/>
      <c r="V112" s="7"/>
      <c r="W112" s="7"/>
      <c r="X112" s="7">
        <f>X109</f>
        <v>7555.48</v>
      </c>
    </row>
    <row r="113" spans="1:24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G113" si="92">D10</f>
        <v>19368.148740002522</v>
      </c>
      <c r="E113" s="7">
        <f t="shared" si="92"/>
        <v>18492.989999999998</v>
      </c>
      <c r="F113" s="7">
        <f>F10</f>
        <v>19367.728740002523</v>
      </c>
      <c r="G113" s="7">
        <f t="shared" si="92"/>
        <v>17313.986002566486</v>
      </c>
      <c r="H113" s="7">
        <f>H10</f>
        <v>18435.987000000005</v>
      </c>
      <c r="I113" s="7">
        <f t="shared" ref="I113:R113" si="93">I10</f>
        <v>13961.410000000003</v>
      </c>
      <c r="J113" s="7">
        <f t="shared" si="93"/>
        <v>13961.410000000003</v>
      </c>
      <c r="K113" s="7">
        <f t="shared" si="93"/>
        <v>13961.410000000003</v>
      </c>
      <c r="L113" s="125">
        <f t="shared" si="93"/>
        <v>19367.731392066962</v>
      </c>
      <c r="M113" s="7">
        <f t="shared" si="93"/>
        <v>16617.255000000001</v>
      </c>
      <c r="N113" s="7">
        <f t="shared" si="93"/>
        <v>18435.987000000005</v>
      </c>
      <c r="O113" s="7">
        <f t="shared" si="93"/>
        <v>13961.410000000003</v>
      </c>
      <c r="P113" s="7">
        <f t="shared" si="93"/>
        <v>13961.410000000003</v>
      </c>
      <c r="Q113" s="7">
        <f t="shared" si="93"/>
        <v>13961.410000000003</v>
      </c>
      <c r="R113" s="7">
        <f t="shared" si="93"/>
        <v>19367.731392066962</v>
      </c>
      <c r="S113" s="7">
        <f>N113</f>
        <v>18435.987000000005</v>
      </c>
      <c r="T113" s="7"/>
      <c r="U113" s="7"/>
      <c r="V113" s="7"/>
      <c r="W113" s="7"/>
      <c r="X113" s="7">
        <f t="shared" ref="X113" si="94">X10</f>
        <v>14614.010000000002</v>
      </c>
    </row>
    <row r="114" spans="1:24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>
        <v>211.65</v>
      </c>
      <c r="E114" s="7">
        <v>206.29890007446028</v>
      </c>
      <c r="F114" s="7">
        <v>212.04</v>
      </c>
      <c r="G114" s="7">
        <f>4384.79/G113*1000</f>
        <v>253.25133099622664</v>
      </c>
      <c r="H114" s="7">
        <v>211.99665941688991</v>
      </c>
      <c r="I114" s="7"/>
      <c r="J114" s="7"/>
      <c r="K114" s="7"/>
      <c r="L114" s="125">
        <v>210.87</v>
      </c>
      <c r="M114" s="7">
        <f>4500.72/M113*1000</f>
        <v>270.84617766291723</v>
      </c>
      <c r="N114" s="7">
        <f>H114</f>
        <v>211.99665941688991</v>
      </c>
      <c r="O114" s="7"/>
      <c r="P114" s="7"/>
      <c r="Q114" s="7"/>
      <c r="R114" s="7">
        <v>210.87</v>
      </c>
      <c r="S114" s="7">
        <f>N114</f>
        <v>211.99665941688991</v>
      </c>
      <c r="T114" s="7"/>
      <c r="U114" s="7"/>
      <c r="V114" s="7"/>
      <c r="W114" s="7"/>
      <c r="X114" s="7">
        <v>211.04</v>
      </c>
    </row>
    <row r="115" spans="1:24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4099.268680821534</v>
      </c>
      <c r="E115" s="10">
        <f t="shared" ref="E115:V115" si="95">E114*E113/1000</f>
        <v>3815.0834960879924</v>
      </c>
      <c r="F115" s="10">
        <f t="shared" si="95"/>
        <v>4106.7332020301346</v>
      </c>
      <c r="G115" s="10">
        <f t="shared" si="95"/>
        <v>4384.79</v>
      </c>
      <c r="H115" s="10">
        <f t="shared" si="95"/>
        <v>3908.3676570532107</v>
      </c>
      <c r="I115" s="10">
        <f t="shared" si="95"/>
        <v>0</v>
      </c>
      <c r="J115" s="10">
        <f t="shared" si="95"/>
        <v>0</v>
      </c>
      <c r="K115" s="10">
        <f t="shared" si="95"/>
        <v>0</v>
      </c>
      <c r="L115" s="126">
        <f t="shared" si="95"/>
        <v>4084.0735186451602</v>
      </c>
      <c r="M115" s="10">
        <f t="shared" si="95"/>
        <v>4500.72</v>
      </c>
      <c r="N115" s="10">
        <f t="shared" si="95"/>
        <v>3908.3676570532107</v>
      </c>
      <c r="O115" s="10">
        <f t="shared" si="95"/>
        <v>0</v>
      </c>
      <c r="P115" s="10">
        <f t="shared" si="95"/>
        <v>0</v>
      </c>
      <c r="Q115" s="10">
        <f t="shared" si="95"/>
        <v>0</v>
      </c>
      <c r="R115" s="10">
        <f t="shared" si="95"/>
        <v>4084.0735186451602</v>
      </c>
      <c r="S115" s="10">
        <f t="shared" si="95"/>
        <v>3908.3676570532107</v>
      </c>
      <c r="T115" s="10">
        <f t="shared" si="95"/>
        <v>0</v>
      </c>
      <c r="U115" s="10">
        <f t="shared" si="95"/>
        <v>0</v>
      </c>
      <c r="V115" s="10">
        <f t="shared" si="95"/>
        <v>0</v>
      </c>
      <c r="W115" s="10"/>
      <c r="X115" s="10">
        <f>X114*X113/1000</f>
        <v>3084.1406704000001</v>
      </c>
    </row>
    <row r="116" spans="1:24" s="15" customFormat="1" x14ac:dyDescent="0.25">
      <c r="A116" s="12" t="str">
        <f>A102 &amp; ".8"</f>
        <v>16.1.8</v>
      </c>
      <c r="B116" s="31" t="s">
        <v>172</v>
      </c>
      <c r="C116" s="32"/>
      <c r="D116" s="33">
        <v>0.41399999999999998</v>
      </c>
      <c r="E116" s="33">
        <v>0.42</v>
      </c>
      <c r="F116" s="33">
        <v>0.41599999999999998</v>
      </c>
      <c r="G116" s="33">
        <v>0.42</v>
      </c>
      <c r="H116" s="33">
        <v>0.41599999999999998</v>
      </c>
      <c r="I116" s="33"/>
      <c r="J116" s="33"/>
      <c r="K116" s="33"/>
      <c r="L116" s="128">
        <v>0.41699999999999998</v>
      </c>
      <c r="M116" s="33">
        <v>0.42</v>
      </c>
      <c r="N116" s="33">
        <f>H116</f>
        <v>0.41599999999999998</v>
      </c>
      <c r="O116" s="33"/>
      <c r="P116" s="33"/>
      <c r="Q116" s="33"/>
      <c r="R116" s="33">
        <v>0.4168</v>
      </c>
      <c r="S116" s="33">
        <f>N116</f>
        <v>0.41599999999999998</v>
      </c>
      <c r="T116" s="33"/>
      <c r="U116" s="33"/>
      <c r="V116" s="33"/>
      <c r="W116" s="33"/>
      <c r="X116" s="33">
        <v>0.41599999999999998</v>
      </c>
    </row>
    <row r="117" spans="1:24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V117" si="96">IF(D116=0,0,D115/D116)</f>
        <v>9901.6151710665072</v>
      </c>
      <c r="E117" s="10">
        <f t="shared" si="96"/>
        <v>9083.5321335428398</v>
      </c>
      <c r="F117" s="10">
        <f t="shared" si="96"/>
        <v>9871.9548125724396</v>
      </c>
      <c r="G117" s="10">
        <f t="shared" si="96"/>
        <v>10439.976190476191</v>
      </c>
      <c r="H117" s="10">
        <f t="shared" si="96"/>
        <v>9395.1145602240649</v>
      </c>
      <c r="I117" s="10">
        <f t="shared" si="96"/>
        <v>0</v>
      </c>
      <c r="J117" s="10">
        <f t="shared" si="96"/>
        <v>0</v>
      </c>
      <c r="K117" s="10">
        <f t="shared" si="96"/>
        <v>0</v>
      </c>
      <c r="L117" s="126">
        <f t="shared" si="96"/>
        <v>9793.941291715013</v>
      </c>
      <c r="M117" s="10">
        <f t="shared" si="96"/>
        <v>10716.000000000002</v>
      </c>
      <c r="N117" s="10">
        <f t="shared" si="96"/>
        <v>9395.1145602240649</v>
      </c>
      <c r="O117" s="10">
        <f t="shared" si="96"/>
        <v>0</v>
      </c>
      <c r="P117" s="10">
        <f t="shared" si="96"/>
        <v>0</v>
      </c>
      <c r="Q117" s="10">
        <f t="shared" si="96"/>
        <v>0</v>
      </c>
      <c r="R117" s="10">
        <f t="shared" si="96"/>
        <v>9798.6408796668911</v>
      </c>
      <c r="S117" s="10">
        <f t="shared" si="96"/>
        <v>9395.1145602240649</v>
      </c>
      <c r="T117" s="10">
        <f t="shared" si="96"/>
        <v>0</v>
      </c>
      <c r="U117" s="10">
        <f t="shared" si="96"/>
        <v>0</v>
      </c>
      <c r="V117" s="10">
        <f t="shared" si="96"/>
        <v>0</v>
      </c>
      <c r="W117" s="10"/>
      <c r="X117" s="10">
        <f t="shared" ref="X117" si="97">IF(X116=0,0,X115/X116)</f>
        <v>7413.7996884615386</v>
      </c>
    </row>
    <row r="118" spans="1:24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V118" si="98">IF(D113=0,0,D117/D113*1000)</f>
        <v>511.23188405797106</v>
      </c>
      <c r="E118" s="10">
        <f t="shared" si="98"/>
        <v>491.18785732014351</v>
      </c>
      <c r="F118" s="10">
        <f t="shared" si="98"/>
        <v>509.7115384615384</v>
      </c>
      <c r="G118" s="10">
        <f t="shared" si="98"/>
        <v>602.97935951482543</v>
      </c>
      <c r="H118" s="10">
        <f t="shared" si="98"/>
        <v>509.60735436752378</v>
      </c>
      <c r="I118" s="10">
        <f t="shared" si="98"/>
        <v>0</v>
      </c>
      <c r="J118" s="10">
        <f t="shared" si="98"/>
        <v>0</v>
      </c>
      <c r="K118" s="10">
        <f t="shared" si="98"/>
        <v>0</v>
      </c>
      <c r="L118" s="126">
        <f t="shared" si="98"/>
        <v>505.68345323741005</v>
      </c>
      <c r="M118" s="10">
        <f t="shared" si="98"/>
        <v>644.8718515783745</v>
      </c>
      <c r="N118" s="10">
        <f t="shared" si="98"/>
        <v>509.60735436752378</v>
      </c>
      <c r="O118" s="10">
        <f t="shared" si="98"/>
        <v>0</v>
      </c>
      <c r="P118" s="10">
        <f t="shared" si="98"/>
        <v>0</v>
      </c>
      <c r="Q118" s="10">
        <f t="shared" si="98"/>
        <v>0</v>
      </c>
      <c r="R118" s="10">
        <f t="shared" si="98"/>
        <v>505.92610364683298</v>
      </c>
      <c r="S118" s="10">
        <f t="shared" si="98"/>
        <v>509.60735436752378</v>
      </c>
      <c r="T118" s="10">
        <f t="shared" si="98"/>
        <v>0</v>
      </c>
      <c r="U118" s="10">
        <f t="shared" si="98"/>
        <v>0</v>
      </c>
      <c r="V118" s="10">
        <f t="shared" si="98"/>
        <v>0</v>
      </c>
      <c r="W118" s="10"/>
      <c r="X118" s="10">
        <f t="shared" ref="X118" si="99">IF(X113=0,0,X117/X113*1000)</f>
        <v>507.30769230769226</v>
      </c>
    </row>
    <row r="119" spans="1:24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V119" si="100">IF(D117=0,0,D102/D117*1000)</f>
        <v>1448.1596943799957</v>
      </c>
      <c r="E119" s="10">
        <f t="shared" si="100"/>
        <v>1188.944919952384</v>
      </c>
      <c r="F119" s="10">
        <f t="shared" si="100"/>
        <v>1645.8675417869042</v>
      </c>
      <c r="G119" s="10">
        <f t="shared" si="100"/>
        <v>1291.9670869752028</v>
      </c>
      <c r="H119" s="10">
        <f t="shared" si="100"/>
        <v>1883.9440489225954</v>
      </c>
      <c r="I119" s="10">
        <f t="shared" si="100"/>
        <v>0</v>
      </c>
      <c r="J119" s="10">
        <f t="shared" si="100"/>
        <v>0</v>
      </c>
      <c r="K119" s="10">
        <f t="shared" si="100"/>
        <v>0</v>
      </c>
      <c r="L119" s="126">
        <f>IF(L117=0,0,L102/L117*1000)-0.01</f>
        <v>1526.103139992357</v>
      </c>
      <c r="M119" s="10">
        <f>IF(M117=0,0,M102/M117*1000)</f>
        <v>1347.4617557484132</v>
      </c>
      <c r="N119" s="10">
        <f t="shared" ref="N119:R119" si="101">IF(N117=0,0,N102/N117*1000)</f>
        <v>2025.4127833939476</v>
      </c>
      <c r="O119" s="10">
        <f t="shared" si="101"/>
        <v>0</v>
      </c>
      <c r="P119" s="10">
        <f t="shared" si="101"/>
        <v>0</v>
      </c>
      <c r="Q119" s="10">
        <f t="shared" si="101"/>
        <v>0</v>
      </c>
      <c r="R119" s="10">
        <f t="shared" si="101"/>
        <v>1376.7311009625043</v>
      </c>
      <c r="S119" s="10">
        <f t="shared" si="100"/>
        <v>2174.5172884336221</v>
      </c>
      <c r="T119" s="10">
        <f t="shared" si="100"/>
        <v>0</v>
      </c>
      <c r="U119" s="10">
        <f t="shared" si="100"/>
        <v>0</v>
      </c>
      <c r="V119" s="10">
        <f t="shared" si="100"/>
        <v>0</v>
      </c>
      <c r="W119" s="10"/>
      <c r="X119" s="10">
        <f t="shared" ref="X119" si="102">IF(X117=0,0,X102/X117*1000)</f>
        <v>2197.3570776863617</v>
      </c>
    </row>
    <row r="120" spans="1:24" s="15" customFormat="1" ht="27" outlineLevel="1" x14ac:dyDescent="0.25">
      <c r="A120" s="11" t="s">
        <v>179</v>
      </c>
      <c r="B120" s="29" t="s">
        <v>180</v>
      </c>
      <c r="C120" s="28" t="s">
        <v>143</v>
      </c>
      <c r="D120" s="27">
        <f t="shared" ref="D120:V120" si="103">D121+D122+D125+D128</f>
        <v>0</v>
      </c>
      <c r="E120" s="27">
        <f t="shared" si="103"/>
        <v>0</v>
      </c>
      <c r="F120" s="27">
        <f t="shared" si="103"/>
        <v>0</v>
      </c>
      <c r="G120" s="27">
        <v>0</v>
      </c>
      <c r="H120" s="27">
        <f t="shared" si="103"/>
        <v>0</v>
      </c>
      <c r="I120" s="27">
        <f t="shared" si="103"/>
        <v>0</v>
      </c>
      <c r="J120" s="27">
        <f t="shared" si="103"/>
        <v>0</v>
      </c>
      <c r="K120" s="27">
        <f t="shared" si="103"/>
        <v>0</v>
      </c>
      <c r="L120" s="127">
        <f t="shared" si="103"/>
        <v>0</v>
      </c>
      <c r="M120" s="27">
        <f t="shared" si="103"/>
        <v>0</v>
      </c>
      <c r="N120" s="27">
        <f t="shared" si="103"/>
        <v>0</v>
      </c>
      <c r="O120" s="27">
        <f t="shared" si="103"/>
        <v>0</v>
      </c>
      <c r="P120" s="27">
        <f t="shared" si="103"/>
        <v>0</v>
      </c>
      <c r="Q120" s="27">
        <f t="shared" si="103"/>
        <v>0</v>
      </c>
      <c r="R120" s="27">
        <f t="shared" ref="R120" si="104">R121+R122+R125+R128</f>
        <v>0</v>
      </c>
      <c r="S120" s="27">
        <f t="shared" si="103"/>
        <v>0</v>
      </c>
      <c r="T120" s="27">
        <f t="shared" si="103"/>
        <v>0</v>
      </c>
      <c r="U120" s="27">
        <f t="shared" si="103"/>
        <v>0</v>
      </c>
      <c r="V120" s="27">
        <f t="shared" si="103"/>
        <v>0</v>
      </c>
      <c r="W120" s="27"/>
      <c r="X120" s="27">
        <f t="shared" ref="X120" si="105">X121+X122+X125+X128</f>
        <v>0</v>
      </c>
    </row>
    <row r="121" spans="1:24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47">
        <v>0</v>
      </c>
      <c r="E121" s="47">
        <v>0</v>
      </c>
      <c r="F121" s="47">
        <v>0</v>
      </c>
      <c r="G121" s="47"/>
      <c r="H121" s="47">
        <v>0</v>
      </c>
      <c r="I121" s="47">
        <v>0</v>
      </c>
      <c r="J121" s="47">
        <v>0</v>
      </c>
      <c r="K121" s="47">
        <v>0</v>
      </c>
      <c r="L121" s="132"/>
      <c r="M121" s="47"/>
      <c r="N121" s="47">
        <v>0</v>
      </c>
      <c r="O121" s="47">
        <v>0</v>
      </c>
      <c r="P121" s="47">
        <v>0</v>
      </c>
      <c r="Q121" s="47">
        <v>0</v>
      </c>
      <c r="R121" s="47"/>
      <c r="S121" s="47">
        <v>0</v>
      </c>
      <c r="T121" s="47">
        <v>0</v>
      </c>
      <c r="U121" s="47">
        <v>0</v>
      </c>
      <c r="V121" s="47">
        <v>0</v>
      </c>
      <c r="W121" s="47"/>
      <c r="X121" s="47"/>
    </row>
    <row r="122" spans="1:24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27">
        <f>D123*D124/1000</f>
        <v>0</v>
      </c>
      <c r="E122" s="27">
        <f t="shared" ref="E122:V122" si="106">E123*E124/1000</f>
        <v>0</v>
      </c>
      <c r="F122" s="27">
        <f t="shared" si="106"/>
        <v>0</v>
      </c>
      <c r="G122" s="27"/>
      <c r="H122" s="27">
        <f t="shared" si="106"/>
        <v>0</v>
      </c>
      <c r="I122" s="27">
        <f t="shared" si="106"/>
        <v>0</v>
      </c>
      <c r="J122" s="27">
        <f t="shared" si="106"/>
        <v>0</v>
      </c>
      <c r="K122" s="27">
        <f t="shared" si="106"/>
        <v>0</v>
      </c>
      <c r="L122" s="127"/>
      <c r="M122" s="27"/>
      <c r="N122" s="27">
        <f t="shared" si="106"/>
        <v>0</v>
      </c>
      <c r="O122" s="27">
        <f t="shared" si="106"/>
        <v>0</v>
      </c>
      <c r="P122" s="27">
        <f t="shared" si="106"/>
        <v>0</v>
      </c>
      <c r="Q122" s="27">
        <f t="shared" si="106"/>
        <v>0</v>
      </c>
      <c r="R122" s="27"/>
      <c r="S122" s="27">
        <f t="shared" si="106"/>
        <v>0</v>
      </c>
      <c r="T122" s="27">
        <f t="shared" si="106"/>
        <v>0</v>
      </c>
      <c r="U122" s="27">
        <f t="shared" si="106"/>
        <v>0</v>
      </c>
      <c r="V122" s="27">
        <f t="shared" si="106"/>
        <v>0</v>
      </c>
      <c r="W122" s="27"/>
      <c r="X122" s="27"/>
    </row>
    <row r="123" spans="1:24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47">
        <v>0</v>
      </c>
      <c r="E123" s="47">
        <v>0</v>
      </c>
      <c r="F123" s="47">
        <v>0</v>
      </c>
      <c r="G123" s="47"/>
      <c r="H123" s="47">
        <v>0</v>
      </c>
      <c r="I123" s="47">
        <v>0</v>
      </c>
      <c r="J123" s="47">
        <v>0</v>
      </c>
      <c r="K123" s="47">
        <v>0</v>
      </c>
      <c r="L123" s="132"/>
      <c r="M123" s="47"/>
      <c r="N123" s="47">
        <v>0</v>
      </c>
      <c r="O123" s="47">
        <v>0</v>
      </c>
      <c r="P123" s="47">
        <v>0</v>
      </c>
      <c r="Q123" s="47">
        <v>0</v>
      </c>
      <c r="R123" s="47"/>
      <c r="S123" s="47">
        <v>0</v>
      </c>
      <c r="T123" s="47">
        <v>0</v>
      </c>
      <c r="U123" s="47">
        <v>0</v>
      </c>
      <c r="V123" s="47">
        <v>0</v>
      </c>
      <c r="W123" s="47"/>
      <c r="X123" s="47"/>
    </row>
    <row r="124" spans="1:24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47">
        <v>0</v>
      </c>
      <c r="E124" s="47">
        <v>0</v>
      </c>
      <c r="F124" s="47">
        <v>0</v>
      </c>
      <c r="G124" s="47"/>
      <c r="H124" s="47">
        <v>0</v>
      </c>
      <c r="I124" s="47">
        <v>0</v>
      </c>
      <c r="J124" s="47">
        <v>0</v>
      </c>
      <c r="K124" s="47">
        <v>0</v>
      </c>
      <c r="L124" s="132"/>
      <c r="M124" s="47"/>
      <c r="N124" s="47">
        <v>0</v>
      </c>
      <c r="O124" s="47">
        <v>0</v>
      </c>
      <c r="P124" s="47">
        <v>0</v>
      </c>
      <c r="Q124" s="47">
        <v>0</v>
      </c>
      <c r="R124" s="47"/>
      <c r="S124" s="47">
        <v>0</v>
      </c>
      <c r="T124" s="47">
        <v>0</v>
      </c>
      <c r="U124" s="47">
        <v>0</v>
      </c>
      <c r="V124" s="47">
        <v>0</v>
      </c>
      <c r="W124" s="47"/>
      <c r="X124" s="47"/>
    </row>
    <row r="125" spans="1:24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27">
        <f>D126*D127/1000</f>
        <v>0</v>
      </c>
      <c r="E125" s="27">
        <f t="shared" ref="E125:V125" si="107">E126*E127/1000</f>
        <v>0</v>
      </c>
      <c r="F125" s="27">
        <f t="shared" si="107"/>
        <v>0</v>
      </c>
      <c r="G125" s="27"/>
      <c r="H125" s="27">
        <f t="shared" si="107"/>
        <v>0</v>
      </c>
      <c r="I125" s="27">
        <f t="shared" si="107"/>
        <v>0</v>
      </c>
      <c r="J125" s="27">
        <f t="shared" si="107"/>
        <v>0</v>
      </c>
      <c r="K125" s="27">
        <f t="shared" si="107"/>
        <v>0</v>
      </c>
      <c r="L125" s="127"/>
      <c r="M125" s="27"/>
      <c r="N125" s="27">
        <f t="shared" si="107"/>
        <v>0</v>
      </c>
      <c r="O125" s="27">
        <f t="shared" si="107"/>
        <v>0</v>
      </c>
      <c r="P125" s="27">
        <f t="shared" si="107"/>
        <v>0</v>
      </c>
      <c r="Q125" s="27">
        <f t="shared" si="107"/>
        <v>0</v>
      </c>
      <c r="R125" s="27"/>
      <c r="S125" s="27">
        <f t="shared" si="107"/>
        <v>0</v>
      </c>
      <c r="T125" s="27">
        <f t="shared" si="107"/>
        <v>0</v>
      </c>
      <c r="U125" s="27">
        <f t="shared" si="107"/>
        <v>0</v>
      </c>
      <c r="V125" s="27">
        <f t="shared" si="107"/>
        <v>0</v>
      </c>
      <c r="W125" s="27"/>
      <c r="X125" s="27"/>
    </row>
    <row r="126" spans="1:24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47">
        <v>0</v>
      </c>
      <c r="E126" s="47">
        <v>0</v>
      </c>
      <c r="F126" s="47">
        <v>0</v>
      </c>
      <c r="G126" s="47"/>
      <c r="H126" s="47">
        <v>0</v>
      </c>
      <c r="I126" s="47">
        <v>0</v>
      </c>
      <c r="J126" s="47">
        <v>0</v>
      </c>
      <c r="K126" s="47">
        <v>0</v>
      </c>
      <c r="L126" s="132"/>
      <c r="M126" s="47"/>
      <c r="N126" s="47">
        <v>0</v>
      </c>
      <c r="O126" s="47">
        <v>0</v>
      </c>
      <c r="P126" s="47">
        <v>0</v>
      </c>
      <c r="Q126" s="47">
        <v>0</v>
      </c>
      <c r="R126" s="47"/>
      <c r="S126" s="47">
        <v>0</v>
      </c>
      <c r="T126" s="47">
        <v>0</v>
      </c>
      <c r="U126" s="47">
        <v>0</v>
      </c>
      <c r="V126" s="47">
        <v>0</v>
      </c>
      <c r="W126" s="47"/>
      <c r="X126" s="47"/>
    </row>
    <row r="127" spans="1:24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47">
        <v>0</v>
      </c>
      <c r="E127" s="47">
        <v>0</v>
      </c>
      <c r="F127" s="47">
        <v>0</v>
      </c>
      <c r="G127" s="47"/>
      <c r="H127" s="47">
        <v>0</v>
      </c>
      <c r="I127" s="47">
        <v>0</v>
      </c>
      <c r="J127" s="47">
        <v>0</v>
      </c>
      <c r="K127" s="47">
        <v>0</v>
      </c>
      <c r="L127" s="132"/>
      <c r="M127" s="47"/>
      <c r="N127" s="47">
        <v>0</v>
      </c>
      <c r="O127" s="47">
        <v>0</v>
      </c>
      <c r="P127" s="47">
        <v>0</v>
      </c>
      <c r="Q127" s="47">
        <v>0</v>
      </c>
      <c r="R127" s="47"/>
      <c r="S127" s="47">
        <v>0</v>
      </c>
      <c r="T127" s="47">
        <v>0</v>
      </c>
      <c r="U127" s="47">
        <v>0</v>
      </c>
      <c r="V127" s="47">
        <v>0</v>
      </c>
      <c r="W127" s="47"/>
      <c r="X127" s="47"/>
    </row>
    <row r="128" spans="1:24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27">
        <f>D129*D130/1000</f>
        <v>0</v>
      </c>
      <c r="E128" s="27">
        <f t="shared" ref="E128:V128" si="108">E129*E130/1000</f>
        <v>0</v>
      </c>
      <c r="F128" s="27">
        <f t="shared" si="108"/>
        <v>0</v>
      </c>
      <c r="G128" s="27"/>
      <c r="H128" s="27">
        <f t="shared" si="108"/>
        <v>0</v>
      </c>
      <c r="I128" s="27">
        <f t="shared" si="108"/>
        <v>0</v>
      </c>
      <c r="J128" s="27">
        <f t="shared" si="108"/>
        <v>0</v>
      </c>
      <c r="K128" s="27">
        <f t="shared" si="108"/>
        <v>0</v>
      </c>
      <c r="L128" s="127"/>
      <c r="M128" s="27"/>
      <c r="N128" s="27">
        <f t="shared" si="108"/>
        <v>0</v>
      </c>
      <c r="O128" s="27">
        <f t="shared" si="108"/>
        <v>0</v>
      </c>
      <c r="P128" s="27">
        <f t="shared" si="108"/>
        <v>0</v>
      </c>
      <c r="Q128" s="27">
        <f t="shared" si="108"/>
        <v>0</v>
      </c>
      <c r="R128" s="27"/>
      <c r="S128" s="27">
        <f t="shared" si="108"/>
        <v>0</v>
      </c>
      <c r="T128" s="27">
        <f t="shared" si="108"/>
        <v>0</v>
      </c>
      <c r="U128" s="27">
        <f t="shared" si="108"/>
        <v>0</v>
      </c>
      <c r="V128" s="27">
        <f t="shared" si="108"/>
        <v>0</v>
      </c>
      <c r="W128" s="27"/>
      <c r="X128" s="27"/>
    </row>
    <row r="129" spans="1:24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47">
        <v>0</v>
      </c>
      <c r="E129" s="47">
        <v>0</v>
      </c>
      <c r="F129" s="47">
        <v>0</v>
      </c>
      <c r="G129" s="47"/>
      <c r="H129" s="47">
        <v>0</v>
      </c>
      <c r="I129" s="47">
        <v>0</v>
      </c>
      <c r="J129" s="47">
        <v>0</v>
      </c>
      <c r="K129" s="47">
        <v>0</v>
      </c>
      <c r="L129" s="132"/>
      <c r="M129" s="47"/>
      <c r="N129" s="47">
        <v>0</v>
      </c>
      <c r="O129" s="47">
        <v>0</v>
      </c>
      <c r="P129" s="47">
        <v>0</v>
      </c>
      <c r="Q129" s="47">
        <v>0</v>
      </c>
      <c r="R129" s="47"/>
      <c r="S129" s="47">
        <v>0</v>
      </c>
      <c r="T129" s="47">
        <v>0</v>
      </c>
      <c r="U129" s="47">
        <v>0</v>
      </c>
      <c r="V129" s="47">
        <v>0</v>
      </c>
      <c r="W129" s="47"/>
      <c r="X129" s="47"/>
    </row>
    <row r="130" spans="1:24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47">
        <v>0</v>
      </c>
      <c r="E130" s="47">
        <v>0</v>
      </c>
      <c r="F130" s="47">
        <v>0</v>
      </c>
      <c r="G130" s="47"/>
      <c r="H130" s="47">
        <v>0</v>
      </c>
      <c r="I130" s="47">
        <v>0</v>
      </c>
      <c r="J130" s="47">
        <v>0</v>
      </c>
      <c r="K130" s="47">
        <v>0</v>
      </c>
      <c r="L130" s="132"/>
      <c r="M130" s="47"/>
      <c r="N130" s="47">
        <v>0</v>
      </c>
      <c r="O130" s="47">
        <v>0</v>
      </c>
      <c r="P130" s="47">
        <v>0</v>
      </c>
      <c r="Q130" s="47">
        <v>0</v>
      </c>
      <c r="R130" s="47"/>
      <c r="S130" s="47">
        <v>0</v>
      </c>
      <c r="T130" s="47">
        <v>0</v>
      </c>
      <c r="U130" s="47">
        <v>0</v>
      </c>
      <c r="V130" s="47">
        <v>0</v>
      </c>
      <c r="W130" s="47"/>
      <c r="X130" s="47"/>
    </row>
    <row r="131" spans="1:24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47">
        <v>0</v>
      </c>
      <c r="E131" s="47">
        <v>0</v>
      </c>
      <c r="F131" s="47">
        <v>0</v>
      </c>
      <c r="G131" s="47"/>
      <c r="H131" s="47">
        <v>0</v>
      </c>
      <c r="I131" s="47">
        <v>0</v>
      </c>
      <c r="J131" s="47">
        <v>0</v>
      </c>
      <c r="K131" s="47">
        <v>0</v>
      </c>
      <c r="L131" s="132"/>
      <c r="M131" s="47"/>
      <c r="N131" s="47">
        <v>0</v>
      </c>
      <c r="O131" s="47">
        <v>0</v>
      </c>
      <c r="P131" s="47">
        <v>0</v>
      </c>
      <c r="Q131" s="47">
        <v>0</v>
      </c>
      <c r="R131" s="47"/>
      <c r="S131" s="47">
        <v>0</v>
      </c>
      <c r="T131" s="47">
        <v>0</v>
      </c>
      <c r="U131" s="47">
        <v>0</v>
      </c>
      <c r="V131" s="47">
        <v>0</v>
      </c>
      <c r="W131" s="47"/>
      <c r="X131" s="47"/>
    </row>
    <row r="132" spans="1:24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47">
        <v>0</v>
      </c>
      <c r="E132" s="47">
        <v>0</v>
      </c>
      <c r="F132" s="47">
        <v>0</v>
      </c>
      <c r="G132" s="47"/>
      <c r="H132" s="47">
        <v>0</v>
      </c>
      <c r="I132" s="47">
        <v>0</v>
      </c>
      <c r="J132" s="47">
        <v>0</v>
      </c>
      <c r="K132" s="47">
        <v>0</v>
      </c>
      <c r="L132" s="132"/>
      <c r="M132" s="47"/>
      <c r="N132" s="47">
        <v>0</v>
      </c>
      <c r="O132" s="47">
        <v>0</v>
      </c>
      <c r="P132" s="47">
        <v>0</v>
      </c>
      <c r="Q132" s="47">
        <v>0</v>
      </c>
      <c r="R132" s="47"/>
      <c r="S132" s="47">
        <v>0</v>
      </c>
      <c r="T132" s="47">
        <v>0</v>
      </c>
      <c r="U132" s="47">
        <v>0</v>
      </c>
      <c r="V132" s="47">
        <v>0</v>
      </c>
      <c r="W132" s="47"/>
      <c r="X132" s="47"/>
    </row>
    <row r="133" spans="1:24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27">
        <f>D132*D131/1000</f>
        <v>0</v>
      </c>
      <c r="E133" s="27">
        <f t="shared" ref="E133:V133" si="109">E132*E131/1000</f>
        <v>0</v>
      </c>
      <c r="F133" s="27">
        <f t="shared" si="109"/>
        <v>0</v>
      </c>
      <c r="G133" s="27"/>
      <c r="H133" s="27">
        <f t="shared" si="109"/>
        <v>0</v>
      </c>
      <c r="I133" s="27">
        <f t="shared" si="109"/>
        <v>0</v>
      </c>
      <c r="J133" s="27">
        <f t="shared" si="109"/>
        <v>0</v>
      </c>
      <c r="K133" s="27">
        <f t="shared" si="109"/>
        <v>0</v>
      </c>
      <c r="L133" s="127"/>
      <c r="M133" s="27"/>
      <c r="N133" s="27">
        <f t="shared" si="109"/>
        <v>0</v>
      </c>
      <c r="O133" s="27">
        <f t="shared" si="109"/>
        <v>0</v>
      </c>
      <c r="P133" s="27">
        <f t="shared" si="109"/>
        <v>0</v>
      </c>
      <c r="Q133" s="27">
        <f t="shared" si="109"/>
        <v>0</v>
      </c>
      <c r="R133" s="27"/>
      <c r="S133" s="27">
        <f t="shared" si="109"/>
        <v>0</v>
      </c>
      <c r="T133" s="27">
        <f t="shared" si="109"/>
        <v>0</v>
      </c>
      <c r="U133" s="27">
        <f t="shared" si="109"/>
        <v>0</v>
      </c>
      <c r="V133" s="27">
        <f t="shared" si="109"/>
        <v>0</v>
      </c>
      <c r="W133" s="27"/>
      <c r="X133" s="27"/>
    </row>
    <row r="134" spans="1:24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133"/>
      <c r="E134" s="133"/>
      <c r="F134" s="133"/>
      <c r="G134" s="133"/>
      <c r="H134" s="133"/>
      <c r="I134" s="133"/>
      <c r="J134" s="133"/>
      <c r="K134" s="133"/>
      <c r="L134" s="134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</row>
    <row r="135" spans="1:24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27">
        <f t="shared" ref="D135:V135" si="110">IF(D134=0,0,D133/D134)</f>
        <v>0</v>
      </c>
      <c r="E135" s="27">
        <f t="shared" si="110"/>
        <v>0</v>
      </c>
      <c r="F135" s="27">
        <f t="shared" si="110"/>
        <v>0</v>
      </c>
      <c r="G135" s="27"/>
      <c r="H135" s="27">
        <f t="shared" si="110"/>
        <v>0</v>
      </c>
      <c r="I135" s="27">
        <f t="shared" si="110"/>
        <v>0</v>
      </c>
      <c r="J135" s="27">
        <f t="shared" si="110"/>
        <v>0</v>
      </c>
      <c r="K135" s="27">
        <f t="shared" si="110"/>
        <v>0</v>
      </c>
      <c r="L135" s="127"/>
      <c r="M135" s="27"/>
      <c r="N135" s="27">
        <f t="shared" si="110"/>
        <v>0</v>
      </c>
      <c r="O135" s="27">
        <f t="shared" si="110"/>
        <v>0</v>
      </c>
      <c r="P135" s="27">
        <f t="shared" si="110"/>
        <v>0</v>
      </c>
      <c r="Q135" s="27">
        <f t="shared" si="110"/>
        <v>0</v>
      </c>
      <c r="R135" s="27"/>
      <c r="S135" s="27">
        <f t="shared" si="110"/>
        <v>0</v>
      </c>
      <c r="T135" s="27">
        <f t="shared" si="110"/>
        <v>0</v>
      </c>
      <c r="U135" s="27">
        <f t="shared" si="110"/>
        <v>0</v>
      </c>
      <c r="V135" s="27">
        <f t="shared" si="110"/>
        <v>0</v>
      </c>
      <c r="W135" s="27"/>
      <c r="X135" s="27"/>
    </row>
    <row r="136" spans="1:24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27">
        <f t="shared" ref="D136:V136" si="111">IF(D131=0,0,D135/D131*1000)</f>
        <v>0</v>
      </c>
      <c r="E136" s="27">
        <f t="shared" si="111"/>
        <v>0</v>
      </c>
      <c r="F136" s="27">
        <f t="shared" si="111"/>
        <v>0</v>
      </c>
      <c r="G136" s="27"/>
      <c r="H136" s="27">
        <f t="shared" si="111"/>
        <v>0</v>
      </c>
      <c r="I136" s="27">
        <f t="shared" si="111"/>
        <v>0</v>
      </c>
      <c r="J136" s="27">
        <f t="shared" si="111"/>
        <v>0</v>
      </c>
      <c r="K136" s="27">
        <f t="shared" si="111"/>
        <v>0</v>
      </c>
      <c r="L136" s="127"/>
      <c r="M136" s="27"/>
      <c r="N136" s="27">
        <f t="shared" si="111"/>
        <v>0</v>
      </c>
      <c r="O136" s="27">
        <f t="shared" si="111"/>
        <v>0</v>
      </c>
      <c r="P136" s="27">
        <f t="shared" si="111"/>
        <v>0</v>
      </c>
      <c r="Q136" s="27">
        <f t="shared" si="111"/>
        <v>0</v>
      </c>
      <c r="R136" s="27"/>
      <c r="S136" s="27">
        <f t="shared" si="111"/>
        <v>0</v>
      </c>
      <c r="T136" s="27">
        <f t="shared" si="111"/>
        <v>0</v>
      </c>
      <c r="U136" s="27">
        <f t="shared" si="111"/>
        <v>0</v>
      </c>
      <c r="V136" s="27">
        <f t="shared" si="111"/>
        <v>0</v>
      </c>
      <c r="W136" s="27"/>
      <c r="X136" s="27"/>
    </row>
    <row r="137" spans="1:24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27">
        <f t="shared" ref="D137:V137" si="112">IF(D135=0,0,D120/D135*1000)</f>
        <v>0</v>
      </c>
      <c r="E137" s="27">
        <f t="shared" si="112"/>
        <v>0</v>
      </c>
      <c r="F137" s="27">
        <f t="shared" si="112"/>
        <v>0</v>
      </c>
      <c r="G137" s="27"/>
      <c r="H137" s="27">
        <f t="shared" si="112"/>
        <v>0</v>
      </c>
      <c r="I137" s="27">
        <f t="shared" si="112"/>
        <v>0</v>
      </c>
      <c r="J137" s="27">
        <f t="shared" si="112"/>
        <v>0</v>
      </c>
      <c r="K137" s="27">
        <f t="shared" si="112"/>
        <v>0</v>
      </c>
      <c r="L137" s="127"/>
      <c r="M137" s="27"/>
      <c r="N137" s="27">
        <f t="shared" si="112"/>
        <v>0</v>
      </c>
      <c r="O137" s="27">
        <f t="shared" si="112"/>
        <v>0</v>
      </c>
      <c r="P137" s="27">
        <f t="shared" si="112"/>
        <v>0</v>
      </c>
      <c r="Q137" s="27">
        <f t="shared" si="112"/>
        <v>0</v>
      </c>
      <c r="R137" s="27"/>
      <c r="S137" s="27">
        <f t="shared" si="112"/>
        <v>0</v>
      </c>
      <c r="T137" s="27">
        <f t="shared" si="112"/>
        <v>0</v>
      </c>
      <c r="U137" s="27">
        <f t="shared" si="112"/>
        <v>0</v>
      </c>
      <c r="V137" s="27">
        <f t="shared" si="112"/>
        <v>0</v>
      </c>
      <c r="W137" s="27"/>
      <c r="X137" s="27"/>
    </row>
    <row r="138" spans="1:24" s="15" customFormat="1" ht="27" collapsed="1" x14ac:dyDescent="0.25">
      <c r="A138" s="11" t="s">
        <v>198</v>
      </c>
      <c r="B138" s="29" t="s">
        <v>199</v>
      </c>
      <c r="C138" s="28" t="s">
        <v>143</v>
      </c>
      <c r="D138" s="27">
        <f t="shared" ref="D138:M138" si="113">D139+D140+D143+D146</f>
        <v>0</v>
      </c>
      <c r="E138" s="27">
        <f t="shared" si="113"/>
        <v>0</v>
      </c>
      <c r="F138" s="27">
        <f t="shared" si="113"/>
        <v>0</v>
      </c>
      <c r="G138" s="27">
        <v>0</v>
      </c>
      <c r="H138" s="27">
        <f t="shared" si="113"/>
        <v>0</v>
      </c>
      <c r="I138" s="27">
        <f t="shared" si="113"/>
        <v>0</v>
      </c>
      <c r="J138" s="27">
        <f t="shared" si="113"/>
        <v>0</v>
      </c>
      <c r="K138" s="27">
        <f t="shared" si="113"/>
        <v>0</v>
      </c>
      <c r="L138" s="127">
        <f t="shared" si="113"/>
        <v>0</v>
      </c>
      <c r="M138" s="27">
        <f t="shared" si="113"/>
        <v>0</v>
      </c>
      <c r="N138" s="27">
        <f t="shared" ref="N138:O138" si="114">N139+N140+N143+N146</f>
        <v>0</v>
      </c>
      <c r="O138" s="27">
        <f t="shared" si="114"/>
        <v>0</v>
      </c>
      <c r="P138" s="27">
        <f>P139+P140+P143+P146</f>
        <v>0</v>
      </c>
      <c r="Q138" s="27">
        <f>Q139+Q140+Q143+Q146</f>
        <v>0</v>
      </c>
      <c r="R138" s="27">
        <f t="shared" ref="R138" si="115">R139+R140+R143+R146</f>
        <v>0</v>
      </c>
      <c r="S138" s="27">
        <f t="shared" ref="S138:T138" si="116">S139+S140+S143+S146</f>
        <v>0</v>
      </c>
      <c r="T138" s="27">
        <f t="shared" si="116"/>
        <v>0</v>
      </c>
      <c r="U138" s="27">
        <f>U139+U140+U143+U146</f>
        <v>0</v>
      </c>
      <c r="V138" s="27">
        <f>V139+V140+V143+V146</f>
        <v>0</v>
      </c>
      <c r="W138" s="27"/>
      <c r="X138" s="27">
        <f t="shared" ref="X138" si="117">X139+X140+X143+X146</f>
        <v>0</v>
      </c>
    </row>
    <row r="139" spans="1:24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47">
        <v>0</v>
      </c>
      <c r="E139" s="47">
        <v>0</v>
      </c>
      <c r="F139" s="47">
        <v>0</v>
      </c>
      <c r="G139" s="47"/>
      <c r="H139" s="47">
        <v>0</v>
      </c>
      <c r="I139" s="47">
        <v>0</v>
      </c>
      <c r="J139" s="47">
        <v>0</v>
      </c>
      <c r="K139" s="47">
        <v>0</v>
      </c>
      <c r="L139" s="132"/>
      <c r="M139" s="47"/>
      <c r="N139" s="47">
        <v>0</v>
      </c>
      <c r="O139" s="47">
        <v>0</v>
      </c>
      <c r="P139" s="47">
        <v>0</v>
      </c>
      <c r="Q139" s="47">
        <v>0</v>
      </c>
      <c r="R139" s="47"/>
      <c r="S139" s="47">
        <v>0</v>
      </c>
      <c r="T139" s="47">
        <v>0</v>
      </c>
      <c r="U139" s="47">
        <v>0</v>
      </c>
      <c r="V139" s="47">
        <v>0</v>
      </c>
      <c r="W139" s="47"/>
      <c r="X139" s="47"/>
    </row>
    <row r="140" spans="1:24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27">
        <f t="shared" ref="D140:I140" si="118">D141*D142/1000</f>
        <v>0</v>
      </c>
      <c r="E140" s="27">
        <f t="shared" si="118"/>
        <v>0</v>
      </c>
      <c r="F140" s="27">
        <f t="shared" si="118"/>
        <v>0</v>
      </c>
      <c r="G140" s="27"/>
      <c r="H140" s="27">
        <f t="shared" si="118"/>
        <v>0</v>
      </c>
      <c r="I140" s="27">
        <f t="shared" si="118"/>
        <v>0</v>
      </c>
      <c r="J140" s="27">
        <f>J141*J142/1000</f>
        <v>0</v>
      </c>
      <c r="K140" s="27">
        <f>K141*K142/1000</f>
        <v>0</v>
      </c>
      <c r="L140" s="127"/>
      <c r="M140" s="27"/>
      <c r="N140" s="27">
        <f t="shared" ref="N140:O140" si="119">N141*N142/1000</f>
        <v>0</v>
      </c>
      <c r="O140" s="27">
        <f t="shared" si="119"/>
        <v>0</v>
      </c>
      <c r="P140" s="27">
        <f>P141*P142/1000</f>
        <v>0</v>
      </c>
      <c r="Q140" s="27">
        <f>Q141*Q142/1000</f>
        <v>0</v>
      </c>
      <c r="R140" s="27"/>
      <c r="S140" s="27">
        <f t="shared" ref="S140:T140" si="120">S141*S142/1000</f>
        <v>0</v>
      </c>
      <c r="T140" s="27">
        <f t="shared" si="120"/>
        <v>0</v>
      </c>
      <c r="U140" s="27">
        <f>U141*U142/1000</f>
        <v>0</v>
      </c>
      <c r="V140" s="27">
        <f>V141*V142/1000</f>
        <v>0</v>
      </c>
      <c r="W140" s="27"/>
      <c r="X140" s="27"/>
    </row>
    <row r="141" spans="1:24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47">
        <v>0</v>
      </c>
      <c r="E141" s="47">
        <v>0</v>
      </c>
      <c r="F141" s="47">
        <v>0</v>
      </c>
      <c r="G141" s="47"/>
      <c r="H141" s="47">
        <v>0</v>
      </c>
      <c r="I141" s="47">
        <v>0</v>
      </c>
      <c r="J141" s="47">
        <v>0</v>
      </c>
      <c r="K141" s="47">
        <v>0</v>
      </c>
      <c r="L141" s="132"/>
      <c r="M141" s="47"/>
      <c r="N141" s="47">
        <v>0</v>
      </c>
      <c r="O141" s="47">
        <v>0</v>
      </c>
      <c r="P141" s="47">
        <v>0</v>
      </c>
      <c r="Q141" s="47">
        <v>0</v>
      </c>
      <c r="R141" s="47"/>
      <c r="S141" s="47">
        <v>0</v>
      </c>
      <c r="T141" s="47">
        <v>0</v>
      </c>
      <c r="U141" s="47">
        <v>0</v>
      </c>
      <c r="V141" s="47">
        <v>0</v>
      </c>
      <c r="W141" s="47"/>
      <c r="X141" s="47"/>
    </row>
    <row r="142" spans="1:24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47">
        <v>0</v>
      </c>
      <c r="E142" s="47">
        <v>0</v>
      </c>
      <c r="F142" s="47">
        <v>0</v>
      </c>
      <c r="G142" s="47"/>
      <c r="H142" s="47">
        <v>0</v>
      </c>
      <c r="I142" s="47">
        <v>0</v>
      </c>
      <c r="J142" s="47">
        <v>0</v>
      </c>
      <c r="K142" s="47">
        <v>0</v>
      </c>
      <c r="L142" s="132"/>
      <c r="M142" s="47"/>
      <c r="N142" s="47">
        <v>0</v>
      </c>
      <c r="O142" s="47">
        <v>0</v>
      </c>
      <c r="P142" s="47">
        <v>0</v>
      </c>
      <c r="Q142" s="47">
        <v>0</v>
      </c>
      <c r="R142" s="47"/>
      <c r="S142" s="47">
        <v>0</v>
      </c>
      <c r="T142" s="47">
        <v>0</v>
      </c>
      <c r="U142" s="47">
        <v>0</v>
      </c>
      <c r="V142" s="47">
        <v>0</v>
      </c>
      <c r="W142" s="47"/>
      <c r="X142" s="47"/>
    </row>
    <row r="143" spans="1:24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27">
        <f t="shared" ref="D143:I143" si="121">D144*D145/1000</f>
        <v>0</v>
      </c>
      <c r="E143" s="27">
        <f t="shared" si="121"/>
        <v>0</v>
      </c>
      <c r="F143" s="27">
        <f t="shared" si="121"/>
        <v>0</v>
      </c>
      <c r="G143" s="27"/>
      <c r="H143" s="27">
        <f t="shared" si="121"/>
        <v>0</v>
      </c>
      <c r="I143" s="27">
        <f t="shared" si="121"/>
        <v>0</v>
      </c>
      <c r="J143" s="27">
        <f>J144*J145/1000</f>
        <v>0</v>
      </c>
      <c r="K143" s="27">
        <f>K144*K145/1000</f>
        <v>0</v>
      </c>
      <c r="L143" s="127"/>
      <c r="M143" s="27"/>
      <c r="N143" s="27">
        <f t="shared" ref="N143:O143" si="122">N144*N145/1000</f>
        <v>0</v>
      </c>
      <c r="O143" s="27">
        <f t="shared" si="122"/>
        <v>0</v>
      </c>
      <c r="P143" s="27">
        <f>P144*P145/1000</f>
        <v>0</v>
      </c>
      <c r="Q143" s="27">
        <f>Q144*Q145/1000</f>
        <v>0</v>
      </c>
      <c r="R143" s="27"/>
      <c r="S143" s="27">
        <f t="shared" ref="S143:T143" si="123">S144*S145/1000</f>
        <v>0</v>
      </c>
      <c r="T143" s="27">
        <f t="shared" si="123"/>
        <v>0</v>
      </c>
      <c r="U143" s="27">
        <f>U144*U145/1000</f>
        <v>0</v>
      </c>
      <c r="V143" s="27">
        <f>V144*V145/1000</f>
        <v>0</v>
      </c>
      <c r="W143" s="27"/>
      <c r="X143" s="27"/>
    </row>
    <row r="144" spans="1:24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47">
        <v>0</v>
      </c>
      <c r="E144" s="47">
        <v>0</v>
      </c>
      <c r="F144" s="47">
        <v>0</v>
      </c>
      <c r="G144" s="47"/>
      <c r="H144" s="47">
        <v>0</v>
      </c>
      <c r="I144" s="47">
        <v>0</v>
      </c>
      <c r="J144" s="47">
        <v>0</v>
      </c>
      <c r="K144" s="47">
        <v>0</v>
      </c>
      <c r="L144" s="132"/>
      <c r="M144" s="47"/>
      <c r="N144" s="47">
        <v>0</v>
      </c>
      <c r="O144" s="47">
        <v>0</v>
      </c>
      <c r="P144" s="47">
        <v>0</v>
      </c>
      <c r="Q144" s="47">
        <v>0</v>
      </c>
      <c r="R144" s="47"/>
      <c r="S144" s="47">
        <v>0</v>
      </c>
      <c r="T144" s="47">
        <v>0</v>
      </c>
      <c r="U144" s="47">
        <v>0</v>
      </c>
      <c r="V144" s="47">
        <v>0</v>
      </c>
      <c r="W144" s="47"/>
      <c r="X144" s="47"/>
    </row>
    <row r="145" spans="1:24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47">
        <v>0</v>
      </c>
      <c r="E145" s="47">
        <v>0</v>
      </c>
      <c r="F145" s="47">
        <v>0</v>
      </c>
      <c r="G145" s="47"/>
      <c r="H145" s="47">
        <v>0</v>
      </c>
      <c r="I145" s="47">
        <v>0</v>
      </c>
      <c r="J145" s="47">
        <v>0</v>
      </c>
      <c r="K145" s="47">
        <v>0</v>
      </c>
      <c r="L145" s="132"/>
      <c r="M145" s="47"/>
      <c r="N145" s="47">
        <v>0</v>
      </c>
      <c r="O145" s="47">
        <v>0</v>
      </c>
      <c r="P145" s="47">
        <v>0</v>
      </c>
      <c r="Q145" s="47">
        <v>0</v>
      </c>
      <c r="R145" s="47"/>
      <c r="S145" s="47">
        <v>0</v>
      </c>
      <c r="T145" s="47">
        <v>0</v>
      </c>
      <c r="U145" s="47">
        <v>0</v>
      </c>
      <c r="V145" s="47">
        <v>0</v>
      </c>
      <c r="W145" s="47"/>
      <c r="X145" s="47"/>
    </row>
    <row r="146" spans="1:24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27">
        <f t="shared" ref="D146:I146" si="124">D147*D148/1000</f>
        <v>0</v>
      </c>
      <c r="E146" s="27">
        <f t="shared" si="124"/>
        <v>0</v>
      </c>
      <c r="F146" s="27">
        <f t="shared" si="124"/>
        <v>0</v>
      </c>
      <c r="G146" s="27"/>
      <c r="H146" s="27">
        <f t="shared" si="124"/>
        <v>0</v>
      </c>
      <c r="I146" s="27">
        <f t="shared" si="124"/>
        <v>0</v>
      </c>
      <c r="J146" s="27">
        <f>J147*J148/1000</f>
        <v>0</v>
      </c>
      <c r="K146" s="27">
        <f>K147*K148/1000</f>
        <v>0</v>
      </c>
      <c r="L146" s="127"/>
      <c r="M146" s="27"/>
      <c r="N146" s="27">
        <f t="shared" ref="N146:O146" si="125">N147*N148/1000</f>
        <v>0</v>
      </c>
      <c r="O146" s="27">
        <f t="shared" si="125"/>
        <v>0</v>
      </c>
      <c r="P146" s="27">
        <f>P147*P148/1000</f>
        <v>0</v>
      </c>
      <c r="Q146" s="27">
        <f>Q147*Q148/1000</f>
        <v>0</v>
      </c>
      <c r="R146" s="27"/>
      <c r="S146" s="27">
        <f t="shared" ref="S146:T146" si="126">S147*S148/1000</f>
        <v>0</v>
      </c>
      <c r="T146" s="27">
        <f t="shared" si="126"/>
        <v>0</v>
      </c>
      <c r="U146" s="27">
        <f>U147*U148/1000</f>
        <v>0</v>
      </c>
      <c r="V146" s="27">
        <f>V147*V148/1000</f>
        <v>0</v>
      </c>
      <c r="W146" s="27"/>
      <c r="X146" s="27"/>
    </row>
    <row r="147" spans="1:24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47">
        <v>0</v>
      </c>
      <c r="E147" s="47">
        <v>0</v>
      </c>
      <c r="F147" s="47">
        <v>0</v>
      </c>
      <c r="G147" s="47"/>
      <c r="H147" s="47">
        <v>0</v>
      </c>
      <c r="I147" s="47">
        <v>0</v>
      </c>
      <c r="J147" s="47">
        <v>0</v>
      </c>
      <c r="K147" s="47">
        <v>0</v>
      </c>
      <c r="L147" s="132"/>
      <c r="M147" s="47"/>
      <c r="N147" s="47">
        <v>0</v>
      </c>
      <c r="O147" s="47">
        <v>0</v>
      </c>
      <c r="P147" s="47">
        <v>0</v>
      </c>
      <c r="Q147" s="47">
        <v>0</v>
      </c>
      <c r="R147" s="47"/>
      <c r="S147" s="47">
        <v>0</v>
      </c>
      <c r="T147" s="47">
        <v>0</v>
      </c>
      <c r="U147" s="47">
        <v>0</v>
      </c>
      <c r="V147" s="47">
        <v>0</v>
      </c>
      <c r="W147" s="47"/>
      <c r="X147" s="47"/>
    </row>
    <row r="148" spans="1:24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47">
        <v>0</v>
      </c>
      <c r="E148" s="47">
        <v>0</v>
      </c>
      <c r="F148" s="47">
        <v>0</v>
      </c>
      <c r="G148" s="47"/>
      <c r="H148" s="47">
        <v>0</v>
      </c>
      <c r="I148" s="47">
        <v>0</v>
      </c>
      <c r="J148" s="47">
        <v>0</v>
      </c>
      <c r="K148" s="47">
        <v>0</v>
      </c>
      <c r="L148" s="132"/>
      <c r="M148" s="47"/>
      <c r="N148" s="47">
        <v>0</v>
      </c>
      <c r="O148" s="47">
        <v>0</v>
      </c>
      <c r="P148" s="47">
        <v>0</v>
      </c>
      <c r="Q148" s="47">
        <v>0</v>
      </c>
      <c r="R148" s="47"/>
      <c r="S148" s="47">
        <v>0</v>
      </c>
      <c r="T148" s="47">
        <v>0</v>
      </c>
      <c r="U148" s="47">
        <v>0</v>
      </c>
      <c r="V148" s="47">
        <v>0</v>
      </c>
      <c r="W148" s="47"/>
      <c r="X148" s="47"/>
    </row>
    <row r="149" spans="1:24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47">
        <v>0</v>
      </c>
      <c r="E149" s="47">
        <v>0</v>
      </c>
      <c r="F149" s="47">
        <v>0</v>
      </c>
      <c r="G149" s="47"/>
      <c r="H149" s="47">
        <v>0</v>
      </c>
      <c r="I149" s="47">
        <v>0</v>
      </c>
      <c r="J149" s="47">
        <v>0</v>
      </c>
      <c r="K149" s="47">
        <v>0</v>
      </c>
      <c r="L149" s="132"/>
      <c r="M149" s="47"/>
      <c r="N149" s="47">
        <v>0</v>
      </c>
      <c r="O149" s="47">
        <v>0</v>
      </c>
      <c r="P149" s="47">
        <v>0</v>
      </c>
      <c r="Q149" s="47">
        <v>0</v>
      </c>
      <c r="R149" s="47"/>
      <c r="S149" s="47">
        <v>0</v>
      </c>
      <c r="T149" s="47">
        <v>0</v>
      </c>
      <c r="U149" s="47">
        <v>0</v>
      </c>
      <c r="V149" s="47">
        <v>0</v>
      </c>
      <c r="W149" s="47"/>
      <c r="X149" s="47"/>
    </row>
    <row r="150" spans="1:24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47">
        <v>0</v>
      </c>
      <c r="E150" s="47">
        <v>0</v>
      </c>
      <c r="F150" s="47">
        <v>0</v>
      </c>
      <c r="G150" s="47"/>
      <c r="H150" s="47">
        <v>0</v>
      </c>
      <c r="I150" s="47">
        <v>0</v>
      </c>
      <c r="J150" s="47">
        <v>0</v>
      </c>
      <c r="K150" s="47">
        <v>0</v>
      </c>
      <c r="L150" s="132"/>
      <c r="M150" s="47"/>
      <c r="N150" s="47">
        <v>0</v>
      </c>
      <c r="O150" s="47">
        <v>0</v>
      </c>
      <c r="P150" s="47">
        <v>0</v>
      </c>
      <c r="Q150" s="47">
        <v>0</v>
      </c>
      <c r="R150" s="47"/>
      <c r="S150" s="47">
        <v>0</v>
      </c>
      <c r="T150" s="47">
        <v>0</v>
      </c>
      <c r="U150" s="47">
        <v>0</v>
      </c>
      <c r="V150" s="47">
        <v>0</v>
      </c>
      <c r="W150" s="47"/>
      <c r="X150" s="47"/>
    </row>
    <row r="151" spans="1:24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27">
        <f t="shared" ref="D151:I151" si="127">D150*D149/1000</f>
        <v>0</v>
      </c>
      <c r="E151" s="27">
        <f t="shared" si="127"/>
        <v>0</v>
      </c>
      <c r="F151" s="27">
        <f t="shared" si="127"/>
        <v>0</v>
      </c>
      <c r="G151" s="27"/>
      <c r="H151" s="27">
        <f t="shared" si="127"/>
        <v>0</v>
      </c>
      <c r="I151" s="27">
        <f t="shared" si="127"/>
        <v>0</v>
      </c>
      <c r="J151" s="27">
        <f>J150*J149/1000</f>
        <v>0</v>
      </c>
      <c r="K151" s="27">
        <f>K150*K149/1000</f>
        <v>0</v>
      </c>
      <c r="L151" s="127"/>
      <c r="M151" s="27"/>
      <c r="N151" s="27">
        <f t="shared" ref="N151:O151" si="128">N150*N149/1000</f>
        <v>0</v>
      </c>
      <c r="O151" s="27">
        <f t="shared" si="128"/>
        <v>0</v>
      </c>
      <c r="P151" s="27">
        <f>P150*P149/1000</f>
        <v>0</v>
      </c>
      <c r="Q151" s="27">
        <f>Q150*Q149/1000</f>
        <v>0</v>
      </c>
      <c r="R151" s="27"/>
      <c r="S151" s="27">
        <f t="shared" ref="S151:T151" si="129">S150*S149/1000</f>
        <v>0</v>
      </c>
      <c r="T151" s="27">
        <f t="shared" si="129"/>
        <v>0</v>
      </c>
      <c r="U151" s="27">
        <f>U150*U149/1000</f>
        <v>0</v>
      </c>
      <c r="V151" s="27">
        <f>V150*V149/1000</f>
        <v>0</v>
      </c>
      <c r="W151" s="27"/>
      <c r="X151" s="27"/>
    </row>
    <row r="152" spans="1:24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47">
        <v>0</v>
      </c>
      <c r="E152" s="47">
        <v>0</v>
      </c>
      <c r="F152" s="47">
        <v>0</v>
      </c>
      <c r="G152" s="47"/>
      <c r="H152" s="47">
        <v>0</v>
      </c>
      <c r="I152" s="47">
        <v>0</v>
      </c>
      <c r="J152" s="47">
        <v>0</v>
      </c>
      <c r="K152" s="47">
        <v>0</v>
      </c>
      <c r="L152" s="132"/>
      <c r="M152" s="47"/>
      <c r="N152" s="47">
        <v>0</v>
      </c>
      <c r="O152" s="47">
        <v>0</v>
      </c>
      <c r="P152" s="47">
        <v>0</v>
      </c>
      <c r="Q152" s="47">
        <v>0</v>
      </c>
      <c r="R152" s="47"/>
      <c r="S152" s="47">
        <v>0</v>
      </c>
      <c r="T152" s="47">
        <v>0</v>
      </c>
      <c r="U152" s="47">
        <v>0</v>
      </c>
      <c r="V152" s="47">
        <v>0</v>
      </c>
      <c r="W152" s="47"/>
      <c r="X152" s="47"/>
    </row>
    <row r="153" spans="1:24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27">
        <f t="shared" ref="D153:I153" si="130">IF(D152=0,0,D151/D152)</f>
        <v>0</v>
      </c>
      <c r="E153" s="27">
        <f t="shared" si="130"/>
        <v>0</v>
      </c>
      <c r="F153" s="27">
        <f t="shared" si="130"/>
        <v>0</v>
      </c>
      <c r="G153" s="27"/>
      <c r="H153" s="27">
        <f t="shared" si="130"/>
        <v>0</v>
      </c>
      <c r="I153" s="27">
        <f t="shared" si="130"/>
        <v>0</v>
      </c>
      <c r="J153" s="27">
        <f>IF(J152=0,0,J151/J152)</f>
        <v>0</v>
      </c>
      <c r="K153" s="27">
        <f>IF(K152=0,0,K151/K152)</f>
        <v>0</v>
      </c>
      <c r="L153" s="127"/>
      <c r="M153" s="27"/>
      <c r="N153" s="27">
        <f t="shared" ref="N153:O153" si="131">IF(N152=0,0,N151/N152)</f>
        <v>0</v>
      </c>
      <c r="O153" s="27">
        <f t="shared" si="131"/>
        <v>0</v>
      </c>
      <c r="P153" s="27">
        <f>IF(P152=0,0,P151/P152)</f>
        <v>0</v>
      </c>
      <c r="Q153" s="27">
        <f>IF(Q152=0,0,Q151/Q152)</f>
        <v>0</v>
      </c>
      <c r="R153" s="27"/>
      <c r="S153" s="27">
        <f t="shared" ref="S153:T153" si="132">IF(S152=0,0,S151/S152)</f>
        <v>0</v>
      </c>
      <c r="T153" s="27">
        <f t="shared" si="132"/>
        <v>0</v>
      </c>
      <c r="U153" s="27">
        <f>IF(U152=0,0,U151/U152)</f>
        <v>0</v>
      </c>
      <c r="V153" s="27">
        <f>IF(V152=0,0,V151/V152)</f>
        <v>0</v>
      </c>
      <c r="W153" s="27"/>
      <c r="X153" s="27"/>
    </row>
    <row r="154" spans="1:24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27">
        <f t="shared" ref="D154:I154" si="133">IF(D149=0,0,D153/D149*1000)</f>
        <v>0</v>
      </c>
      <c r="E154" s="27">
        <f t="shared" si="133"/>
        <v>0</v>
      </c>
      <c r="F154" s="27">
        <f t="shared" si="133"/>
        <v>0</v>
      </c>
      <c r="G154" s="27"/>
      <c r="H154" s="27">
        <f t="shared" si="133"/>
        <v>0</v>
      </c>
      <c r="I154" s="27">
        <f t="shared" si="133"/>
        <v>0</v>
      </c>
      <c r="J154" s="27">
        <f>IF(J149=0,0,J153/J149*1000)</f>
        <v>0</v>
      </c>
      <c r="K154" s="27">
        <f>IF(K149=0,0,K153/K149*1000)</f>
        <v>0</v>
      </c>
      <c r="L154" s="127"/>
      <c r="M154" s="27"/>
      <c r="N154" s="27">
        <f t="shared" ref="N154:O154" si="134">IF(N149=0,0,N153/N149*1000)</f>
        <v>0</v>
      </c>
      <c r="O154" s="27">
        <f t="shared" si="134"/>
        <v>0</v>
      </c>
      <c r="P154" s="27">
        <f>IF(P149=0,0,P153/P149*1000)</f>
        <v>0</v>
      </c>
      <c r="Q154" s="27">
        <f>IF(Q149=0,0,Q153/Q149*1000)</f>
        <v>0</v>
      </c>
      <c r="R154" s="27"/>
      <c r="S154" s="27">
        <f t="shared" ref="S154:T154" si="135">IF(S149=0,0,S153/S149*1000)</f>
        <v>0</v>
      </c>
      <c r="T154" s="27">
        <f t="shared" si="135"/>
        <v>0</v>
      </c>
      <c r="U154" s="27">
        <f>IF(U149=0,0,U153/U149*1000)</f>
        <v>0</v>
      </c>
      <c r="V154" s="27">
        <f>IF(V149=0,0,V153/V149*1000)</f>
        <v>0</v>
      </c>
      <c r="W154" s="27"/>
      <c r="X154" s="27"/>
    </row>
    <row r="155" spans="1:24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27">
        <f t="shared" ref="D155:V155" si="136">IF(D153=0,0,D138/D153*1000)</f>
        <v>0</v>
      </c>
      <c r="E155" s="27">
        <f t="shared" si="136"/>
        <v>0</v>
      </c>
      <c r="F155" s="27">
        <f t="shared" si="136"/>
        <v>0</v>
      </c>
      <c r="G155" s="27"/>
      <c r="H155" s="27">
        <f t="shared" si="136"/>
        <v>0</v>
      </c>
      <c r="I155" s="27">
        <f t="shared" si="136"/>
        <v>0</v>
      </c>
      <c r="J155" s="27">
        <f t="shared" si="136"/>
        <v>0</v>
      </c>
      <c r="K155" s="27">
        <f t="shared" si="136"/>
        <v>0</v>
      </c>
      <c r="L155" s="127"/>
      <c r="M155" s="27"/>
      <c r="N155" s="27">
        <f t="shared" si="136"/>
        <v>0</v>
      </c>
      <c r="O155" s="27">
        <f t="shared" si="136"/>
        <v>0</v>
      </c>
      <c r="P155" s="27">
        <f t="shared" si="136"/>
        <v>0</v>
      </c>
      <c r="Q155" s="27">
        <f t="shared" si="136"/>
        <v>0</v>
      </c>
      <c r="R155" s="27"/>
      <c r="S155" s="27">
        <f t="shared" si="136"/>
        <v>0</v>
      </c>
      <c r="T155" s="27">
        <f t="shared" si="136"/>
        <v>0</v>
      </c>
      <c r="U155" s="27">
        <f t="shared" si="136"/>
        <v>0</v>
      </c>
      <c r="V155" s="27">
        <f t="shared" si="136"/>
        <v>0</v>
      </c>
      <c r="W155" s="27"/>
      <c r="X155" s="27"/>
    </row>
    <row r="156" spans="1:24" s="15" customFormat="1" ht="27" collapsed="1" x14ac:dyDescent="0.25">
      <c r="A156" s="11" t="s">
        <v>217</v>
      </c>
      <c r="B156" s="29" t="s">
        <v>218</v>
      </c>
      <c r="C156" s="28" t="s">
        <v>143</v>
      </c>
      <c r="D156" s="27">
        <f t="shared" ref="D156:M156" si="137">D157+D158+D161+D164</f>
        <v>0</v>
      </c>
      <c r="E156" s="27">
        <f t="shared" si="137"/>
        <v>0</v>
      </c>
      <c r="F156" s="27">
        <f t="shared" si="137"/>
        <v>0</v>
      </c>
      <c r="G156" s="27">
        <v>0</v>
      </c>
      <c r="H156" s="27">
        <f t="shared" si="137"/>
        <v>0</v>
      </c>
      <c r="I156" s="27">
        <f t="shared" si="137"/>
        <v>0</v>
      </c>
      <c r="J156" s="27">
        <f t="shared" si="137"/>
        <v>0</v>
      </c>
      <c r="K156" s="27">
        <f t="shared" si="137"/>
        <v>0</v>
      </c>
      <c r="L156" s="127">
        <f t="shared" si="137"/>
        <v>0</v>
      </c>
      <c r="M156" s="27">
        <f t="shared" si="137"/>
        <v>0</v>
      </c>
      <c r="N156" s="27">
        <f t="shared" ref="N156:O156" si="138">N157+N158+N161+N164</f>
        <v>0</v>
      </c>
      <c r="O156" s="27">
        <f t="shared" si="138"/>
        <v>0</v>
      </c>
      <c r="P156" s="27">
        <f>P157+P158+P161+P164</f>
        <v>0</v>
      </c>
      <c r="Q156" s="27">
        <f>Q157+Q158+Q161+Q164</f>
        <v>0</v>
      </c>
      <c r="R156" s="27">
        <f t="shared" ref="R156" si="139">R157+R158+R161+R164</f>
        <v>0</v>
      </c>
      <c r="S156" s="27">
        <f t="shared" ref="S156:T156" si="140">S157+S158+S161+S164</f>
        <v>0</v>
      </c>
      <c r="T156" s="27">
        <f t="shared" si="140"/>
        <v>0</v>
      </c>
      <c r="U156" s="27">
        <f>U157+U158+U161+U164</f>
        <v>0</v>
      </c>
      <c r="V156" s="27">
        <f>V157+V158+V161+V164</f>
        <v>0</v>
      </c>
      <c r="W156" s="27"/>
      <c r="X156" s="27">
        <f t="shared" ref="X156" si="141">X157+X158+X161+X164</f>
        <v>0</v>
      </c>
    </row>
    <row r="157" spans="1:24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47">
        <v>0</v>
      </c>
      <c r="E157" s="47">
        <v>0</v>
      </c>
      <c r="F157" s="47">
        <v>0</v>
      </c>
      <c r="G157" s="47"/>
      <c r="H157" s="47">
        <v>0</v>
      </c>
      <c r="I157" s="47">
        <v>0</v>
      </c>
      <c r="J157" s="47">
        <v>0</v>
      </c>
      <c r="K157" s="47">
        <v>0</v>
      </c>
      <c r="L157" s="132"/>
      <c r="M157" s="47"/>
      <c r="N157" s="47">
        <v>0</v>
      </c>
      <c r="O157" s="47">
        <v>0</v>
      </c>
      <c r="P157" s="47">
        <v>0</v>
      </c>
      <c r="Q157" s="47">
        <v>0</v>
      </c>
      <c r="R157" s="47"/>
      <c r="S157" s="47">
        <v>0</v>
      </c>
      <c r="T157" s="47">
        <v>0</v>
      </c>
      <c r="U157" s="47">
        <v>0</v>
      </c>
      <c r="V157" s="47">
        <v>0</v>
      </c>
      <c r="W157" s="47"/>
      <c r="X157" s="47"/>
    </row>
    <row r="158" spans="1:24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27">
        <f t="shared" ref="D158:I158" si="142">D159*D160/1000</f>
        <v>0</v>
      </c>
      <c r="E158" s="27">
        <f t="shared" si="142"/>
        <v>0</v>
      </c>
      <c r="F158" s="27">
        <f t="shared" si="142"/>
        <v>0</v>
      </c>
      <c r="G158" s="27"/>
      <c r="H158" s="27">
        <f t="shared" si="142"/>
        <v>0</v>
      </c>
      <c r="I158" s="27">
        <f t="shared" si="142"/>
        <v>0</v>
      </c>
      <c r="J158" s="27">
        <f>J159*J160/1000</f>
        <v>0</v>
      </c>
      <c r="K158" s="27">
        <f>K159*K160/1000</f>
        <v>0</v>
      </c>
      <c r="L158" s="127"/>
      <c r="M158" s="27"/>
      <c r="N158" s="27">
        <f t="shared" ref="N158:O158" si="143">N159*N160/1000</f>
        <v>0</v>
      </c>
      <c r="O158" s="27">
        <f t="shared" si="143"/>
        <v>0</v>
      </c>
      <c r="P158" s="27">
        <f>P159*P160/1000</f>
        <v>0</v>
      </c>
      <c r="Q158" s="27">
        <f>Q159*Q160/1000</f>
        <v>0</v>
      </c>
      <c r="R158" s="27"/>
      <c r="S158" s="27">
        <f t="shared" ref="S158:T158" si="144">S159*S160/1000</f>
        <v>0</v>
      </c>
      <c r="T158" s="27">
        <f t="shared" si="144"/>
        <v>0</v>
      </c>
      <c r="U158" s="27">
        <f>U159*U160/1000</f>
        <v>0</v>
      </c>
      <c r="V158" s="27">
        <f>V159*V160/1000</f>
        <v>0</v>
      </c>
      <c r="W158" s="27"/>
      <c r="X158" s="27"/>
    </row>
    <row r="159" spans="1:24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47">
        <v>0</v>
      </c>
      <c r="E159" s="47">
        <v>0</v>
      </c>
      <c r="F159" s="47">
        <v>0</v>
      </c>
      <c r="G159" s="47"/>
      <c r="H159" s="47">
        <v>0</v>
      </c>
      <c r="I159" s="47">
        <v>0</v>
      </c>
      <c r="J159" s="47">
        <v>0</v>
      </c>
      <c r="K159" s="47">
        <v>0</v>
      </c>
      <c r="L159" s="132"/>
      <c r="M159" s="47"/>
      <c r="N159" s="47">
        <v>0</v>
      </c>
      <c r="O159" s="47">
        <v>0</v>
      </c>
      <c r="P159" s="47">
        <v>0</v>
      </c>
      <c r="Q159" s="47">
        <v>0</v>
      </c>
      <c r="R159" s="47"/>
      <c r="S159" s="47">
        <v>0</v>
      </c>
      <c r="T159" s="47">
        <v>0</v>
      </c>
      <c r="U159" s="47">
        <v>0</v>
      </c>
      <c r="V159" s="47">
        <v>0</v>
      </c>
      <c r="W159" s="47"/>
      <c r="X159" s="47"/>
    </row>
    <row r="160" spans="1:24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47">
        <v>0</v>
      </c>
      <c r="E160" s="47">
        <v>0</v>
      </c>
      <c r="F160" s="47">
        <v>0</v>
      </c>
      <c r="G160" s="47"/>
      <c r="H160" s="47">
        <v>0</v>
      </c>
      <c r="I160" s="47">
        <v>0</v>
      </c>
      <c r="J160" s="47">
        <v>0</v>
      </c>
      <c r="K160" s="47">
        <v>0</v>
      </c>
      <c r="L160" s="132"/>
      <c r="M160" s="47"/>
      <c r="N160" s="47">
        <v>0</v>
      </c>
      <c r="O160" s="47">
        <v>0</v>
      </c>
      <c r="P160" s="47">
        <v>0</v>
      </c>
      <c r="Q160" s="47">
        <v>0</v>
      </c>
      <c r="R160" s="47"/>
      <c r="S160" s="47">
        <v>0</v>
      </c>
      <c r="T160" s="47">
        <v>0</v>
      </c>
      <c r="U160" s="47">
        <v>0</v>
      </c>
      <c r="V160" s="47">
        <v>0</v>
      </c>
      <c r="W160" s="47"/>
      <c r="X160" s="47"/>
    </row>
    <row r="161" spans="1:24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27">
        <f t="shared" ref="D161:I161" si="145">D162*D163/1000</f>
        <v>0</v>
      </c>
      <c r="E161" s="27">
        <f t="shared" si="145"/>
        <v>0</v>
      </c>
      <c r="F161" s="27">
        <f t="shared" si="145"/>
        <v>0</v>
      </c>
      <c r="G161" s="27"/>
      <c r="H161" s="27">
        <f t="shared" si="145"/>
        <v>0</v>
      </c>
      <c r="I161" s="27">
        <f t="shared" si="145"/>
        <v>0</v>
      </c>
      <c r="J161" s="27">
        <f>J162*J163/1000</f>
        <v>0</v>
      </c>
      <c r="K161" s="27">
        <f>K162*K163/1000</f>
        <v>0</v>
      </c>
      <c r="L161" s="127"/>
      <c r="M161" s="27"/>
      <c r="N161" s="27">
        <f t="shared" ref="N161:O161" si="146">N162*N163/1000</f>
        <v>0</v>
      </c>
      <c r="O161" s="27">
        <f t="shared" si="146"/>
        <v>0</v>
      </c>
      <c r="P161" s="27">
        <f>P162*P163/1000</f>
        <v>0</v>
      </c>
      <c r="Q161" s="27">
        <f>Q162*Q163/1000</f>
        <v>0</v>
      </c>
      <c r="R161" s="27"/>
      <c r="S161" s="27">
        <f t="shared" ref="S161:T161" si="147">S162*S163/1000</f>
        <v>0</v>
      </c>
      <c r="T161" s="27">
        <f t="shared" si="147"/>
        <v>0</v>
      </c>
      <c r="U161" s="27">
        <f>U162*U163/1000</f>
        <v>0</v>
      </c>
      <c r="V161" s="27">
        <f>V162*V163/1000</f>
        <v>0</v>
      </c>
      <c r="W161" s="27"/>
      <c r="X161" s="27"/>
    </row>
    <row r="162" spans="1:24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47">
        <v>0</v>
      </c>
      <c r="E162" s="47">
        <v>0</v>
      </c>
      <c r="F162" s="47">
        <v>0</v>
      </c>
      <c r="G162" s="47"/>
      <c r="H162" s="47">
        <v>0</v>
      </c>
      <c r="I162" s="47">
        <v>0</v>
      </c>
      <c r="J162" s="47">
        <v>0</v>
      </c>
      <c r="K162" s="47">
        <v>0</v>
      </c>
      <c r="L162" s="132"/>
      <c r="M162" s="47"/>
      <c r="N162" s="47">
        <v>0</v>
      </c>
      <c r="O162" s="47">
        <v>0</v>
      </c>
      <c r="P162" s="47">
        <v>0</v>
      </c>
      <c r="Q162" s="47">
        <v>0</v>
      </c>
      <c r="R162" s="47"/>
      <c r="S162" s="47">
        <v>0</v>
      </c>
      <c r="T162" s="47">
        <v>0</v>
      </c>
      <c r="U162" s="47">
        <v>0</v>
      </c>
      <c r="V162" s="47">
        <v>0</v>
      </c>
      <c r="W162" s="47"/>
      <c r="X162" s="47"/>
    </row>
    <row r="163" spans="1:24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47">
        <v>0</v>
      </c>
      <c r="E163" s="47">
        <v>0</v>
      </c>
      <c r="F163" s="47">
        <v>0</v>
      </c>
      <c r="G163" s="47"/>
      <c r="H163" s="47">
        <v>0</v>
      </c>
      <c r="I163" s="47">
        <v>0</v>
      </c>
      <c r="J163" s="47">
        <v>0</v>
      </c>
      <c r="K163" s="47">
        <v>0</v>
      </c>
      <c r="L163" s="132"/>
      <c r="M163" s="47"/>
      <c r="N163" s="47">
        <v>0</v>
      </c>
      <c r="O163" s="47">
        <v>0</v>
      </c>
      <c r="P163" s="47">
        <v>0</v>
      </c>
      <c r="Q163" s="47">
        <v>0</v>
      </c>
      <c r="R163" s="47"/>
      <c r="S163" s="47">
        <v>0</v>
      </c>
      <c r="T163" s="47">
        <v>0</v>
      </c>
      <c r="U163" s="47">
        <v>0</v>
      </c>
      <c r="V163" s="47">
        <v>0</v>
      </c>
      <c r="W163" s="47"/>
      <c r="X163" s="47"/>
    </row>
    <row r="164" spans="1:24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27">
        <f t="shared" ref="D164:I164" si="148">D165*D166/1000</f>
        <v>0</v>
      </c>
      <c r="E164" s="27">
        <f t="shared" si="148"/>
        <v>0</v>
      </c>
      <c r="F164" s="27">
        <f t="shared" si="148"/>
        <v>0</v>
      </c>
      <c r="G164" s="27"/>
      <c r="H164" s="27">
        <f t="shared" si="148"/>
        <v>0</v>
      </c>
      <c r="I164" s="27">
        <f t="shared" si="148"/>
        <v>0</v>
      </c>
      <c r="J164" s="27">
        <f>J165*J166/1000</f>
        <v>0</v>
      </c>
      <c r="K164" s="27">
        <f>K165*K166/1000</f>
        <v>0</v>
      </c>
      <c r="L164" s="127"/>
      <c r="M164" s="27"/>
      <c r="N164" s="27">
        <f t="shared" ref="N164:O164" si="149">N165*N166/1000</f>
        <v>0</v>
      </c>
      <c r="O164" s="27">
        <f t="shared" si="149"/>
        <v>0</v>
      </c>
      <c r="P164" s="27">
        <f>P165*P166/1000</f>
        <v>0</v>
      </c>
      <c r="Q164" s="27">
        <f>Q165*Q166/1000</f>
        <v>0</v>
      </c>
      <c r="R164" s="27"/>
      <c r="S164" s="27">
        <f t="shared" ref="S164:T164" si="150">S165*S166/1000</f>
        <v>0</v>
      </c>
      <c r="T164" s="27">
        <f t="shared" si="150"/>
        <v>0</v>
      </c>
      <c r="U164" s="27">
        <f>U165*U166/1000</f>
        <v>0</v>
      </c>
      <c r="V164" s="27">
        <f>V165*V166/1000</f>
        <v>0</v>
      </c>
      <c r="W164" s="27"/>
      <c r="X164" s="27"/>
    </row>
    <row r="165" spans="1:24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47">
        <v>0</v>
      </c>
      <c r="E165" s="47">
        <v>0</v>
      </c>
      <c r="F165" s="47">
        <v>0</v>
      </c>
      <c r="G165" s="47"/>
      <c r="H165" s="47">
        <v>0</v>
      </c>
      <c r="I165" s="47">
        <v>0</v>
      </c>
      <c r="J165" s="47">
        <v>0</v>
      </c>
      <c r="K165" s="47">
        <v>0</v>
      </c>
      <c r="L165" s="132"/>
      <c r="M165" s="47"/>
      <c r="N165" s="47">
        <v>0</v>
      </c>
      <c r="O165" s="47">
        <v>0</v>
      </c>
      <c r="P165" s="47">
        <v>0</v>
      </c>
      <c r="Q165" s="47">
        <v>0</v>
      </c>
      <c r="R165" s="47"/>
      <c r="S165" s="47">
        <v>0</v>
      </c>
      <c r="T165" s="47">
        <v>0</v>
      </c>
      <c r="U165" s="47">
        <v>0</v>
      </c>
      <c r="V165" s="47">
        <v>0</v>
      </c>
      <c r="W165" s="47"/>
      <c r="X165" s="47"/>
    </row>
    <row r="166" spans="1:24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47">
        <v>0</v>
      </c>
      <c r="E166" s="47">
        <v>0</v>
      </c>
      <c r="F166" s="47">
        <v>0</v>
      </c>
      <c r="G166" s="47"/>
      <c r="H166" s="47">
        <v>0</v>
      </c>
      <c r="I166" s="47">
        <v>0</v>
      </c>
      <c r="J166" s="47">
        <v>0</v>
      </c>
      <c r="K166" s="47">
        <v>0</v>
      </c>
      <c r="L166" s="132"/>
      <c r="M166" s="47"/>
      <c r="N166" s="47">
        <v>0</v>
      </c>
      <c r="O166" s="47">
        <v>0</v>
      </c>
      <c r="P166" s="47">
        <v>0</v>
      </c>
      <c r="Q166" s="47">
        <v>0</v>
      </c>
      <c r="R166" s="47"/>
      <c r="S166" s="47">
        <v>0</v>
      </c>
      <c r="T166" s="47">
        <v>0</v>
      </c>
      <c r="U166" s="47">
        <v>0</v>
      </c>
      <c r="V166" s="47">
        <v>0</v>
      </c>
      <c r="W166" s="47"/>
      <c r="X166" s="47"/>
    </row>
    <row r="167" spans="1:24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47">
        <v>0</v>
      </c>
      <c r="E167" s="47">
        <v>0</v>
      </c>
      <c r="F167" s="47">
        <v>0</v>
      </c>
      <c r="G167" s="47"/>
      <c r="H167" s="47">
        <v>0</v>
      </c>
      <c r="I167" s="47">
        <v>0</v>
      </c>
      <c r="J167" s="47">
        <v>0</v>
      </c>
      <c r="K167" s="47">
        <v>0</v>
      </c>
      <c r="L167" s="132"/>
      <c r="M167" s="47"/>
      <c r="N167" s="47">
        <v>0</v>
      </c>
      <c r="O167" s="47">
        <v>0</v>
      </c>
      <c r="P167" s="47">
        <v>0</v>
      </c>
      <c r="Q167" s="47">
        <v>0</v>
      </c>
      <c r="R167" s="47"/>
      <c r="S167" s="47">
        <v>0</v>
      </c>
      <c r="T167" s="47">
        <v>0</v>
      </c>
      <c r="U167" s="47">
        <v>0</v>
      </c>
      <c r="V167" s="47">
        <v>0</v>
      </c>
      <c r="W167" s="47"/>
      <c r="X167" s="47"/>
    </row>
    <row r="168" spans="1:24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47">
        <v>0</v>
      </c>
      <c r="E168" s="47">
        <v>0</v>
      </c>
      <c r="F168" s="47">
        <v>0</v>
      </c>
      <c r="G168" s="47"/>
      <c r="H168" s="47">
        <v>0</v>
      </c>
      <c r="I168" s="47">
        <v>0</v>
      </c>
      <c r="J168" s="47">
        <v>0</v>
      </c>
      <c r="K168" s="47">
        <v>0</v>
      </c>
      <c r="L168" s="132"/>
      <c r="M168" s="47"/>
      <c r="N168" s="47">
        <v>0</v>
      </c>
      <c r="O168" s="47">
        <v>0</v>
      </c>
      <c r="P168" s="47">
        <v>0</v>
      </c>
      <c r="Q168" s="47">
        <v>0</v>
      </c>
      <c r="R168" s="47"/>
      <c r="S168" s="47">
        <v>0</v>
      </c>
      <c r="T168" s="47">
        <v>0</v>
      </c>
      <c r="U168" s="47">
        <v>0</v>
      </c>
      <c r="V168" s="47">
        <v>0</v>
      </c>
      <c r="W168" s="47"/>
      <c r="X168" s="47"/>
    </row>
    <row r="169" spans="1:24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27">
        <f t="shared" ref="D169:I169" si="151">D168*D167/1000</f>
        <v>0</v>
      </c>
      <c r="E169" s="27">
        <f t="shared" si="151"/>
        <v>0</v>
      </c>
      <c r="F169" s="27">
        <f t="shared" si="151"/>
        <v>0</v>
      </c>
      <c r="G169" s="27"/>
      <c r="H169" s="27">
        <f t="shared" si="151"/>
        <v>0</v>
      </c>
      <c r="I169" s="27">
        <f t="shared" si="151"/>
        <v>0</v>
      </c>
      <c r="J169" s="27">
        <f>J168*J167/1000</f>
        <v>0</v>
      </c>
      <c r="K169" s="27">
        <f>K168*K167/1000</f>
        <v>0</v>
      </c>
      <c r="L169" s="127"/>
      <c r="M169" s="27"/>
      <c r="N169" s="27">
        <f t="shared" ref="N169:O169" si="152">N168*N167/1000</f>
        <v>0</v>
      </c>
      <c r="O169" s="27">
        <f t="shared" si="152"/>
        <v>0</v>
      </c>
      <c r="P169" s="27">
        <f>P168*P167/1000</f>
        <v>0</v>
      </c>
      <c r="Q169" s="27">
        <f>Q168*Q167/1000</f>
        <v>0</v>
      </c>
      <c r="R169" s="27"/>
      <c r="S169" s="27">
        <f t="shared" ref="S169:T169" si="153">S168*S167/1000</f>
        <v>0</v>
      </c>
      <c r="T169" s="27">
        <f t="shared" si="153"/>
        <v>0</v>
      </c>
      <c r="U169" s="27">
        <f>U168*U167/1000</f>
        <v>0</v>
      </c>
      <c r="V169" s="27">
        <f>V168*V167/1000</f>
        <v>0</v>
      </c>
      <c r="W169" s="27"/>
      <c r="X169" s="27"/>
    </row>
    <row r="170" spans="1:24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47">
        <v>0</v>
      </c>
      <c r="E170" s="47">
        <v>0</v>
      </c>
      <c r="F170" s="47">
        <v>0</v>
      </c>
      <c r="G170" s="47"/>
      <c r="H170" s="47">
        <v>0</v>
      </c>
      <c r="I170" s="47">
        <v>0</v>
      </c>
      <c r="J170" s="47">
        <v>0</v>
      </c>
      <c r="K170" s="47">
        <v>0</v>
      </c>
      <c r="L170" s="132"/>
      <c r="M170" s="47"/>
      <c r="N170" s="47">
        <v>0</v>
      </c>
      <c r="O170" s="47">
        <v>0</v>
      </c>
      <c r="P170" s="47">
        <v>0</v>
      </c>
      <c r="Q170" s="47">
        <v>0</v>
      </c>
      <c r="R170" s="47"/>
      <c r="S170" s="47">
        <v>0</v>
      </c>
      <c r="T170" s="47">
        <v>0</v>
      </c>
      <c r="U170" s="47">
        <v>0</v>
      </c>
      <c r="V170" s="47">
        <v>0</v>
      </c>
      <c r="W170" s="47"/>
      <c r="X170" s="47"/>
    </row>
    <row r="171" spans="1:24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27">
        <f t="shared" ref="D171:I171" si="154">IF(D170=0,0,D169/D170)</f>
        <v>0</v>
      </c>
      <c r="E171" s="27">
        <f t="shared" si="154"/>
        <v>0</v>
      </c>
      <c r="F171" s="27">
        <f t="shared" si="154"/>
        <v>0</v>
      </c>
      <c r="G171" s="27"/>
      <c r="H171" s="27">
        <f t="shared" si="154"/>
        <v>0</v>
      </c>
      <c r="I171" s="27">
        <f t="shared" si="154"/>
        <v>0</v>
      </c>
      <c r="J171" s="27">
        <f>IF(J170=0,0,J169/J170)</f>
        <v>0</v>
      </c>
      <c r="K171" s="27">
        <f>IF(K170=0,0,K169/K170)</f>
        <v>0</v>
      </c>
      <c r="L171" s="127"/>
      <c r="M171" s="27"/>
      <c r="N171" s="27">
        <f t="shared" ref="N171:O171" si="155">IF(N170=0,0,N169/N170)</f>
        <v>0</v>
      </c>
      <c r="O171" s="27">
        <f t="shared" si="155"/>
        <v>0</v>
      </c>
      <c r="P171" s="27">
        <f>IF(P170=0,0,P169/P170)</f>
        <v>0</v>
      </c>
      <c r="Q171" s="27">
        <f>IF(Q170=0,0,Q169/Q170)</f>
        <v>0</v>
      </c>
      <c r="R171" s="27"/>
      <c r="S171" s="27">
        <f t="shared" ref="S171:T171" si="156">IF(S170=0,0,S169/S170)</f>
        <v>0</v>
      </c>
      <c r="T171" s="27">
        <f t="shared" si="156"/>
        <v>0</v>
      </c>
      <c r="U171" s="27">
        <f>IF(U170=0,0,U169/U170)</f>
        <v>0</v>
      </c>
      <c r="V171" s="27">
        <f>IF(V170=0,0,V169/V170)</f>
        <v>0</v>
      </c>
      <c r="W171" s="27"/>
      <c r="X171" s="27"/>
    </row>
    <row r="172" spans="1:24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27">
        <f t="shared" ref="D172:I172" si="157">IF(D167=0,0,D171/D167*1000)</f>
        <v>0</v>
      </c>
      <c r="E172" s="27">
        <f t="shared" si="157"/>
        <v>0</v>
      </c>
      <c r="F172" s="27">
        <f t="shared" si="157"/>
        <v>0</v>
      </c>
      <c r="G172" s="27"/>
      <c r="H172" s="27">
        <f t="shared" si="157"/>
        <v>0</v>
      </c>
      <c r="I172" s="27">
        <f t="shared" si="157"/>
        <v>0</v>
      </c>
      <c r="J172" s="27">
        <f>IF(J167=0,0,J171/J167*1000)</f>
        <v>0</v>
      </c>
      <c r="K172" s="27">
        <f>IF(K167=0,0,K171/K167*1000)</f>
        <v>0</v>
      </c>
      <c r="L172" s="127"/>
      <c r="M172" s="27"/>
      <c r="N172" s="27">
        <f t="shared" ref="N172:O172" si="158">IF(N167=0,0,N171/N167*1000)</f>
        <v>0</v>
      </c>
      <c r="O172" s="27">
        <f t="shared" si="158"/>
        <v>0</v>
      </c>
      <c r="P172" s="27">
        <f>IF(P167=0,0,P171/P167*1000)</f>
        <v>0</v>
      </c>
      <c r="Q172" s="27">
        <f>IF(Q167=0,0,Q171/Q167*1000)</f>
        <v>0</v>
      </c>
      <c r="R172" s="27"/>
      <c r="S172" s="27">
        <f t="shared" ref="S172:T172" si="159">IF(S167=0,0,S171/S167*1000)</f>
        <v>0</v>
      </c>
      <c r="T172" s="27">
        <f t="shared" si="159"/>
        <v>0</v>
      </c>
      <c r="U172" s="27">
        <f>IF(U167=0,0,U171/U167*1000)</f>
        <v>0</v>
      </c>
      <c r="V172" s="27">
        <f>IF(V167=0,0,V171/V167*1000)</f>
        <v>0</v>
      </c>
      <c r="W172" s="27"/>
      <c r="X172" s="27"/>
    </row>
    <row r="173" spans="1:24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27">
        <f t="shared" ref="D173:V173" si="160">IF(D171=0,0,D156/D171*1000)</f>
        <v>0</v>
      </c>
      <c r="E173" s="27">
        <f t="shared" si="160"/>
        <v>0</v>
      </c>
      <c r="F173" s="27">
        <f t="shared" si="160"/>
        <v>0</v>
      </c>
      <c r="G173" s="27"/>
      <c r="H173" s="27">
        <f t="shared" si="160"/>
        <v>0</v>
      </c>
      <c r="I173" s="27">
        <f t="shared" si="160"/>
        <v>0</v>
      </c>
      <c r="J173" s="27">
        <f t="shared" si="160"/>
        <v>0</v>
      </c>
      <c r="K173" s="27">
        <f t="shared" si="160"/>
        <v>0</v>
      </c>
      <c r="L173" s="127"/>
      <c r="M173" s="27"/>
      <c r="N173" s="27">
        <f t="shared" si="160"/>
        <v>0</v>
      </c>
      <c r="O173" s="27">
        <f t="shared" si="160"/>
        <v>0</v>
      </c>
      <c r="P173" s="27">
        <f t="shared" si="160"/>
        <v>0</v>
      </c>
      <c r="Q173" s="27">
        <f t="shared" si="160"/>
        <v>0</v>
      </c>
      <c r="R173" s="27"/>
      <c r="S173" s="27">
        <f t="shared" si="160"/>
        <v>0</v>
      </c>
      <c r="T173" s="27">
        <f t="shared" si="160"/>
        <v>0</v>
      </c>
      <c r="U173" s="27">
        <f t="shared" si="160"/>
        <v>0</v>
      </c>
      <c r="V173" s="27">
        <f t="shared" si="160"/>
        <v>0</v>
      </c>
      <c r="W173" s="27"/>
      <c r="X173" s="27"/>
    </row>
    <row r="174" spans="1:24" s="15" customFormat="1" ht="27" collapsed="1" x14ac:dyDescent="0.25">
      <c r="A174" s="11" t="s">
        <v>236</v>
      </c>
      <c r="B174" s="29" t="s">
        <v>237</v>
      </c>
      <c r="C174" s="28" t="s">
        <v>143</v>
      </c>
      <c r="D174" s="27">
        <f t="shared" ref="D174:M174" si="161">D175+D176+D179+D182</f>
        <v>0</v>
      </c>
      <c r="E174" s="27">
        <f t="shared" si="161"/>
        <v>0</v>
      </c>
      <c r="F174" s="27">
        <f t="shared" si="161"/>
        <v>0</v>
      </c>
      <c r="G174" s="27">
        <v>0</v>
      </c>
      <c r="H174" s="27">
        <f t="shared" si="161"/>
        <v>0</v>
      </c>
      <c r="I174" s="27">
        <f t="shared" si="161"/>
        <v>0</v>
      </c>
      <c r="J174" s="27">
        <f t="shared" si="161"/>
        <v>0</v>
      </c>
      <c r="K174" s="27">
        <f t="shared" si="161"/>
        <v>0</v>
      </c>
      <c r="L174" s="127">
        <f t="shared" si="161"/>
        <v>0</v>
      </c>
      <c r="M174" s="27">
        <f t="shared" si="161"/>
        <v>0</v>
      </c>
      <c r="N174" s="27">
        <f t="shared" ref="N174:O174" si="162">N175+N176+N179+N182</f>
        <v>0</v>
      </c>
      <c r="O174" s="27">
        <f t="shared" si="162"/>
        <v>0</v>
      </c>
      <c r="P174" s="27">
        <f>P175+P176+P179+P182</f>
        <v>0</v>
      </c>
      <c r="Q174" s="27">
        <f>Q175+Q176+Q179+Q182</f>
        <v>0</v>
      </c>
      <c r="R174" s="27">
        <f t="shared" ref="R174" si="163">R175+R176+R179+R182</f>
        <v>0</v>
      </c>
      <c r="S174" s="27">
        <f t="shared" ref="S174:T174" si="164">S175+S176+S179+S182</f>
        <v>0</v>
      </c>
      <c r="T174" s="27">
        <f t="shared" si="164"/>
        <v>0</v>
      </c>
      <c r="U174" s="27">
        <f>U175+U176+U179+U182</f>
        <v>0</v>
      </c>
      <c r="V174" s="27">
        <f>V175+V176+V179+V182</f>
        <v>0</v>
      </c>
      <c r="W174" s="27"/>
      <c r="X174" s="27">
        <f t="shared" ref="X174" si="165">X175+X176+X179+X182</f>
        <v>0</v>
      </c>
    </row>
    <row r="175" spans="1:24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47">
        <v>0</v>
      </c>
      <c r="E175" s="47">
        <v>0</v>
      </c>
      <c r="F175" s="47">
        <v>0</v>
      </c>
      <c r="G175" s="47"/>
      <c r="H175" s="47">
        <v>0</v>
      </c>
      <c r="I175" s="47">
        <v>0</v>
      </c>
      <c r="J175" s="47">
        <v>0</v>
      </c>
      <c r="K175" s="47">
        <v>0</v>
      </c>
      <c r="L175" s="132"/>
      <c r="M175" s="47"/>
      <c r="N175" s="47">
        <v>0</v>
      </c>
      <c r="O175" s="47">
        <v>0</v>
      </c>
      <c r="P175" s="47">
        <v>0</v>
      </c>
      <c r="Q175" s="47">
        <v>0</v>
      </c>
      <c r="R175" s="47"/>
      <c r="S175" s="47">
        <v>0</v>
      </c>
      <c r="T175" s="47">
        <v>0</v>
      </c>
      <c r="U175" s="47">
        <v>0</v>
      </c>
      <c r="V175" s="47">
        <v>0</v>
      </c>
      <c r="W175" s="47"/>
      <c r="X175" s="47"/>
    </row>
    <row r="176" spans="1:24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27">
        <f t="shared" ref="D176:I176" si="166">D177*D178/1000</f>
        <v>0</v>
      </c>
      <c r="E176" s="27">
        <f t="shared" si="166"/>
        <v>0</v>
      </c>
      <c r="F176" s="27">
        <f t="shared" si="166"/>
        <v>0</v>
      </c>
      <c r="G176" s="27"/>
      <c r="H176" s="27">
        <f t="shared" si="166"/>
        <v>0</v>
      </c>
      <c r="I176" s="27">
        <f t="shared" si="166"/>
        <v>0</v>
      </c>
      <c r="J176" s="27">
        <f>J177*J178/1000</f>
        <v>0</v>
      </c>
      <c r="K176" s="27">
        <f>K177*K178/1000</f>
        <v>0</v>
      </c>
      <c r="L176" s="127"/>
      <c r="M176" s="27"/>
      <c r="N176" s="27">
        <f t="shared" ref="N176:O176" si="167">N177*N178/1000</f>
        <v>0</v>
      </c>
      <c r="O176" s="27">
        <f t="shared" si="167"/>
        <v>0</v>
      </c>
      <c r="P176" s="27">
        <f>P177*P178/1000</f>
        <v>0</v>
      </c>
      <c r="Q176" s="27">
        <f>Q177*Q178/1000</f>
        <v>0</v>
      </c>
      <c r="R176" s="27"/>
      <c r="S176" s="27">
        <f t="shared" ref="S176:T176" si="168">S177*S178/1000</f>
        <v>0</v>
      </c>
      <c r="T176" s="27">
        <f t="shared" si="168"/>
        <v>0</v>
      </c>
      <c r="U176" s="27">
        <f>U177*U178/1000</f>
        <v>0</v>
      </c>
      <c r="V176" s="27">
        <f>V177*V178/1000</f>
        <v>0</v>
      </c>
      <c r="W176" s="27"/>
      <c r="X176" s="27"/>
    </row>
    <row r="177" spans="1:24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47">
        <v>0</v>
      </c>
      <c r="E177" s="47">
        <v>0</v>
      </c>
      <c r="F177" s="47">
        <v>0</v>
      </c>
      <c r="G177" s="47"/>
      <c r="H177" s="47">
        <v>0</v>
      </c>
      <c r="I177" s="47">
        <v>0</v>
      </c>
      <c r="J177" s="47">
        <v>0</v>
      </c>
      <c r="K177" s="47">
        <v>0</v>
      </c>
      <c r="L177" s="132"/>
      <c r="M177" s="47"/>
      <c r="N177" s="47">
        <v>0</v>
      </c>
      <c r="O177" s="47">
        <v>0</v>
      </c>
      <c r="P177" s="47">
        <v>0</v>
      </c>
      <c r="Q177" s="47">
        <v>0</v>
      </c>
      <c r="R177" s="47"/>
      <c r="S177" s="47">
        <v>0</v>
      </c>
      <c r="T177" s="47">
        <v>0</v>
      </c>
      <c r="U177" s="47">
        <v>0</v>
      </c>
      <c r="V177" s="47">
        <v>0</v>
      </c>
      <c r="W177" s="47"/>
      <c r="X177" s="47"/>
    </row>
    <row r="178" spans="1:24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47">
        <v>0</v>
      </c>
      <c r="E178" s="47">
        <v>0</v>
      </c>
      <c r="F178" s="47">
        <v>0</v>
      </c>
      <c r="G178" s="47"/>
      <c r="H178" s="47">
        <v>0</v>
      </c>
      <c r="I178" s="47">
        <v>0</v>
      </c>
      <c r="J178" s="47">
        <v>0</v>
      </c>
      <c r="K178" s="47">
        <v>0</v>
      </c>
      <c r="L178" s="132"/>
      <c r="M178" s="47"/>
      <c r="N178" s="47">
        <v>0</v>
      </c>
      <c r="O178" s="47">
        <v>0</v>
      </c>
      <c r="P178" s="47">
        <v>0</v>
      </c>
      <c r="Q178" s="47">
        <v>0</v>
      </c>
      <c r="R178" s="47"/>
      <c r="S178" s="47">
        <v>0</v>
      </c>
      <c r="T178" s="47">
        <v>0</v>
      </c>
      <c r="U178" s="47">
        <v>0</v>
      </c>
      <c r="V178" s="47">
        <v>0</v>
      </c>
      <c r="W178" s="47"/>
      <c r="X178" s="47"/>
    </row>
    <row r="179" spans="1:24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27">
        <f t="shared" ref="D179:I179" si="169">D180*D181/1000</f>
        <v>0</v>
      </c>
      <c r="E179" s="27">
        <f t="shared" si="169"/>
        <v>0</v>
      </c>
      <c r="F179" s="27">
        <f t="shared" si="169"/>
        <v>0</v>
      </c>
      <c r="G179" s="27"/>
      <c r="H179" s="27">
        <f t="shared" si="169"/>
        <v>0</v>
      </c>
      <c r="I179" s="27">
        <f t="shared" si="169"/>
        <v>0</v>
      </c>
      <c r="J179" s="27">
        <f>J180*J181/1000</f>
        <v>0</v>
      </c>
      <c r="K179" s="27">
        <f>K180*K181/1000</f>
        <v>0</v>
      </c>
      <c r="L179" s="127"/>
      <c r="M179" s="27"/>
      <c r="N179" s="27">
        <f t="shared" ref="N179:O179" si="170">N180*N181/1000</f>
        <v>0</v>
      </c>
      <c r="O179" s="27">
        <f t="shared" si="170"/>
        <v>0</v>
      </c>
      <c r="P179" s="27">
        <f>P180*P181/1000</f>
        <v>0</v>
      </c>
      <c r="Q179" s="27">
        <f>Q180*Q181/1000</f>
        <v>0</v>
      </c>
      <c r="R179" s="27"/>
      <c r="S179" s="27">
        <f t="shared" ref="S179:T179" si="171">S180*S181/1000</f>
        <v>0</v>
      </c>
      <c r="T179" s="27">
        <f t="shared" si="171"/>
        <v>0</v>
      </c>
      <c r="U179" s="27">
        <f>U180*U181/1000</f>
        <v>0</v>
      </c>
      <c r="V179" s="27">
        <f>V180*V181/1000</f>
        <v>0</v>
      </c>
      <c r="W179" s="27"/>
      <c r="X179" s="27"/>
    </row>
    <row r="180" spans="1:24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47">
        <v>0</v>
      </c>
      <c r="E180" s="47">
        <v>0</v>
      </c>
      <c r="F180" s="47">
        <v>0</v>
      </c>
      <c r="G180" s="47"/>
      <c r="H180" s="47">
        <v>0</v>
      </c>
      <c r="I180" s="47">
        <v>0</v>
      </c>
      <c r="J180" s="47">
        <v>0</v>
      </c>
      <c r="K180" s="47">
        <v>0</v>
      </c>
      <c r="L180" s="132"/>
      <c r="M180" s="47"/>
      <c r="N180" s="47">
        <v>0</v>
      </c>
      <c r="O180" s="47">
        <v>0</v>
      </c>
      <c r="P180" s="47">
        <v>0</v>
      </c>
      <c r="Q180" s="47">
        <v>0</v>
      </c>
      <c r="R180" s="47"/>
      <c r="S180" s="47">
        <v>0</v>
      </c>
      <c r="T180" s="47">
        <v>0</v>
      </c>
      <c r="U180" s="47">
        <v>0</v>
      </c>
      <c r="V180" s="47">
        <v>0</v>
      </c>
      <c r="W180" s="47"/>
      <c r="X180" s="47"/>
    </row>
    <row r="181" spans="1:24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47">
        <v>0</v>
      </c>
      <c r="E181" s="47">
        <v>0</v>
      </c>
      <c r="F181" s="47">
        <v>0</v>
      </c>
      <c r="G181" s="47"/>
      <c r="H181" s="47">
        <v>0</v>
      </c>
      <c r="I181" s="47">
        <v>0</v>
      </c>
      <c r="J181" s="47">
        <v>0</v>
      </c>
      <c r="K181" s="47">
        <v>0</v>
      </c>
      <c r="L181" s="132"/>
      <c r="M181" s="47"/>
      <c r="N181" s="47">
        <v>0</v>
      </c>
      <c r="O181" s="47">
        <v>0</v>
      </c>
      <c r="P181" s="47">
        <v>0</v>
      </c>
      <c r="Q181" s="47">
        <v>0</v>
      </c>
      <c r="R181" s="47"/>
      <c r="S181" s="47">
        <v>0</v>
      </c>
      <c r="T181" s="47">
        <v>0</v>
      </c>
      <c r="U181" s="47">
        <v>0</v>
      </c>
      <c r="V181" s="47">
        <v>0</v>
      </c>
      <c r="W181" s="47"/>
      <c r="X181" s="47"/>
    </row>
    <row r="182" spans="1:24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27">
        <f t="shared" ref="D182:I182" si="172">D183*D184/1000</f>
        <v>0</v>
      </c>
      <c r="E182" s="27">
        <f t="shared" si="172"/>
        <v>0</v>
      </c>
      <c r="F182" s="27">
        <f t="shared" si="172"/>
        <v>0</v>
      </c>
      <c r="G182" s="27"/>
      <c r="H182" s="27">
        <f t="shared" si="172"/>
        <v>0</v>
      </c>
      <c r="I182" s="27">
        <f t="shared" si="172"/>
        <v>0</v>
      </c>
      <c r="J182" s="27">
        <f>J183*J184/1000</f>
        <v>0</v>
      </c>
      <c r="K182" s="27">
        <f>K183*K184/1000</f>
        <v>0</v>
      </c>
      <c r="L182" s="127"/>
      <c r="M182" s="27"/>
      <c r="N182" s="27">
        <f t="shared" ref="N182:O182" si="173">N183*N184/1000</f>
        <v>0</v>
      </c>
      <c r="O182" s="27">
        <f t="shared" si="173"/>
        <v>0</v>
      </c>
      <c r="P182" s="27">
        <f>P183*P184/1000</f>
        <v>0</v>
      </c>
      <c r="Q182" s="27">
        <f>Q183*Q184/1000</f>
        <v>0</v>
      </c>
      <c r="R182" s="27"/>
      <c r="S182" s="27">
        <f t="shared" ref="S182:T182" si="174">S183*S184/1000</f>
        <v>0</v>
      </c>
      <c r="T182" s="27">
        <f t="shared" si="174"/>
        <v>0</v>
      </c>
      <c r="U182" s="27">
        <f>U183*U184/1000</f>
        <v>0</v>
      </c>
      <c r="V182" s="27">
        <f>V183*V184/1000</f>
        <v>0</v>
      </c>
      <c r="W182" s="27"/>
      <c r="X182" s="27"/>
    </row>
    <row r="183" spans="1:24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47">
        <v>0</v>
      </c>
      <c r="E183" s="47">
        <v>0</v>
      </c>
      <c r="F183" s="47">
        <v>0</v>
      </c>
      <c r="G183" s="47"/>
      <c r="H183" s="47">
        <v>0</v>
      </c>
      <c r="I183" s="47">
        <v>0</v>
      </c>
      <c r="J183" s="47">
        <v>0</v>
      </c>
      <c r="K183" s="47">
        <v>0</v>
      </c>
      <c r="L183" s="132"/>
      <c r="M183" s="47"/>
      <c r="N183" s="47">
        <v>0</v>
      </c>
      <c r="O183" s="47">
        <v>0</v>
      </c>
      <c r="P183" s="47">
        <v>0</v>
      </c>
      <c r="Q183" s="47">
        <v>0</v>
      </c>
      <c r="R183" s="47"/>
      <c r="S183" s="47">
        <v>0</v>
      </c>
      <c r="T183" s="47">
        <v>0</v>
      </c>
      <c r="U183" s="47">
        <v>0</v>
      </c>
      <c r="V183" s="47">
        <v>0</v>
      </c>
      <c r="W183" s="47"/>
      <c r="X183" s="47"/>
    </row>
    <row r="184" spans="1:24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47">
        <v>0</v>
      </c>
      <c r="E184" s="47">
        <v>0</v>
      </c>
      <c r="F184" s="47">
        <v>0</v>
      </c>
      <c r="G184" s="47"/>
      <c r="H184" s="47">
        <v>0</v>
      </c>
      <c r="I184" s="47">
        <v>0</v>
      </c>
      <c r="J184" s="47">
        <v>0</v>
      </c>
      <c r="K184" s="47">
        <v>0</v>
      </c>
      <c r="L184" s="132"/>
      <c r="M184" s="47"/>
      <c r="N184" s="47">
        <v>0</v>
      </c>
      <c r="O184" s="47">
        <v>0</v>
      </c>
      <c r="P184" s="47">
        <v>0</v>
      </c>
      <c r="Q184" s="47">
        <v>0</v>
      </c>
      <c r="R184" s="47"/>
      <c r="S184" s="47">
        <v>0</v>
      </c>
      <c r="T184" s="47">
        <v>0</v>
      </c>
      <c r="U184" s="47">
        <v>0</v>
      </c>
      <c r="V184" s="47">
        <v>0</v>
      </c>
      <c r="W184" s="47"/>
      <c r="X184" s="47"/>
    </row>
    <row r="185" spans="1:24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47">
        <v>0</v>
      </c>
      <c r="E185" s="47">
        <v>0</v>
      </c>
      <c r="F185" s="47">
        <v>0</v>
      </c>
      <c r="G185" s="47"/>
      <c r="H185" s="47">
        <v>0</v>
      </c>
      <c r="I185" s="47">
        <v>0</v>
      </c>
      <c r="J185" s="47">
        <v>0</v>
      </c>
      <c r="K185" s="47">
        <v>0</v>
      </c>
      <c r="L185" s="132"/>
      <c r="M185" s="47"/>
      <c r="N185" s="47">
        <v>0</v>
      </c>
      <c r="O185" s="47">
        <v>0</v>
      </c>
      <c r="P185" s="47">
        <v>0</v>
      </c>
      <c r="Q185" s="47">
        <v>0</v>
      </c>
      <c r="R185" s="47"/>
      <c r="S185" s="47">
        <v>0</v>
      </c>
      <c r="T185" s="47">
        <v>0</v>
      </c>
      <c r="U185" s="47">
        <v>0</v>
      </c>
      <c r="V185" s="47">
        <v>0</v>
      </c>
      <c r="W185" s="47"/>
      <c r="X185" s="47"/>
    </row>
    <row r="186" spans="1:24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47">
        <v>0</v>
      </c>
      <c r="E186" s="47">
        <v>0</v>
      </c>
      <c r="F186" s="47">
        <v>0</v>
      </c>
      <c r="G186" s="47"/>
      <c r="H186" s="47">
        <v>0</v>
      </c>
      <c r="I186" s="47">
        <v>0</v>
      </c>
      <c r="J186" s="47">
        <v>0</v>
      </c>
      <c r="K186" s="47">
        <v>0</v>
      </c>
      <c r="L186" s="132"/>
      <c r="M186" s="47"/>
      <c r="N186" s="47">
        <v>0</v>
      </c>
      <c r="O186" s="47">
        <v>0</v>
      </c>
      <c r="P186" s="47">
        <v>0</v>
      </c>
      <c r="Q186" s="47">
        <v>0</v>
      </c>
      <c r="R186" s="47"/>
      <c r="S186" s="47">
        <v>0</v>
      </c>
      <c r="T186" s="47">
        <v>0</v>
      </c>
      <c r="U186" s="47">
        <v>0</v>
      </c>
      <c r="V186" s="47">
        <v>0</v>
      </c>
      <c r="W186" s="47"/>
      <c r="X186" s="47"/>
    </row>
    <row r="187" spans="1:24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27">
        <f t="shared" ref="D187:I187" si="175">D186*D185/1000</f>
        <v>0</v>
      </c>
      <c r="E187" s="27">
        <f t="shared" si="175"/>
        <v>0</v>
      </c>
      <c r="F187" s="27">
        <f t="shared" si="175"/>
        <v>0</v>
      </c>
      <c r="G187" s="27"/>
      <c r="H187" s="27">
        <f t="shared" si="175"/>
        <v>0</v>
      </c>
      <c r="I187" s="27">
        <f t="shared" si="175"/>
        <v>0</v>
      </c>
      <c r="J187" s="27">
        <f>J186*J185/1000</f>
        <v>0</v>
      </c>
      <c r="K187" s="27">
        <f>K186*K185/1000</f>
        <v>0</v>
      </c>
      <c r="L187" s="127"/>
      <c r="M187" s="27"/>
      <c r="N187" s="27">
        <f t="shared" ref="N187:O187" si="176">N186*N185/1000</f>
        <v>0</v>
      </c>
      <c r="O187" s="27">
        <f t="shared" si="176"/>
        <v>0</v>
      </c>
      <c r="P187" s="27">
        <f>P186*P185/1000</f>
        <v>0</v>
      </c>
      <c r="Q187" s="27">
        <f>Q186*Q185/1000</f>
        <v>0</v>
      </c>
      <c r="R187" s="27"/>
      <c r="S187" s="27">
        <f t="shared" ref="S187:T187" si="177">S186*S185/1000</f>
        <v>0</v>
      </c>
      <c r="T187" s="27">
        <f t="shared" si="177"/>
        <v>0</v>
      </c>
      <c r="U187" s="27">
        <f>U186*U185/1000</f>
        <v>0</v>
      </c>
      <c r="V187" s="27">
        <f>V186*V185/1000</f>
        <v>0</v>
      </c>
      <c r="W187" s="27"/>
      <c r="X187" s="27"/>
    </row>
    <row r="188" spans="1:24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47">
        <v>0</v>
      </c>
      <c r="E188" s="47">
        <v>0</v>
      </c>
      <c r="F188" s="47">
        <v>0</v>
      </c>
      <c r="G188" s="47"/>
      <c r="H188" s="47">
        <v>0</v>
      </c>
      <c r="I188" s="47">
        <v>0</v>
      </c>
      <c r="J188" s="47">
        <v>0</v>
      </c>
      <c r="K188" s="47">
        <v>0</v>
      </c>
      <c r="L188" s="132"/>
      <c r="M188" s="47"/>
      <c r="N188" s="47">
        <v>0</v>
      </c>
      <c r="O188" s="47">
        <v>0</v>
      </c>
      <c r="P188" s="47">
        <v>0</v>
      </c>
      <c r="Q188" s="47">
        <v>0</v>
      </c>
      <c r="R188" s="47"/>
      <c r="S188" s="47">
        <v>0</v>
      </c>
      <c r="T188" s="47">
        <v>0</v>
      </c>
      <c r="U188" s="47">
        <v>0</v>
      </c>
      <c r="V188" s="47">
        <v>0</v>
      </c>
      <c r="W188" s="47"/>
      <c r="X188" s="47"/>
    </row>
    <row r="189" spans="1:24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27">
        <f t="shared" ref="D189:I189" si="178">IF(D188=0,0,D187/D188)</f>
        <v>0</v>
      </c>
      <c r="E189" s="27">
        <f t="shared" si="178"/>
        <v>0</v>
      </c>
      <c r="F189" s="27">
        <f t="shared" si="178"/>
        <v>0</v>
      </c>
      <c r="G189" s="27"/>
      <c r="H189" s="27">
        <f t="shared" si="178"/>
        <v>0</v>
      </c>
      <c r="I189" s="27">
        <f t="shared" si="178"/>
        <v>0</v>
      </c>
      <c r="J189" s="27">
        <f>IF(J188=0,0,J187/J188)</f>
        <v>0</v>
      </c>
      <c r="K189" s="27">
        <f>IF(K188=0,0,K187/K188)</f>
        <v>0</v>
      </c>
      <c r="L189" s="127"/>
      <c r="M189" s="27"/>
      <c r="N189" s="27">
        <f t="shared" ref="N189:O189" si="179">IF(N188=0,0,N187/N188)</f>
        <v>0</v>
      </c>
      <c r="O189" s="27">
        <f t="shared" si="179"/>
        <v>0</v>
      </c>
      <c r="P189" s="27">
        <f>IF(P188=0,0,P187/P188)</f>
        <v>0</v>
      </c>
      <c r="Q189" s="27">
        <f>IF(Q188=0,0,Q187/Q188)</f>
        <v>0</v>
      </c>
      <c r="R189" s="27"/>
      <c r="S189" s="27">
        <f t="shared" ref="S189:T189" si="180">IF(S188=0,0,S187/S188)</f>
        <v>0</v>
      </c>
      <c r="T189" s="27">
        <f t="shared" si="180"/>
        <v>0</v>
      </c>
      <c r="U189" s="27">
        <f>IF(U188=0,0,U187/U188)</f>
        <v>0</v>
      </c>
      <c r="V189" s="27">
        <f>IF(V188=0,0,V187/V188)</f>
        <v>0</v>
      </c>
      <c r="W189" s="27"/>
      <c r="X189" s="27"/>
    </row>
    <row r="190" spans="1:24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27">
        <f t="shared" ref="D190:I190" si="181">IF(D185=0,0,D189/D185*1000)</f>
        <v>0</v>
      </c>
      <c r="E190" s="27">
        <f t="shared" si="181"/>
        <v>0</v>
      </c>
      <c r="F190" s="27">
        <f t="shared" si="181"/>
        <v>0</v>
      </c>
      <c r="G190" s="27"/>
      <c r="H190" s="27">
        <f t="shared" si="181"/>
        <v>0</v>
      </c>
      <c r="I190" s="27">
        <f t="shared" si="181"/>
        <v>0</v>
      </c>
      <c r="J190" s="27">
        <f>IF(J185=0,0,J189/J185*1000)</f>
        <v>0</v>
      </c>
      <c r="K190" s="27">
        <f>IF(K185=0,0,K189/K185*1000)</f>
        <v>0</v>
      </c>
      <c r="L190" s="127"/>
      <c r="M190" s="27"/>
      <c r="N190" s="27">
        <f t="shared" ref="N190:O190" si="182">IF(N185=0,0,N189/N185*1000)</f>
        <v>0</v>
      </c>
      <c r="O190" s="27">
        <f t="shared" si="182"/>
        <v>0</v>
      </c>
      <c r="P190" s="27">
        <f>IF(P185=0,0,P189/P185*1000)</f>
        <v>0</v>
      </c>
      <c r="Q190" s="27">
        <f>IF(Q185=0,0,Q189/Q185*1000)</f>
        <v>0</v>
      </c>
      <c r="R190" s="27"/>
      <c r="S190" s="27">
        <f t="shared" ref="S190:T190" si="183">IF(S185=0,0,S189/S185*1000)</f>
        <v>0</v>
      </c>
      <c r="T190" s="27">
        <f t="shared" si="183"/>
        <v>0</v>
      </c>
      <c r="U190" s="27">
        <f>IF(U185=0,0,U189/U185*1000)</f>
        <v>0</v>
      </c>
      <c r="V190" s="27">
        <f>IF(V185=0,0,V189/V185*1000)</f>
        <v>0</v>
      </c>
      <c r="W190" s="27"/>
      <c r="X190" s="27"/>
    </row>
    <row r="191" spans="1:24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27">
        <f t="shared" ref="D191:V191" si="184">IF(D189=0,0,D174/D189*1000)</f>
        <v>0</v>
      </c>
      <c r="E191" s="27">
        <f t="shared" si="184"/>
        <v>0</v>
      </c>
      <c r="F191" s="27">
        <f t="shared" si="184"/>
        <v>0</v>
      </c>
      <c r="G191" s="27"/>
      <c r="H191" s="27">
        <f t="shared" si="184"/>
        <v>0</v>
      </c>
      <c r="I191" s="27">
        <f t="shared" si="184"/>
        <v>0</v>
      </c>
      <c r="J191" s="27">
        <f t="shared" si="184"/>
        <v>0</v>
      </c>
      <c r="K191" s="27">
        <f t="shared" si="184"/>
        <v>0</v>
      </c>
      <c r="L191" s="127"/>
      <c r="M191" s="27"/>
      <c r="N191" s="27">
        <f t="shared" si="184"/>
        <v>0</v>
      </c>
      <c r="O191" s="27">
        <f t="shared" si="184"/>
        <v>0</v>
      </c>
      <c r="P191" s="27">
        <f t="shared" si="184"/>
        <v>0</v>
      </c>
      <c r="Q191" s="27">
        <f t="shared" si="184"/>
        <v>0</v>
      </c>
      <c r="R191" s="27"/>
      <c r="S191" s="27">
        <f t="shared" si="184"/>
        <v>0</v>
      </c>
      <c r="T191" s="27">
        <f t="shared" si="184"/>
        <v>0</v>
      </c>
      <c r="U191" s="27">
        <f t="shared" si="184"/>
        <v>0</v>
      </c>
      <c r="V191" s="27">
        <f t="shared" si="184"/>
        <v>0</v>
      </c>
      <c r="W191" s="27"/>
      <c r="X191" s="27"/>
    </row>
    <row r="192" spans="1:24" s="15" customFormat="1" ht="27" collapsed="1" x14ac:dyDescent="0.25">
      <c r="A192" s="11" t="s">
        <v>255</v>
      </c>
      <c r="B192" s="29" t="s">
        <v>256</v>
      </c>
      <c r="C192" s="28" t="s">
        <v>143</v>
      </c>
      <c r="D192" s="27">
        <f t="shared" ref="D192:V192" si="185">D196+D199+D202+D205</f>
        <v>0</v>
      </c>
      <c r="E192" s="27">
        <f t="shared" si="185"/>
        <v>0</v>
      </c>
      <c r="F192" s="27">
        <f t="shared" si="185"/>
        <v>0</v>
      </c>
      <c r="G192" s="27">
        <v>0</v>
      </c>
      <c r="H192" s="27">
        <f t="shared" si="185"/>
        <v>0</v>
      </c>
      <c r="I192" s="27">
        <f t="shared" si="185"/>
        <v>0</v>
      </c>
      <c r="J192" s="27">
        <f t="shared" si="185"/>
        <v>0</v>
      </c>
      <c r="K192" s="27">
        <f t="shared" si="185"/>
        <v>0</v>
      </c>
      <c r="L192" s="127">
        <f t="shared" si="185"/>
        <v>0</v>
      </c>
      <c r="M192" s="27">
        <f t="shared" si="185"/>
        <v>0</v>
      </c>
      <c r="N192" s="27">
        <f t="shared" si="185"/>
        <v>0</v>
      </c>
      <c r="O192" s="27">
        <f t="shared" si="185"/>
        <v>0</v>
      </c>
      <c r="P192" s="27">
        <f t="shared" si="185"/>
        <v>0</v>
      </c>
      <c r="Q192" s="27">
        <f t="shared" si="185"/>
        <v>0</v>
      </c>
      <c r="R192" s="27">
        <f t="shared" ref="R192" si="186">R196+R199+R202+R205</f>
        <v>0</v>
      </c>
      <c r="S192" s="27">
        <f t="shared" si="185"/>
        <v>0</v>
      </c>
      <c r="T192" s="27">
        <f t="shared" si="185"/>
        <v>0</v>
      </c>
      <c r="U192" s="27">
        <f t="shared" si="185"/>
        <v>0</v>
      </c>
      <c r="V192" s="27">
        <f t="shared" si="185"/>
        <v>0</v>
      </c>
      <c r="W192" s="27"/>
      <c r="X192" s="27">
        <f t="shared" ref="X192" si="187">X196+X199+X202+X205</f>
        <v>0</v>
      </c>
    </row>
    <row r="193" spans="1:24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V193" si="188">E198+E201+E204+E207</f>
        <v>0</v>
      </c>
      <c r="F193" s="10">
        <f t="shared" si="188"/>
        <v>0</v>
      </c>
      <c r="G193" s="10"/>
      <c r="H193" s="10">
        <f t="shared" si="188"/>
        <v>0</v>
      </c>
      <c r="I193" s="10">
        <f t="shared" si="188"/>
        <v>0</v>
      </c>
      <c r="J193" s="10">
        <f t="shared" si="188"/>
        <v>0</v>
      </c>
      <c r="K193" s="10">
        <f t="shared" si="188"/>
        <v>0</v>
      </c>
      <c r="L193" s="126"/>
      <c r="M193" s="149"/>
      <c r="N193" s="10">
        <f t="shared" si="188"/>
        <v>0</v>
      </c>
      <c r="O193" s="10">
        <f t="shared" si="188"/>
        <v>0</v>
      </c>
      <c r="P193" s="10">
        <f t="shared" si="188"/>
        <v>0</v>
      </c>
      <c r="Q193" s="10">
        <f t="shared" si="188"/>
        <v>0</v>
      </c>
      <c r="R193" s="10"/>
      <c r="S193" s="10">
        <f t="shared" si="188"/>
        <v>0</v>
      </c>
      <c r="T193" s="10">
        <f t="shared" si="188"/>
        <v>0</v>
      </c>
      <c r="U193" s="10">
        <f t="shared" si="188"/>
        <v>0</v>
      </c>
      <c r="V193" s="10">
        <f t="shared" si="188"/>
        <v>0</v>
      </c>
      <c r="W193" s="10"/>
      <c r="X193" s="149"/>
    </row>
    <row r="194" spans="1:24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V194" si="189">IF(E192=0,0,E192/E193)</f>
        <v>0</v>
      </c>
      <c r="F194" s="37">
        <f t="shared" si="189"/>
        <v>0</v>
      </c>
      <c r="G194" s="37"/>
      <c r="H194" s="37">
        <f t="shared" si="189"/>
        <v>0</v>
      </c>
      <c r="I194" s="37">
        <f t="shared" si="189"/>
        <v>0</v>
      </c>
      <c r="J194" s="37">
        <f t="shared" si="189"/>
        <v>0</v>
      </c>
      <c r="K194" s="37">
        <f t="shared" si="189"/>
        <v>0</v>
      </c>
      <c r="L194" s="129"/>
      <c r="M194" s="150"/>
      <c r="N194" s="37">
        <f t="shared" si="189"/>
        <v>0</v>
      </c>
      <c r="O194" s="37">
        <f t="shared" si="189"/>
        <v>0</v>
      </c>
      <c r="P194" s="37">
        <f t="shared" si="189"/>
        <v>0</v>
      </c>
      <c r="Q194" s="37">
        <f t="shared" si="189"/>
        <v>0</v>
      </c>
      <c r="R194" s="37"/>
      <c r="S194" s="37">
        <f t="shared" si="189"/>
        <v>0</v>
      </c>
      <c r="T194" s="37">
        <f t="shared" si="189"/>
        <v>0</v>
      </c>
      <c r="U194" s="37">
        <f t="shared" si="189"/>
        <v>0</v>
      </c>
      <c r="V194" s="37">
        <f t="shared" si="189"/>
        <v>0</v>
      </c>
      <c r="W194" s="37"/>
      <c r="X194" s="150"/>
    </row>
    <row r="195" spans="1:24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/>
      <c r="H195" s="7">
        <v>0</v>
      </c>
      <c r="I195" s="7">
        <v>0</v>
      </c>
      <c r="J195" s="7">
        <v>0</v>
      </c>
      <c r="K195" s="7">
        <v>0</v>
      </c>
      <c r="L195" s="125"/>
      <c r="M195" s="14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>
        <v>0</v>
      </c>
      <c r="V195" s="7">
        <v>0</v>
      </c>
      <c r="W195" s="7"/>
      <c r="X195" s="147"/>
    </row>
    <row r="196" spans="1:24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V196" si="190">E197*E198</f>
        <v>0</v>
      </c>
      <c r="F196" s="10">
        <f t="shared" si="190"/>
        <v>0</v>
      </c>
      <c r="G196" s="10"/>
      <c r="H196" s="10">
        <f t="shared" si="190"/>
        <v>0</v>
      </c>
      <c r="I196" s="10">
        <f t="shared" si="190"/>
        <v>0</v>
      </c>
      <c r="J196" s="10">
        <f t="shared" si="190"/>
        <v>0</v>
      </c>
      <c r="K196" s="10">
        <f t="shared" si="190"/>
        <v>0</v>
      </c>
      <c r="L196" s="126"/>
      <c r="M196" s="149"/>
      <c r="N196" s="10">
        <f t="shared" si="190"/>
        <v>0</v>
      </c>
      <c r="O196" s="10">
        <f t="shared" si="190"/>
        <v>0</v>
      </c>
      <c r="P196" s="10">
        <f t="shared" si="190"/>
        <v>0</v>
      </c>
      <c r="Q196" s="10">
        <f t="shared" si="190"/>
        <v>0</v>
      </c>
      <c r="R196" s="10"/>
      <c r="S196" s="10">
        <f t="shared" si="190"/>
        <v>0</v>
      </c>
      <c r="T196" s="10">
        <f t="shared" si="190"/>
        <v>0</v>
      </c>
      <c r="U196" s="10">
        <f t="shared" si="190"/>
        <v>0</v>
      </c>
      <c r="V196" s="10">
        <f t="shared" si="190"/>
        <v>0</v>
      </c>
      <c r="W196" s="10"/>
      <c r="X196" s="149"/>
    </row>
    <row r="197" spans="1:24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/>
      <c r="H197" s="38">
        <v>0</v>
      </c>
      <c r="I197" s="38">
        <v>0</v>
      </c>
      <c r="J197" s="38">
        <v>0</v>
      </c>
      <c r="K197" s="38">
        <v>0</v>
      </c>
      <c r="L197" s="130"/>
      <c r="M197" s="151"/>
      <c r="N197" s="38">
        <v>0</v>
      </c>
      <c r="O197" s="38">
        <v>0</v>
      </c>
      <c r="P197" s="38">
        <v>0</v>
      </c>
      <c r="Q197" s="38">
        <v>0</v>
      </c>
      <c r="R197" s="38"/>
      <c r="S197" s="38">
        <v>0</v>
      </c>
      <c r="T197" s="38">
        <v>0</v>
      </c>
      <c r="U197" s="38">
        <v>0</v>
      </c>
      <c r="V197" s="38">
        <v>0</v>
      </c>
      <c r="W197" s="38"/>
      <c r="X197" s="151"/>
    </row>
    <row r="198" spans="1:24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/>
      <c r="H198" s="7">
        <v>0</v>
      </c>
      <c r="I198" s="7">
        <v>0</v>
      </c>
      <c r="J198" s="7">
        <v>0</v>
      </c>
      <c r="K198" s="7">
        <v>0</v>
      </c>
      <c r="L198" s="125"/>
      <c r="M198" s="14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>
        <v>0</v>
      </c>
      <c r="V198" s="7">
        <v>0</v>
      </c>
      <c r="W198" s="7"/>
      <c r="X198" s="147"/>
    </row>
    <row r="199" spans="1:24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V199" si="191">E200*E201</f>
        <v>0</v>
      </c>
      <c r="F199" s="10">
        <f t="shared" si="191"/>
        <v>0</v>
      </c>
      <c r="G199" s="10"/>
      <c r="H199" s="10">
        <f t="shared" si="191"/>
        <v>0</v>
      </c>
      <c r="I199" s="10">
        <f t="shared" si="191"/>
        <v>0</v>
      </c>
      <c r="J199" s="10">
        <f t="shared" si="191"/>
        <v>0</v>
      </c>
      <c r="K199" s="10">
        <f t="shared" si="191"/>
        <v>0</v>
      </c>
      <c r="L199" s="126"/>
      <c r="M199" s="149"/>
      <c r="N199" s="10">
        <f t="shared" si="191"/>
        <v>0</v>
      </c>
      <c r="O199" s="10">
        <f t="shared" si="191"/>
        <v>0</v>
      </c>
      <c r="P199" s="10">
        <f t="shared" si="191"/>
        <v>0</v>
      </c>
      <c r="Q199" s="10">
        <f t="shared" si="191"/>
        <v>0</v>
      </c>
      <c r="R199" s="10"/>
      <c r="S199" s="10">
        <f t="shared" si="191"/>
        <v>0</v>
      </c>
      <c r="T199" s="10">
        <f t="shared" si="191"/>
        <v>0</v>
      </c>
      <c r="U199" s="10">
        <f t="shared" si="191"/>
        <v>0</v>
      </c>
      <c r="V199" s="10">
        <f t="shared" si="191"/>
        <v>0</v>
      </c>
      <c r="W199" s="10"/>
      <c r="X199" s="149"/>
    </row>
    <row r="200" spans="1:24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/>
      <c r="H200" s="38">
        <v>0</v>
      </c>
      <c r="I200" s="38">
        <v>0</v>
      </c>
      <c r="J200" s="38">
        <v>0</v>
      </c>
      <c r="K200" s="38">
        <v>0</v>
      </c>
      <c r="L200" s="130"/>
      <c r="M200" s="151"/>
      <c r="N200" s="38">
        <v>0</v>
      </c>
      <c r="O200" s="38">
        <v>0</v>
      </c>
      <c r="P200" s="38">
        <v>0</v>
      </c>
      <c r="Q200" s="38">
        <v>0</v>
      </c>
      <c r="R200" s="38"/>
      <c r="S200" s="38">
        <v>0</v>
      </c>
      <c r="T200" s="38">
        <v>0</v>
      </c>
      <c r="U200" s="38">
        <v>0</v>
      </c>
      <c r="V200" s="38">
        <v>0</v>
      </c>
      <c r="W200" s="38"/>
      <c r="X200" s="151"/>
    </row>
    <row r="201" spans="1:24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/>
      <c r="H201" s="39">
        <v>0</v>
      </c>
      <c r="I201" s="39">
        <v>0</v>
      </c>
      <c r="J201" s="39">
        <v>0</v>
      </c>
      <c r="K201" s="39">
        <v>0</v>
      </c>
      <c r="L201" s="131"/>
      <c r="M201" s="152"/>
      <c r="N201" s="39">
        <v>0</v>
      </c>
      <c r="O201" s="39">
        <v>0</v>
      </c>
      <c r="P201" s="39">
        <v>0</v>
      </c>
      <c r="Q201" s="39">
        <v>0</v>
      </c>
      <c r="R201" s="39"/>
      <c r="S201" s="39">
        <v>0</v>
      </c>
      <c r="T201" s="39">
        <v>0</v>
      </c>
      <c r="U201" s="39">
        <v>0</v>
      </c>
      <c r="V201" s="39">
        <v>0</v>
      </c>
      <c r="W201" s="39"/>
      <c r="X201" s="152"/>
    </row>
    <row r="202" spans="1:24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V202" si="192">E203*E204</f>
        <v>0</v>
      </c>
      <c r="F202" s="10">
        <f t="shared" si="192"/>
        <v>0</v>
      </c>
      <c r="G202" s="10"/>
      <c r="H202" s="10">
        <f t="shared" si="192"/>
        <v>0</v>
      </c>
      <c r="I202" s="10">
        <f t="shared" si="192"/>
        <v>0</v>
      </c>
      <c r="J202" s="10">
        <f t="shared" si="192"/>
        <v>0</v>
      </c>
      <c r="K202" s="10">
        <f t="shared" si="192"/>
        <v>0</v>
      </c>
      <c r="L202" s="126"/>
      <c r="M202" s="149"/>
      <c r="N202" s="10">
        <f t="shared" si="192"/>
        <v>0</v>
      </c>
      <c r="O202" s="10">
        <f t="shared" si="192"/>
        <v>0</v>
      </c>
      <c r="P202" s="10">
        <f t="shared" si="192"/>
        <v>0</v>
      </c>
      <c r="Q202" s="10">
        <f t="shared" si="192"/>
        <v>0</v>
      </c>
      <c r="R202" s="10"/>
      <c r="S202" s="10">
        <f t="shared" si="192"/>
        <v>0</v>
      </c>
      <c r="T202" s="10">
        <f t="shared" si="192"/>
        <v>0</v>
      </c>
      <c r="U202" s="10">
        <f t="shared" si="192"/>
        <v>0</v>
      </c>
      <c r="V202" s="10">
        <f t="shared" si="192"/>
        <v>0</v>
      </c>
      <c r="W202" s="10"/>
      <c r="X202" s="149"/>
    </row>
    <row r="203" spans="1:24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/>
      <c r="H203" s="38">
        <v>0</v>
      </c>
      <c r="I203" s="38">
        <v>0</v>
      </c>
      <c r="J203" s="38">
        <v>0</v>
      </c>
      <c r="K203" s="38">
        <v>0</v>
      </c>
      <c r="L203" s="130"/>
      <c r="M203" s="151"/>
      <c r="N203" s="38">
        <v>0</v>
      </c>
      <c r="O203" s="38">
        <v>0</v>
      </c>
      <c r="P203" s="38">
        <v>0</v>
      </c>
      <c r="Q203" s="38">
        <v>0</v>
      </c>
      <c r="R203" s="38"/>
      <c r="S203" s="38">
        <v>0</v>
      </c>
      <c r="T203" s="38">
        <v>0</v>
      </c>
      <c r="U203" s="38">
        <v>0</v>
      </c>
      <c r="V203" s="38">
        <v>0</v>
      </c>
      <c r="W203" s="38"/>
      <c r="X203" s="151"/>
    </row>
    <row r="204" spans="1:24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/>
      <c r="H204" s="7">
        <v>0</v>
      </c>
      <c r="I204" s="7">
        <v>0</v>
      </c>
      <c r="J204" s="7">
        <v>0</v>
      </c>
      <c r="K204" s="7">
        <v>0</v>
      </c>
      <c r="L204" s="125"/>
      <c r="M204" s="14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>
        <v>0</v>
      </c>
      <c r="V204" s="7">
        <v>0</v>
      </c>
      <c r="W204" s="7"/>
      <c r="X204" s="147"/>
    </row>
    <row r="205" spans="1:24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V205" si="193">E206*E207</f>
        <v>0</v>
      </c>
      <c r="F205" s="10">
        <f t="shared" si="193"/>
        <v>0</v>
      </c>
      <c r="G205" s="10"/>
      <c r="H205" s="10">
        <f t="shared" si="193"/>
        <v>0</v>
      </c>
      <c r="I205" s="10">
        <f t="shared" si="193"/>
        <v>0</v>
      </c>
      <c r="J205" s="10">
        <f t="shared" si="193"/>
        <v>0</v>
      </c>
      <c r="K205" s="10">
        <f t="shared" si="193"/>
        <v>0</v>
      </c>
      <c r="L205" s="126"/>
      <c r="M205" s="149"/>
      <c r="N205" s="10">
        <f t="shared" si="193"/>
        <v>0</v>
      </c>
      <c r="O205" s="10">
        <f t="shared" si="193"/>
        <v>0</v>
      </c>
      <c r="P205" s="10">
        <f t="shared" si="193"/>
        <v>0</v>
      </c>
      <c r="Q205" s="10">
        <f t="shared" si="193"/>
        <v>0</v>
      </c>
      <c r="R205" s="10"/>
      <c r="S205" s="10">
        <f t="shared" si="193"/>
        <v>0</v>
      </c>
      <c r="T205" s="10">
        <f t="shared" si="193"/>
        <v>0</v>
      </c>
      <c r="U205" s="10">
        <f t="shared" si="193"/>
        <v>0</v>
      </c>
      <c r="V205" s="10">
        <f t="shared" si="193"/>
        <v>0</v>
      </c>
      <c r="W205" s="10"/>
      <c r="X205" s="149"/>
    </row>
    <row r="206" spans="1:24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/>
      <c r="H206" s="38">
        <v>0</v>
      </c>
      <c r="I206" s="38">
        <v>0</v>
      </c>
      <c r="J206" s="38">
        <v>0</v>
      </c>
      <c r="K206" s="38">
        <v>0</v>
      </c>
      <c r="L206" s="130"/>
      <c r="M206" s="151"/>
      <c r="N206" s="38">
        <v>0</v>
      </c>
      <c r="O206" s="38">
        <v>0</v>
      </c>
      <c r="P206" s="38">
        <v>0</v>
      </c>
      <c r="Q206" s="38">
        <v>0</v>
      </c>
      <c r="R206" s="38"/>
      <c r="S206" s="38">
        <v>0</v>
      </c>
      <c r="T206" s="38">
        <v>0</v>
      </c>
      <c r="U206" s="38">
        <v>0</v>
      </c>
      <c r="V206" s="38">
        <v>0</v>
      </c>
      <c r="W206" s="38"/>
      <c r="X206" s="151"/>
    </row>
    <row r="207" spans="1:24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/>
      <c r="H207" s="7">
        <v>0</v>
      </c>
      <c r="I207" s="7">
        <v>0</v>
      </c>
      <c r="J207" s="7">
        <v>0</v>
      </c>
      <c r="K207" s="7">
        <v>0</v>
      </c>
      <c r="L207" s="125"/>
      <c r="M207" s="14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>
        <v>0</v>
      </c>
      <c r="V207" s="7">
        <v>0</v>
      </c>
      <c r="W207" s="7"/>
      <c r="X207" s="147"/>
    </row>
    <row r="208" spans="1:24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V208" si="194">D209+D229</f>
        <v>2674.55</v>
      </c>
      <c r="E208" s="27">
        <f t="shared" si="194"/>
        <v>3300.84</v>
      </c>
      <c r="F208" s="27">
        <f t="shared" si="194"/>
        <v>2592.29</v>
      </c>
      <c r="G208" s="27">
        <f t="shared" si="194"/>
        <v>3383.3391799999999</v>
      </c>
      <c r="H208" s="27">
        <f t="shared" si="194"/>
        <v>2734.19280085023</v>
      </c>
      <c r="I208" s="27">
        <f t="shared" si="194"/>
        <v>0</v>
      </c>
      <c r="J208" s="27">
        <f t="shared" si="194"/>
        <v>0</v>
      </c>
      <c r="K208" s="27">
        <f t="shared" si="194"/>
        <v>0</v>
      </c>
      <c r="L208" s="127">
        <f t="shared" si="194"/>
        <v>2668.6415271999999</v>
      </c>
      <c r="M208" s="27">
        <f t="shared" si="194"/>
        <v>3604.5689699999998</v>
      </c>
      <c r="N208" s="27">
        <f t="shared" si="194"/>
        <v>3015.8146593378042</v>
      </c>
      <c r="O208" s="27">
        <f t="shared" si="194"/>
        <v>0</v>
      </c>
      <c r="P208" s="27">
        <f t="shared" si="194"/>
        <v>0</v>
      </c>
      <c r="Q208" s="27">
        <f t="shared" si="194"/>
        <v>0</v>
      </c>
      <c r="R208" s="27">
        <f t="shared" ref="R208" si="195">R209+R229</f>
        <v>2730.9050436000002</v>
      </c>
      <c r="S208" s="27">
        <f t="shared" si="194"/>
        <v>3287.2379786782067</v>
      </c>
      <c r="T208" s="27">
        <f t="shared" si="194"/>
        <v>0</v>
      </c>
      <c r="U208" s="27">
        <f t="shared" si="194"/>
        <v>0</v>
      </c>
      <c r="V208" s="27">
        <f t="shared" si="194"/>
        <v>0</v>
      </c>
      <c r="W208" s="27"/>
      <c r="X208" s="27">
        <f t="shared" ref="X208" si="196">X209+X229</f>
        <v>2142.0647015599998</v>
      </c>
    </row>
    <row r="209" spans="1:24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V209" si="197">D210+D212+D213</f>
        <v>2674.55</v>
      </c>
      <c r="E209" s="27">
        <f t="shared" si="197"/>
        <v>3300.84</v>
      </c>
      <c r="F209" s="27">
        <f t="shared" si="197"/>
        <v>2592.29</v>
      </c>
      <c r="G209" s="27">
        <f t="shared" si="197"/>
        <v>3383.3391799999999</v>
      </c>
      <c r="H209" s="27">
        <f t="shared" si="197"/>
        <v>2734.19280085023</v>
      </c>
      <c r="I209" s="27">
        <f t="shared" si="197"/>
        <v>0</v>
      </c>
      <c r="J209" s="27">
        <f t="shared" si="197"/>
        <v>0</v>
      </c>
      <c r="K209" s="27">
        <f t="shared" si="197"/>
        <v>0</v>
      </c>
      <c r="L209" s="127">
        <f t="shared" si="197"/>
        <v>2668.6415271999999</v>
      </c>
      <c r="M209" s="27">
        <f t="shared" si="197"/>
        <v>3604.5689699999998</v>
      </c>
      <c r="N209" s="27">
        <f t="shared" si="197"/>
        <v>3015.8146593378042</v>
      </c>
      <c r="O209" s="27">
        <f t="shared" si="197"/>
        <v>0</v>
      </c>
      <c r="P209" s="27">
        <f t="shared" si="197"/>
        <v>0</v>
      </c>
      <c r="Q209" s="27">
        <f t="shared" si="197"/>
        <v>0</v>
      </c>
      <c r="R209" s="27">
        <f t="shared" ref="R209" si="198">R210+R212+R213</f>
        <v>2730.9050436000002</v>
      </c>
      <c r="S209" s="27">
        <f t="shared" si="197"/>
        <v>3287.2379786782067</v>
      </c>
      <c r="T209" s="27">
        <f t="shared" si="197"/>
        <v>0</v>
      </c>
      <c r="U209" s="27">
        <f t="shared" si="197"/>
        <v>0</v>
      </c>
      <c r="V209" s="27">
        <f t="shared" si="197"/>
        <v>0</v>
      </c>
      <c r="W209" s="27"/>
      <c r="X209" s="27">
        <f t="shared" ref="X209" si="199">X210+X212+X213</f>
        <v>2142.0647015599998</v>
      </c>
    </row>
    <row r="210" spans="1:24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125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/>
      <c r="X210" s="7">
        <v>0</v>
      </c>
    </row>
    <row r="211" spans="1:24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125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/>
      <c r="X211" s="7">
        <v>0</v>
      </c>
    </row>
    <row r="212" spans="1:24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125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/>
      <c r="X212" s="7">
        <v>0</v>
      </c>
    </row>
    <row r="213" spans="1:24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V214" si="200">D217+D220+D223+D226</f>
        <v>2674.55</v>
      </c>
      <c r="E213" s="27">
        <f t="shared" si="200"/>
        <v>3300.84</v>
      </c>
      <c r="F213" s="27">
        <f t="shared" si="200"/>
        <v>2592.29</v>
      </c>
      <c r="G213" s="27">
        <f t="shared" si="200"/>
        <v>3383.3391799999999</v>
      </c>
      <c r="H213" s="27">
        <f t="shared" si="200"/>
        <v>2734.19280085023</v>
      </c>
      <c r="I213" s="27">
        <f t="shared" si="200"/>
        <v>0</v>
      </c>
      <c r="J213" s="27">
        <f t="shared" si="200"/>
        <v>0</v>
      </c>
      <c r="K213" s="27">
        <f t="shared" si="200"/>
        <v>0</v>
      </c>
      <c r="L213" s="127">
        <f t="shared" si="200"/>
        <v>2668.6415271999999</v>
      </c>
      <c r="M213" s="27">
        <f t="shared" si="200"/>
        <v>3604.5689699999998</v>
      </c>
      <c r="N213" s="27">
        <f t="shared" si="200"/>
        <v>3015.8146593378042</v>
      </c>
      <c r="O213" s="27">
        <f t="shared" si="200"/>
        <v>0</v>
      </c>
      <c r="P213" s="27">
        <f t="shared" si="200"/>
        <v>0</v>
      </c>
      <c r="Q213" s="27">
        <f t="shared" si="200"/>
        <v>0</v>
      </c>
      <c r="R213" s="27">
        <f t="shared" ref="R213" si="201">R217+R220+R223+R226</f>
        <v>2730.9050436000002</v>
      </c>
      <c r="S213" s="27">
        <f t="shared" si="200"/>
        <v>3287.2379786782067</v>
      </c>
      <c r="T213" s="27">
        <f t="shared" si="200"/>
        <v>0</v>
      </c>
      <c r="U213" s="27">
        <f t="shared" si="200"/>
        <v>0</v>
      </c>
      <c r="V213" s="27">
        <f t="shared" si="200"/>
        <v>0</v>
      </c>
      <c r="W213" s="27"/>
      <c r="X213" s="27">
        <f t="shared" ref="X213:X214" si="202">X217+X220+X223+X226</f>
        <v>2142.0647015599998</v>
      </c>
    </row>
    <row r="214" spans="1:24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200"/>
        <v>545.77</v>
      </c>
      <c r="E214" s="10">
        <f t="shared" si="200"/>
        <v>716.03</v>
      </c>
      <c r="F214" s="10">
        <f t="shared" si="200"/>
        <v>527.15</v>
      </c>
      <c r="G214" s="37">
        <f t="shared" si="200"/>
        <v>704.04860000000008</v>
      </c>
      <c r="H214" s="10">
        <f t="shared" si="200"/>
        <v>503.9507000000001</v>
      </c>
      <c r="I214" s="10">
        <f t="shared" si="200"/>
        <v>0</v>
      </c>
      <c r="J214" s="10">
        <f t="shared" si="200"/>
        <v>0</v>
      </c>
      <c r="K214" s="10">
        <f t="shared" si="200"/>
        <v>0</v>
      </c>
      <c r="L214" s="126">
        <f t="shared" si="200"/>
        <v>527.04999999999995</v>
      </c>
      <c r="M214" s="10">
        <f t="shared" si="200"/>
        <v>729.16095208333331</v>
      </c>
      <c r="N214" s="10">
        <f t="shared" si="200"/>
        <v>503.9507000000001</v>
      </c>
      <c r="O214" s="10">
        <f t="shared" si="200"/>
        <v>0</v>
      </c>
      <c r="P214" s="10">
        <f t="shared" si="200"/>
        <v>0</v>
      </c>
      <c r="Q214" s="10">
        <f t="shared" si="200"/>
        <v>0</v>
      </c>
      <c r="R214" s="10">
        <f t="shared" ref="R214" si="203">R218+R221+R224+R227</f>
        <v>527.92000000000007</v>
      </c>
      <c r="S214" s="10">
        <f t="shared" si="200"/>
        <v>503.9507000000001</v>
      </c>
      <c r="T214" s="10">
        <f t="shared" si="200"/>
        <v>0</v>
      </c>
      <c r="U214" s="10">
        <f t="shared" si="200"/>
        <v>0</v>
      </c>
      <c r="V214" s="10">
        <f t="shared" si="200"/>
        <v>0</v>
      </c>
      <c r="W214" s="10"/>
      <c r="X214" s="10">
        <f t="shared" si="202"/>
        <v>396.39711999999997</v>
      </c>
    </row>
    <row r="215" spans="1:24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V215" si="204">IF(D213=0,0,D213/D214)</f>
        <v>4.9005075398061457</v>
      </c>
      <c r="E215" s="37">
        <f t="shared" si="204"/>
        <v>4.6099185788304959</v>
      </c>
      <c r="F215" s="37">
        <f t="shared" si="204"/>
        <v>4.917556672673812</v>
      </c>
      <c r="G215" s="37">
        <f t="shared" si="204"/>
        <v>4.8055477704238028</v>
      </c>
      <c r="H215" s="37">
        <f t="shared" si="204"/>
        <v>5.4255164262104003</v>
      </c>
      <c r="I215" s="37">
        <f t="shared" si="204"/>
        <v>0</v>
      </c>
      <c r="J215" s="37">
        <f t="shared" si="204"/>
        <v>0</v>
      </c>
      <c r="K215" s="37">
        <f t="shared" si="204"/>
        <v>0</v>
      </c>
      <c r="L215" s="129">
        <f t="shared" si="204"/>
        <v>5.0633555207285843</v>
      </c>
      <c r="M215" s="37">
        <f t="shared" si="204"/>
        <v>4.9434476156480276</v>
      </c>
      <c r="N215" s="37">
        <f t="shared" si="204"/>
        <v>5.9843446181100726</v>
      </c>
      <c r="O215" s="37">
        <f t="shared" si="204"/>
        <v>0</v>
      </c>
      <c r="P215" s="37">
        <f t="shared" si="204"/>
        <v>0</v>
      </c>
      <c r="Q215" s="37">
        <f t="shared" si="204"/>
        <v>0</v>
      </c>
      <c r="R215" s="37">
        <f t="shared" ref="R215" si="205">IF(R213=0,0,R213/R214)</f>
        <v>5.1729524238520987</v>
      </c>
      <c r="S215" s="37">
        <f t="shared" si="204"/>
        <v>6.5229356337399791</v>
      </c>
      <c r="T215" s="37">
        <f t="shared" si="204"/>
        <v>0</v>
      </c>
      <c r="U215" s="37">
        <f t="shared" si="204"/>
        <v>0</v>
      </c>
      <c r="V215" s="37">
        <f t="shared" si="204"/>
        <v>0</v>
      </c>
      <c r="W215" s="37"/>
      <c r="X215" s="37">
        <f t="shared" ref="X215" si="206">IF(X213=0,0,X213/X214)</f>
        <v>5.4038351781163296</v>
      </c>
    </row>
    <row r="216" spans="1:24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V216" si="207">IF(D10=0,0,IF(D7=0,D214/D10*1000,D214/D7*1000))</f>
        <v>27.169418151910097</v>
      </c>
      <c r="E216" s="10">
        <f t="shared" si="207"/>
        <v>37.295327028812039</v>
      </c>
      <c r="F216" s="10">
        <f t="shared" si="207"/>
        <v>26.214879599075335</v>
      </c>
      <c r="G216" s="37">
        <f t="shared" si="207"/>
        <v>38.994518208901653</v>
      </c>
      <c r="H216" s="10">
        <f t="shared" si="207"/>
        <v>26.310416963275156</v>
      </c>
      <c r="I216" s="10">
        <f t="shared" si="207"/>
        <v>0</v>
      </c>
      <c r="J216" s="10">
        <f t="shared" si="207"/>
        <v>0</v>
      </c>
      <c r="K216" s="10">
        <f t="shared" si="207"/>
        <v>0</v>
      </c>
      <c r="L216" s="126">
        <f t="shared" si="207"/>
        <v>26.209903197357754</v>
      </c>
      <c r="M216" s="10">
        <f t="shared" si="207"/>
        <v>42.009921260787635</v>
      </c>
      <c r="N216" s="10">
        <f t="shared" si="207"/>
        <v>26.310416963275156</v>
      </c>
      <c r="O216" s="10">
        <f t="shared" si="207"/>
        <v>0</v>
      </c>
      <c r="P216" s="10">
        <f t="shared" si="207"/>
        <v>0</v>
      </c>
      <c r="Q216" s="10">
        <f t="shared" si="207"/>
        <v>0</v>
      </c>
      <c r="R216" s="10">
        <f t="shared" ref="R216" si="208">IF(R10=0,0,IF(R7=0,R214/R10*1000,R214/R7*1000))</f>
        <v>26.253167813203888</v>
      </c>
      <c r="S216" s="10">
        <f t="shared" si="207"/>
        <v>26.310416963275156</v>
      </c>
      <c r="T216" s="10">
        <f t="shared" si="207"/>
        <v>0</v>
      </c>
      <c r="U216" s="10">
        <f t="shared" si="207"/>
        <v>0</v>
      </c>
      <c r="V216" s="10">
        <f t="shared" si="207"/>
        <v>0</v>
      </c>
      <c r="W216" s="10"/>
      <c r="X216" s="10">
        <f t="shared" ref="X216" si="209">IF(X10=0,0,IF(X7=0,X214/X10*1000,X214/X7*1000))</f>
        <v>26.161113769333063</v>
      </c>
    </row>
    <row r="217" spans="1:24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V217" si="210">D218*D219</f>
        <v>1912.5</v>
      </c>
      <c r="E217" s="10">
        <f t="shared" si="210"/>
        <v>2175.44</v>
      </c>
      <c r="F217" s="10">
        <f t="shared" si="210"/>
        <v>1796.85</v>
      </c>
      <c r="G217" s="10">
        <f t="shared" si="210"/>
        <v>2594.8753000000002</v>
      </c>
      <c r="H217" s="10">
        <f t="shared" si="210"/>
        <v>1905.6505661663402</v>
      </c>
      <c r="I217" s="10">
        <f t="shared" si="210"/>
        <v>0</v>
      </c>
      <c r="J217" s="10">
        <f t="shared" si="210"/>
        <v>0</v>
      </c>
      <c r="K217" s="10">
        <f t="shared" si="210"/>
        <v>0</v>
      </c>
      <c r="L217" s="126">
        <f t="shared" si="210"/>
        <v>1845.8702016</v>
      </c>
      <c r="M217" s="10">
        <f t="shared" si="210"/>
        <v>2614.91</v>
      </c>
      <c r="N217" s="10">
        <f t="shared" si="210"/>
        <v>2101.9325744814732</v>
      </c>
      <c r="O217" s="10">
        <f t="shared" si="210"/>
        <v>0</v>
      </c>
      <c r="P217" s="10">
        <f t="shared" si="210"/>
        <v>0</v>
      </c>
      <c r="Q217" s="10">
        <f t="shared" si="210"/>
        <v>0</v>
      </c>
      <c r="R217" s="10">
        <f t="shared" ref="R217" si="211">R218*R219</f>
        <v>1859.8152212</v>
      </c>
      <c r="S217" s="10">
        <f t="shared" si="210"/>
        <v>2291.1065061848062</v>
      </c>
      <c r="T217" s="10">
        <f t="shared" si="210"/>
        <v>0</v>
      </c>
      <c r="U217" s="10">
        <f t="shared" si="210"/>
        <v>0</v>
      </c>
      <c r="V217" s="10">
        <f t="shared" si="210"/>
        <v>0</v>
      </c>
      <c r="W217" s="10"/>
      <c r="X217" s="10">
        <f t="shared" ref="X217" si="212">X218*X219</f>
        <v>1597.0820102999999</v>
      </c>
    </row>
    <row r="218" spans="1:24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>
        <v>382.59</v>
      </c>
      <c r="E218" s="7">
        <v>461</v>
      </c>
      <c r="F218" s="7">
        <v>357.51</v>
      </c>
      <c r="G218" s="38">
        <v>531.27020000000005</v>
      </c>
      <c r="H218" s="7">
        <f>343752.03/1000</f>
        <v>343.75203000000005</v>
      </c>
      <c r="I218" s="7"/>
      <c r="J218" s="7"/>
      <c r="K218" s="7"/>
      <c r="L218" s="125">
        <v>357.44</v>
      </c>
      <c r="M218" s="7">
        <f>2614.91/M219</f>
        <v>522.98199999999997</v>
      </c>
      <c r="N218" s="7">
        <f>H218</f>
        <v>343.75203000000005</v>
      </c>
      <c r="O218" s="7"/>
      <c r="P218" s="7"/>
      <c r="Q218" s="7"/>
      <c r="R218" s="7">
        <v>358.31</v>
      </c>
      <c r="S218" s="7">
        <f>N218</f>
        <v>343.75203000000005</v>
      </c>
      <c r="T218" s="7"/>
      <c r="U218" s="7"/>
      <c r="V218" s="7"/>
      <c r="W218" s="7"/>
      <c r="X218" s="7">
        <v>292.45229999999998</v>
      </c>
    </row>
    <row r="219" spans="1:24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>
        <f>1912.5/D218</f>
        <v>4.9988238061632559</v>
      </c>
      <c r="E219" s="39">
        <v>4.7189587852494581</v>
      </c>
      <c r="F219" s="7">
        <f>1796.85/F218</f>
        <v>5.0260132583703951</v>
      </c>
      <c r="G219" s="38">
        <f>2594.8753/G218</f>
        <v>4.8842854351702769</v>
      </c>
      <c r="H219" s="38">
        <v>5.5436779999999999</v>
      </c>
      <c r="I219" s="38"/>
      <c r="J219" s="38"/>
      <c r="K219" s="38"/>
      <c r="L219" s="130">
        <v>5.1641399999999997</v>
      </c>
      <c r="M219" s="38">
        <v>5</v>
      </c>
      <c r="N219" s="38">
        <f>H219*1.103</f>
        <v>6.1146768339999999</v>
      </c>
      <c r="O219" s="38"/>
      <c r="P219" s="38"/>
      <c r="Q219" s="38"/>
      <c r="R219" s="38">
        <v>5.1905200000000002</v>
      </c>
      <c r="S219" s="38">
        <f>N219*1.09</f>
        <v>6.6649977490600003</v>
      </c>
      <c r="T219" s="38"/>
      <c r="U219" s="38"/>
      <c r="V219" s="38"/>
      <c r="W219" s="38"/>
      <c r="X219" s="38">
        <v>5.4610000000000003</v>
      </c>
    </row>
    <row r="220" spans="1:24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762.05</v>
      </c>
      <c r="E220" s="10">
        <f t="shared" ref="E220:V220" si="213">E221*E222</f>
        <v>1125.4000000000001</v>
      </c>
      <c r="F220" s="10">
        <f t="shared" si="213"/>
        <v>795.44</v>
      </c>
      <c r="G220" s="10">
        <f t="shared" si="213"/>
        <v>788.46388000000002</v>
      </c>
      <c r="H220" s="10">
        <f t="shared" si="213"/>
        <v>828.54223468389</v>
      </c>
      <c r="I220" s="10">
        <f t="shared" si="213"/>
        <v>0</v>
      </c>
      <c r="J220" s="10">
        <f t="shared" si="213"/>
        <v>0</v>
      </c>
      <c r="K220" s="10">
        <f t="shared" si="213"/>
        <v>0</v>
      </c>
      <c r="L220" s="126">
        <f t="shared" si="213"/>
        <v>822.77132560000007</v>
      </c>
      <c r="M220" s="10">
        <f t="shared" si="213"/>
        <v>989.65896999999995</v>
      </c>
      <c r="N220" s="10">
        <f t="shared" si="213"/>
        <v>913.88208485633072</v>
      </c>
      <c r="O220" s="10">
        <f t="shared" si="213"/>
        <v>0</v>
      </c>
      <c r="P220" s="10">
        <f t="shared" si="213"/>
        <v>0</v>
      </c>
      <c r="Q220" s="10">
        <f t="shared" si="213"/>
        <v>0</v>
      </c>
      <c r="R220" s="10">
        <f t="shared" si="213"/>
        <v>871.08982240000012</v>
      </c>
      <c r="S220" s="10">
        <f t="shared" si="213"/>
        <v>996.13147249340057</v>
      </c>
      <c r="T220" s="10">
        <f t="shared" si="213"/>
        <v>0</v>
      </c>
      <c r="U220" s="10">
        <f t="shared" si="213"/>
        <v>0</v>
      </c>
      <c r="V220" s="10">
        <f t="shared" si="213"/>
        <v>0</v>
      </c>
      <c r="W220" s="10"/>
      <c r="X220" s="10">
        <f t="shared" ref="X220" si="214">X221*X222</f>
        <v>544.98269126000002</v>
      </c>
    </row>
    <row r="221" spans="1:24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>
        <v>163.18</v>
      </c>
      <c r="E221" s="7">
        <v>255.03</v>
      </c>
      <c r="F221" s="7">
        <v>169.64</v>
      </c>
      <c r="G221" s="38">
        <v>172.7784</v>
      </c>
      <c r="H221" s="7">
        <f>160198.67/1000</f>
        <v>160.19867000000002</v>
      </c>
      <c r="I221" s="7"/>
      <c r="J221" s="7"/>
      <c r="K221" s="7"/>
      <c r="L221" s="125">
        <v>169.61</v>
      </c>
      <c r="M221" s="7">
        <f>989.65897/M222</f>
        <v>206.17895208333334</v>
      </c>
      <c r="N221" s="7">
        <f>H221</f>
        <v>160.19867000000002</v>
      </c>
      <c r="O221" s="7"/>
      <c r="P221" s="7"/>
      <c r="Q221" s="7"/>
      <c r="R221" s="7">
        <v>169.61</v>
      </c>
      <c r="S221" s="7">
        <f>N221</f>
        <v>160.19867000000002</v>
      </c>
      <c r="T221" s="7"/>
      <c r="U221" s="7"/>
      <c r="V221" s="7"/>
      <c r="W221" s="7"/>
      <c r="X221" s="7">
        <v>103.94482000000001</v>
      </c>
    </row>
    <row r="222" spans="1:24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>
        <f>762.05/D221</f>
        <v>4.6699963230788084</v>
      </c>
      <c r="E222" s="39">
        <f>1125.4/E221</f>
        <v>4.412814178724072</v>
      </c>
      <c r="F222" s="7">
        <f>795.44/F221</f>
        <v>4.6889884461211988</v>
      </c>
      <c r="G222" s="38">
        <f>788.46388/G221</f>
        <v>4.5634401059391685</v>
      </c>
      <c r="H222" s="38">
        <v>5.1719669999999995</v>
      </c>
      <c r="I222" s="38"/>
      <c r="J222" s="38"/>
      <c r="K222" s="38"/>
      <c r="L222" s="130">
        <v>4.8509599999999997</v>
      </c>
      <c r="M222" s="38">
        <v>4.8</v>
      </c>
      <c r="N222" s="38">
        <f>H222*1.103</f>
        <v>5.7046796009999996</v>
      </c>
      <c r="O222" s="38"/>
      <c r="P222" s="38"/>
      <c r="Q222" s="38"/>
      <c r="R222" s="38">
        <v>5.13584</v>
      </c>
      <c r="S222" s="38">
        <f>N222*1.09</f>
        <v>6.21810076509</v>
      </c>
      <c r="T222" s="38"/>
      <c r="U222" s="38"/>
      <c r="V222" s="38"/>
      <c r="W222" s="38"/>
      <c r="X222" s="38">
        <v>5.2430000000000003</v>
      </c>
    </row>
    <row r="223" spans="1:24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V223" si="215">E224*E225</f>
        <v>0</v>
      </c>
      <c r="F223" s="10">
        <f t="shared" si="215"/>
        <v>0</v>
      </c>
      <c r="G223" s="10">
        <f t="shared" si="215"/>
        <v>0</v>
      </c>
      <c r="H223" s="10">
        <f t="shared" si="215"/>
        <v>0</v>
      </c>
      <c r="I223" s="10">
        <f t="shared" si="215"/>
        <v>0</v>
      </c>
      <c r="J223" s="10">
        <f t="shared" si="215"/>
        <v>0</v>
      </c>
      <c r="K223" s="10">
        <f t="shared" si="215"/>
        <v>0</v>
      </c>
      <c r="L223" s="126">
        <f t="shared" si="215"/>
        <v>0</v>
      </c>
      <c r="M223" s="10">
        <f t="shared" si="215"/>
        <v>0</v>
      </c>
      <c r="N223" s="10">
        <f t="shared" si="215"/>
        <v>0</v>
      </c>
      <c r="O223" s="10">
        <f t="shared" si="215"/>
        <v>0</v>
      </c>
      <c r="P223" s="10">
        <f t="shared" si="215"/>
        <v>0</v>
      </c>
      <c r="Q223" s="10">
        <f t="shared" si="215"/>
        <v>0</v>
      </c>
      <c r="R223" s="10">
        <f t="shared" ref="R223" si="216">R224*R225</f>
        <v>0</v>
      </c>
      <c r="S223" s="10">
        <f t="shared" si="215"/>
        <v>0</v>
      </c>
      <c r="T223" s="10">
        <f t="shared" si="215"/>
        <v>0</v>
      </c>
      <c r="U223" s="10">
        <f t="shared" si="215"/>
        <v>0</v>
      </c>
      <c r="V223" s="10">
        <f t="shared" si="215"/>
        <v>0</v>
      </c>
      <c r="W223" s="10"/>
      <c r="X223" s="10">
        <f t="shared" ref="X223" si="217">X224*X225</f>
        <v>0</v>
      </c>
    </row>
    <row r="224" spans="1:24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/>
      <c r="J224" s="7"/>
      <c r="K224" s="7"/>
      <c r="L224" s="125">
        <v>0</v>
      </c>
      <c r="M224" s="155">
        <v>0</v>
      </c>
      <c r="N224" s="7">
        <v>0</v>
      </c>
      <c r="O224" s="7"/>
      <c r="P224" s="7"/>
      <c r="Q224" s="7"/>
      <c r="R224" s="7">
        <v>0</v>
      </c>
      <c r="S224" s="7">
        <v>0</v>
      </c>
      <c r="T224" s="7"/>
      <c r="U224" s="7"/>
      <c r="V224" s="7"/>
      <c r="W224" s="7"/>
      <c r="X224" s="7">
        <v>0</v>
      </c>
    </row>
    <row r="225" spans="1:24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38"/>
      <c r="J225" s="38"/>
      <c r="K225" s="38"/>
      <c r="L225" s="130">
        <v>0</v>
      </c>
      <c r="M225" s="38">
        <v>0</v>
      </c>
      <c r="N225" s="7">
        <v>0</v>
      </c>
      <c r="O225" s="38"/>
      <c r="P225" s="38"/>
      <c r="Q225" s="38"/>
      <c r="R225" s="38">
        <v>0</v>
      </c>
      <c r="S225" s="7">
        <v>0</v>
      </c>
      <c r="T225" s="38"/>
      <c r="U225" s="38"/>
      <c r="V225" s="38"/>
      <c r="W225" s="38"/>
      <c r="X225" s="38">
        <v>0</v>
      </c>
    </row>
    <row r="226" spans="1:24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V226" si="218">E227*E228</f>
        <v>0</v>
      </c>
      <c r="F226" s="10">
        <f t="shared" si="218"/>
        <v>0</v>
      </c>
      <c r="G226" s="10">
        <f t="shared" si="218"/>
        <v>0</v>
      </c>
      <c r="H226" s="10">
        <f t="shared" si="218"/>
        <v>0</v>
      </c>
      <c r="I226" s="10">
        <f t="shared" si="218"/>
        <v>0</v>
      </c>
      <c r="J226" s="10">
        <f t="shared" si="218"/>
        <v>0</v>
      </c>
      <c r="K226" s="10">
        <f t="shared" si="218"/>
        <v>0</v>
      </c>
      <c r="L226" s="126">
        <f t="shared" si="218"/>
        <v>0</v>
      </c>
      <c r="M226" s="10">
        <f t="shared" si="218"/>
        <v>0</v>
      </c>
      <c r="N226" s="10">
        <f t="shared" si="218"/>
        <v>0</v>
      </c>
      <c r="O226" s="10">
        <f t="shared" si="218"/>
        <v>0</v>
      </c>
      <c r="P226" s="10">
        <f t="shared" si="218"/>
        <v>0</v>
      </c>
      <c r="Q226" s="10">
        <f t="shared" si="218"/>
        <v>0</v>
      </c>
      <c r="R226" s="10">
        <f t="shared" ref="R226" si="219">R227*R228</f>
        <v>0</v>
      </c>
      <c r="S226" s="10">
        <f t="shared" si="218"/>
        <v>0</v>
      </c>
      <c r="T226" s="10">
        <f t="shared" si="218"/>
        <v>0</v>
      </c>
      <c r="U226" s="10">
        <f t="shared" si="218"/>
        <v>0</v>
      </c>
      <c r="V226" s="10">
        <f t="shared" si="218"/>
        <v>0</v>
      </c>
      <c r="W226" s="10"/>
      <c r="X226" s="10">
        <f t="shared" ref="X226" si="220">X227*X228</f>
        <v>0</v>
      </c>
    </row>
    <row r="227" spans="1:24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/>
      <c r="J227" s="7"/>
      <c r="K227" s="7"/>
      <c r="L227" s="125">
        <v>0</v>
      </c>
      <c r="M227" s="7">
        <v>0</v>
      </c>
      <c r="N227" s="7">
        <v>0</v>
      </c>
      <c r="O227" s="7"/>
      <c r="P227" s="7"/>
      <c r="Q227" s="7"/>
      <c r="R227" s="7">
        <v>0</v>
      </c>
      <c r="S227" s="7">
        <v>0</v>
      </c>
      <c r="T227" s="7"/>
      <c r="U227" s="7"/>
      <c r="V227" s="7"/>
      <c r="W227" s="7"/>
      <c r="X227" s="7">
        <v>0</v>
      </c>
    </row>
    <row r="228" spans="1:24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38"/>
      <c r="J228" s="38"/>
      <c r="K228" s="38"/>
      <c r="L228" s="130">
        <v>0</v>
      </c>
      <c r="M228" s="38">
        <v>0</v>
      </c>
      <c r="N228" s="7">
        <v>0</v>
      </c>
      <c r="O228" s="38"/>
      <c r="P228" s="38"/>
      <c r="Q228" s="38"/>
      <c r="R228" s="38">
        <v>0</v>
      </c>
      <c r="S228" s="7">
        <v>0</v>
      </c>
      <c r="T228" s="38"/>
      <c r="U228" s="38"/>
      <c r="V228" s="38"/>
      <c r="W228" s="38"/>
      <c r="X228" s="38">
        <v>0</v>
      </c>
    </row>
    <row r="229" spans="1:24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V229" si="221">E230+E231</f>
        <v>0</v>
      </c>
      <c r="F229" s="27">
        <f t="shared" si="221"/>
        <v>0</v>
      </c>
      <c r="G229" s="27">
        <f t="shared" si="221"/>
        <v>0</v>
      </c>
      <c r="H229" s="27">
        <f t="shared" si="221"/>
        <v>0</v>
      </c>
      <c r="I229" s="27">
        <f t="shared" si="221"/>
        <v>0</v>
      </c>
      <c r="J229" s="27">
        <f t="shared" si="221"/>
        <v>0</v>
      </c>
      <c r="K229" s="27">
        <f t="shared" si="221"/>
        <v>0</v>
      </c>
      <c r="L229" s="127">
        <f t="shared" si="221"/>
        <v>0</v>
      </c>
      <c r="M229" s="27">
        <f t="shared" si="221"/>
        <v>0</v>
      </c>
      <c r="N229" s="27">
        <f t="shared" si="221"/>
        <v>0</v>
      </c>
      <c r="O229" s="27">
        <f t="shared" si="221"/>
        <v>0</v>
      </c>
      <c r="P229" s="27">
        <f t="shared" si="221"/>
        <v>0</v>
      </c>
      <c r="Q229" s="27">
        <f t="shared" si="221"/>
        <v>0</v>
      </c>
      <c r="R229" s="27">
        <f t="shared" ref="R229" si="222">R230+R231</f>
        <v>0</v>
      </c>
      <c r="S229" s="27">
        <f t="shared" si="221"/>
        <v>0</v>
      </c>
      <c r="T229" s="27">
        <f t="shared" si="221"/>
        <v>0</v>
      </c>
      <c r="U229" s="27">
        <f t="shared" si="221"/>
        <v>0</v>
      </c>
      <c r="V229" s="27">
        <f t="shared" si="221"/>
        <v>0</v>
      </c>
      <c r="W229" s="27"/>
      <c r="X229" s="27">
        <f t="shared" ref="X229" si="223">X230+X231</f>
        <v>0</v>
      </c>
    </row>
    <row r="230" spans="1:24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125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/>
      <c r="X230" s="7">
        <v>0</v>
      </c>
    </row>
    <row r="231" spans="1:24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V232" si="224">D235+D238+D241+D244</f>
        <v>0</v>
      </c>
      <c r="E231" s="27">
        <f t="shared" si="224"/>
        <v>0</v>
      </c>
      <c r="F231" s="27">
        <f t="shared" si="224"/>
        <v>0</v>
      </c>
      <c r="G231" s="27">
        <f t="shared" si="224"/>
        <v>0</v>
      </c>
      <c r="H231" s="27">
        <f t="shared" si="224"/>
        <v>0</v>
      </c>
      <c r="I231" s="27">
        <f t="shared" si="224"/>
        <v>0</v>
      </c>
      <c r="J231" s="27">
        <f t="shared" si="224"/>
        <v>0</v>
      </c>
      <c r="K231" s="27">
        <f t="shared" si="224"/>
        <v>0</v>
      </c>
      <c r="L231" s="127">
        <f t="shared" si="224"/>
        <v>0</v>
      </c>
      <c r="M231" s="27">
        <f t="shared" si="224"/>
        <v>0</v>
      </c>
      <c r="N231" s="27">
        <f t="shared" si="224"/>
        <v>0</v>
      </c>
      <c r="O231" s="27">
        <f t="shared" si="224"/>
        <v>0</v>
      </c>
      <c r="P231" s="27">
        <f t="shared" si="224"/>
        <v>0</v>
      </c>
      <c r="Q231" s="27">
        <f t="shared" si="224"/>
        <v>0</v>
      </c>
      <c r="R231" s="27">
        <f t="shared" ref="R231" si="225">R235+R238+R241+R244</f>
        <v>0</v>
      </c>
      <c r="S231" s="27">
        <f t="shared" si="224"/>
        <v>0</v>
      </c>
      <c r="T231" s="27">
        <f t="shared" si="224"/>
        <v>0</v>
      </c>
      <c r="U231" s="27">
        <f t="shared" si="224"/>
        <v>0</v>
      </c>
      <c r="V231" s="27">
        <f t="shared" si="224"/>
        <v>0</v>
      </c>
      <c r="W231" s="27"/>
      <c r="X231" s="27">
        <f t="shared" ref="X231" si="226">X235+X238+X241+X244</f>
        <v>0</v>
      </c>
    </row>
    <row r="232" spans="1:24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224"/>
        <v>0</v>
      </c>
      <c r="E232" s="10">
        <f t="shared" si="224"/>
        <v>0</v>
      </c>
      <c r="F232" s="10">
        <f t="shared" si="224"/>
        <v>0</v>
      </c>
      <c r="G232" s="10"/>
      <c r="H232" s="10">
        <f t="shared" si="224"/>
        <v>0</v>
      </c>
      <c r="I232" s="10">
        <f t="shared" si="224"/>
        <v>0</v>
      </c>
      <c r="J232" s="10">
        <f t="shared" si="224"/>
        <v>0</v>
      </c>
      <c r="K232" s="10">
        <f t="shared" si="224"/>
        <v>0</v>
      </c>
      <c r="L232" s="126"/>
      <c r="M232" s="10"/>
      <c r="N232" s="10">
        <f t="shared" si="224"/>
        <v>0</v>
      </c>
      <c r="O232" s="10">
        <f t="shared" si="224"/>
        <v>0</v>
      </c>
      <c r="P232" s="10">
        <f t="shared" si="224"/>
        <v>0</v>
      </c>
      <c r="Q232" s="10">
        <f t="shared" si="224"/>
        <v>0</v>
      </c>
      <c r="R232" s="10"/>
      <c r="S232" s="10">
        <f t="shared" si="224"/>
        <v>0</v>
      </c>
      <c r="T232" s="10">
        <f t="shared" si="224"/>
        <v>0</v>
      </c>
      <c r="U232" s="10">
        <f t="shared" si="224"/>
        <v>0</v>
      </c>
      <c r="V232" s="10">
        <f t="shared" si="224"/>
        <v>0</v>
      </c>
      <c r="W232" s="10"/>
      <c r="X232" s="10"/>
    </row>
    <row r="233" spans="1:24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V233" si="227">IF(D231=0,0,D231/D232)</f>
        <v>0</v>
      </c>
      <c r="E233" s="37">
        <f t="shared" si="227"/>
        <v>0</v>
      </c>
      <c r="F233" s="37">
        <f t="shared" si="227"/>
        <v>0</v>
      </c>
      <c r="G233" s="37"/>
      <c r="H233" s="37">
        <f t="shared" si="227"/>
        <v>0</v>
      </c>
      <c r="I233" s="37">
        <f t="shared" si="227"/>
        <v>0</v>
      </c>
      <c r="J233" s="37">
        <f t="shared" si="227"/>
        <v>0</v>
      </c>
      <c r="K233" s="37">
        <f t="shared" si="227"/>
        <v>0</v>
      </c>
      <c r="L233" s="129"/>
      <c r="M233" s="37"/>
      <c r="N233" s="37">
        <f t="shared" si="227"/>
        <v>0</v>
      </c>
      <c r="O233" s="37">
        <f t="shared" si="227"/>
        <v>0</v>
      </c>
      <c r="P233" s="37">
        <f t="shared" si="227"/>
        <v>0</v>
      </c>
      <c r="Q233" s="37">
        <f t="shared" si="227"/>
        <v>0</v>
      </c>
      <c r="R233" s="37"/>
      <c r="S233" s="37">
        <f t="shared" si="227"/>
        <v>0</v>
      </c>
      <c r="T233" s="37">
        <f t="shared" si="227"/>
        <v>0</v>
      </c>
      <c r="U233" s="37">
        <f t="shared" si="227"/>
        <v>0</v>
      </c>
      <c r="V233" s="37">
        <f t="shared" si="227"/>
        <v>0</v>
      </c>
      <c r="W233" s="37"/>
      <c r="X233" s="37"/>
    </row>
    <row r="234" spans="1:24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V234" si="228">IF(D10=0,0,IF(D7=0,D232/D28*1000,D232/D7*1000))</f>
        <v>0</v>
      </c>
      <c r="E234" s="10">
        <f t="shared" si="228"/>
        <v>0</v>
      </c>
      <c r="F234" s="10">
        <f t="shared" si="228"/>
        <v>0</v>
      </c>
      <c r="G234" s="10"/>
      <c r="H234" s="10">
        <f t="shared" si="228"/>
        <v>0</v>
      </c>
      <c r="I234" s="10">
        <f t="shared" si="228"/>
        <v>0</v>
      </c>
      <c r="J234" s="10">
        <f t="shared" si="228"/>
        <v>0</v>
      </c>
      <c r="K234" s="10">
        <f t="shared" si="228"/>
        <v>0</v>
      </c>
      <c r="L234" s="126"/>
      <c r="M234" s="10"/>
      <c r="N234" s="10">
        <f t="shared" si="228"/>
        <v>0</v>
      </c>
      <c r="O234" s="10">
        <f t="shared" si="228"/>
        <v>0</v>
      </c>
      <c r="P234" s="10">
        <f t="shared" si="228"/>
        <v>0</v>
      </c>
      <c r="Q234" s="10">
        <f t="shared" si="228"/>
        <v>0</v>
      </c>
      <c r="R234" s="10"/>
      <c r="S234" s="10">
        <f t="shared" si="228"/>
        <v>0</v>
      </c>
      <c r="T234" s="10">
        <f t="shared" si="228"/>
        <v>0</v>
      </c>
      <c r="U234" s="10">
        <f t="shared" si="228"/>
        <v>0</v>
      </c>
      <c r="V234" s="10">
        <f t="shared" si="228"/>
        <v>0</v>
      </c>
      <c r="W234" s="10"/>
      <c r="X234" s="10"/>
    </row>
    <row r="235" spans="1:24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V235" si="229">D236*D237</f>
        <v>0</v>
      </c>
      <c r="E235" s="10">
        <f t="shared" si="229"/>
        <v>0</v>
      </c>
      <c r="F235" s="10">
        <f t="shared" si="229"/>
        <v>0</v>
      </c>
      <c r="G235" s="10"/>
      <c r="H235" s="10">
        <f t="shared" si="229"/>
        <v>0</v>
      </c>
      <c r="I235" s="10">
        <f t="shared" si="229"/>
        <v>0</v>
      </c>
      <c r="J235" s="10">
        <f t="shared" si="229"/>
        <v>0</v>
      </c>
      <c r="K235" s="10">
        <f t="shared" si="229"/>
        <v>0</v>
      </c>
      <c r="L235" s="126"/>
      <c r="M235" s="10"/>
      <c r="N235" s="10">
        <f t="shared" si="229"/>
        <v>0</v>
      </c>
      <c r="O235" s="10">
        <f t="shared" si="229"/>
        <v>0</v>
      </c>
      <c r="P235" s="10">
        <f t="shared" si="229"/>
        <v>0</v>
      </c>
      <c r="Q235" s="10">
        <f t="shared" si="229"/>
        <v>0</v>
      </c>
      <c r="R235" s="10"/>
      <c r="S235" s="10">
        <f t="shared" si="229"/>
        <v>0</v>
      </c>
      <c r="T235" s="10">
        <f t="shared" si="229"/>
        <v>0</v>
      </c>
      <c r="U235" s="10">
        <f t="shared" si="229"/>
        <v>0</v>
      </c>
      <c r="V235" s="10">
        <f t="shared" si="229"/>
        <v>0</v>
      </c>
      <c r="W235" s="10"/>
      <c r="X235" s="10"/>
    </row>
    <row r="236" spans="1:24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/>
      <c r="H236" s="7">
        <v>0</v>
      </c>
      <c r="I236" s="7">
        <v>0</v>
      </c>
      <c r="J236" s="7">
        <v>0</v>
      </c>
      <c r="K236" s="7">
        <v>0</v>
      </c>
      <c r="L236" s="125"/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>
        <v>0</v>
      </c>
      <c r="V236" s="7">
        <v>0</v>
      </c>
      <c r="W236" s="7"/>
      <c r="X236" s="7"/>
    </row>
    <row r="237" spans="1:24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/>
      <c r="H237" s="7">
        <v>0</v>
      </c>
      <c r="I237" s="7">
        <v>0</v>
      </c>
      <c r="J237" s="7">
        <v>0</v>
      </c>
      <c r="K237" s="7">
        <v>0</v>
      </c>
      <c r="L237" s="125"/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>
        <v>0</v>
      </c>
      <c r="V237" s="7">
        <v>0</v>
      </c>
      <c r="W237" s="7"/>
      <c r="X237" s="7"/>
    </row>
    <row r="238" spans="1:24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I238" si="230">E239*E240</f>
        <v>0</v>
      </c>
      <c r="F238" s="10">
        <f t="shared" si="230"/>
        <v>0</v>
      </c>
      <c r="G238" s="10"/>
      <c r="H238" s="10">
        <f t="shared" si="230"/>
        <v>0</v>
      </c>
      <c r="I238" s="10">
        <f t="shared" si="230"/>
        <v>0</v>
      </c>
      <c r="J238" s="10">
        <f>J239*J240</f>
        <v>0</v>
      </c>
      <c r="K238" s="10">
        <f>K239*K240</f>
        <v>0</v>
      </c>
      <c r="L238" s="126"/>
      <c r="M238" s="10"/>
      <c r="N238" s="10">
        <f t="shared" ref="N238:O238" si="231">N239*N240</f>
        <v>0</v>
      </c>
      <c r="O238" s="10">
        <f t="shared" si="231"/>
        <v>0</v>
      </c>
      <c r="P238" s="10">
        <f>P239*P240</f>
        <v>0</v>
      </c>
      <c r="Q238" s="10">
        <f>Q239*Q240</f>
        <v>0</v>
      </c>
      <c r="R238" s="10"/>
      <c r="S238" s="10">
        <f t="shared" ref="S238:T238" si="232">S239*S240</f>
        <v>0</v>
      </c>
      <c r="T238" s="10">
        <f t="shared" si="232"/>
        <v>0</v>
      </c>
      <c r="U238" s="10">
        <f>U239*U240</f>
        <v>0</v>
      </c>
      <c r="V238" s="10">
        <f>V239*V240</f>
        <v>0</v>
      </c>
      <c r="W238" s="10"/>
      <c r="X238" s="10"/>
    </row>
    <row r="239" spans="1:24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/>
      <c r="H239" s="7">
        <v>0</v>
      </c>
      <c r="I239" s="7">
        <v>0</v>
      </c>
      <c r="J239" s="7">
        <v>0</v>
      </c>
      <c r="K239" s="7">
        <v>0</v>
      </c>
      <c r="L239" s="125"/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>
        <v>0</v>
      </c>
      <c r="V239" s="7">
        <v>0</v>
      </c>
      <c r="W239" s="7"/>
      <c r="X239" s="7"/>
    </row>
    <row r="240" spans="1:24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/>
      <c r="H240" s="7">
        <v>0</v>
      </c>
      <c r="I240" s="7">
        <v>0</v>
      </c>
      <c r="J240" s="7">
        <v>0</v>
      </c>
      <c r="K240" s="7">
        <v>0</v>
      </c>
      <c r="L240" s="125"/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>
        <v>0</v>
      </c>
      <c r="V240" s="7">
        <v>0</v>
      </c>
      <c r="W240" s="7"/>
      <c r="X240" s="7"/>
    </row>
    <row r="241" spans="1:24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I241" si="233">E242*E243</f>
        <v>0</v>
      </c>
      <c r="F241" s="10">
        <f t="shared" si="233"/>
        <v>0</v>
      </c>
      <c r="G241" s="10"/>
      <c r="H241" s="10">
        <f t="shared" si="233"/>
        <v>0</v>
      </c>
      <c r="I241" s="10">
        <f t="shared" si="233"/>
        <v>0</v>
      </c>
      <c r="J241" s="10">
        <f>J242*J243</f>
        <v>0</v>
      </c>
      <c r="K241" s="10">
        <f>K242*K243</f>
        <v>0</v>
      </c>
      <c r="L241" s="126"/>
      <c r="M241" s="10"/>
      <c r="N241" s="10">
        <f t="shared" ref="N241:O241" si="234">N242*N243</f>
        <v>0</v>
      </c>
      <c r="O241" s="10">
        <f t="shared" si="234"/>
        <v>0</v>
      </c>
      <c r="P241" s="10">
        <f>P242*P243</f>
        <v>0</v>
      </c>
      <c r="Q241" s="10">
        <f>Q242*Q243</f>
        <v>0</v>
      </c>
      <c r="R241" s="10"/>
      <c r="S241" s="10">
        <f t="shared" ref="S241:T241" si="235">S242*S243</f>
        <v>0</v>
      </c>
      <c r="T241" s="10">
        <f t="shared" si="235"/>
        <v>0</v>
      </c>
      <c r="U241" s="10">
        <f>U242*U243</f>
        <v>0</v>
      </c>
      <c r="V241" s="10">
        <f>V242*V243</f>
        <v>0</v>
      </c>
      <c r="W241" s="10"/>
      <c r="X241" s="10"/>
    </row>
    <row r="242" spans="1:24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/>
      <c r="H242" s="7">
        <v>0</v>
      </c>
      <c r="I242" s="7">
        <v>0</v>
      </c>
      <c r="J242" s="7">
        <v>0</v>
      </c>
      <c r="K242" s="7">
        <v>0</v>
      </c>
      <c r="L242" s="125"/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>
        <v>0</v>
      </c>
      <c r="V242" s="7">
        <v>0</v>
      </c>
      <c r="W242" s="7"/>
      <c r="X242" s="7"/>
    </row>
    <row r="243" spans="1:24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/>
      <c r="H243" s="7">
        <v>0</v>
      </c>
      <c r="I243" s="7">
        <v>0</v>
      </c>
      <c r="J243" s="7">
        <v>0</v>
      </c>
      <c r="K243" s="7">
        <v>0</v>
      </c>
      <c r="L243" s="125"/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>
        <v>0</v>
      </c>
      <c r="V243" s="7">
        <v>0</v>
      </c>
      <c r="W243" s="7"/>
      <c r="X243" s="7"/>
    </row>
    <row r="244" spans="1:24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I244" si="236">E245*E246</f>
        <v>0</v>
      </c>
      <c r="F244" s="10">
        <f t="shared" si="236"/>
        <v>0</v>
      </c>
      <c r="G244" s="10"/>
      <c r="H244" s="10">
        <f t="shared" si="236"/>
        <v>0</v>
      </c>
      <c r="I244" s="10">
        <f t="shared" si="236"/>
        <v>0</v>
      </c>
      <c r="J244" s="10">
        <f>J245*J246</f>
        <v>0</v>
      </c>
      <c r="K244" s="10">
        <f>K245*K246</f>
        <v>0</v>
      </c>
      <c r="L244" s="126"/>
      <c r="M244" s="10"/>
      <c r="N244" s="10">
        <f t="shared" ref="N244:O244" si="237">N245*N246</f>
        <v>0</v>
      </c>
      <c r="O244" s="10">
        <f t="shared" si="237"/>
        <v>0</v>
      </c>
      <c r="P244" s="10">
        <f>P245*P246</f>
        <v>0</v>
      </c>
      <c r="Q244" s="10">
        <f>Q245*Q246</f>
        <v>0</v>
      </c>
      <c r="R244" s="10"/>
      <c r="S244" s="10">
        <f t="shared" ref="S244:T244" si="238">S245*S246</f>
        <v>0</v>
      </c>
      <c r="T244" s="10">
        <f t="shared" si="238"/>
        <v>0</v>
      </c>
      <c r="U244" s="10">
        <f>U245*U246</f>
        <v>0</v>
      </c>
      <c r="V244" s="10">
        <f>V245*V246</f>
        <v>0</v>
      </c>
      <c r="W244" s="10"/>
      <c r="X244" s="10"/>
    </row>
    <row r="245" spans="1:24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/>
      <c r="H245" s="7">
        <v>0</v>
      </c>
      <c r="I245" s="7">
        <v>0</v>
      </c>
      <c r="J245" s="7">
        <v>0</v>
      </c>
      <c r="K245" s="7">
        <v>0</v>
      </c>
      <c r="L245" s="125"/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>
        <v>0</v>
      </c>
      <c r="V245" s="7">
        <v>0</v>
      </c>
      <c r="W245" s="7"/>
      <c r="X245" s="7"/>
    </row>
    <row r="246" spans="1:24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/>
      <c r="H246" s="7">
        <v>0</v>
      </c>
      <c r="I246" s="7">
        <v>0</v>
      </c>
      <c r="J246" s="7">
        <v>0</v>
      </c>
      <c r="K246" s="7">
        <v>0</v>
      </c>
      <c r="L246" s="125"/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>
        <v>0</v>
      </c>
      <c r="V246" s="7">
        <v>0</v>
      </c>
      <c r="W246" s="7"/>
      <c r="X246" s="7"/>
    </row>
    <row r="247" spans="1:24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M247" si="239">E248*E249</f>
        <v>0</v>
      </c>
      <c r="F247" s="27">
        <f t="shared" si="239"/>
        <v>0</v>
      </c>
      <c r="G247" s="27">
        <f t="shared" si="239"/>
        <v>0</v>
      </c>
      <c r="H247" s="27">
        <f t="shared" si="239"/>
        <v>0</v>
      </c>
      <c r="I247" s="27">
        <f t="shared" si="239"/>
        <v>0</v>
      </c>
      <c r="J247" s="27">
        <f t="shared" si="239"/>
        <v>0</v>
      </c>
      <c r="K247" s="27">
        <f t="shared" si="239"/>
        <v>0</v>
      </c>
      <c r="L247" s="127">
        <f t="shared" si="239"/>
        <v>0</v>
      </c>
      <c r="M247" s="27">
        <f t="shared" si="239"/>
        <v>0</v>
      </c>
      <c r="N247" s="27">
        <f t="shared" ref="N247:O247" si="240">N248*N249</f>
        <v>0</v>
      </c>
      <c r="O247" s="27">
        <f t="shared" si="240"/>
        <v>0</v>
      </c>
      <c r="P247" s="27">
        <f>P248*P249</f>
        <v>0</v>
      </c>
      <c r="Q247" s="27">
        <f>Q248*Q249</f>
        <v>0</v>
      </c>
      <c r="R247" s="27">
        <f t="shared" ref="R247" si="241">R248*R249</f>
        <v>0</v>
      </c>
      <c r="S247" s="27">
        <f t="shared" ref="S247:T247" si="242">S248*S249</f>
        <v>0</v>
      </c>
      <c r="T247" s="27">
        <f t="shared" si="242"/>
        <v>0</v>
      </c>
      <c r="U247" s="27">
        <f>U248*U249</f>
        <v>0</v>
      </c>
      <c r="V247" s="27">
        <f>V248*V249</f>
        <v>0</v>
      </c>
      <c r="W247" s="27"/>
      <c r="X247" s="27">
        <f t="shared" ref="X247" si="243">X248*X249</f>
        <v>0</v>
      </c>
    </row>
    <row r="248" spans="1:24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>
        <f>Воскрес!E248+Дим!E248+Калинино!E248+Коршунов!E248+Михайлов!E248+Н.Ильинов!E248+Новочесн!E248+Чеснок!E248+Дубовое!E248+ЗелБор!E248</f>
        <v>0</v>
      </c>
      <c r="F248" s="39">
        <v>0</v>
      </c>
      <c r="G248" s="39">
        <v>0</v>
      </c>
      <c r="H248" s="39">
        <v>6.93635</v>
      </c>
      <c r="I248" s="39"/>
      <c r="J248" s="39"/>
      <c r="K248" s="39"/>
      <c r="L248" s="131">
        <v>0</v>
      </c>
      <c r="M248" s="39">
        <v>0</v>
      </c>
      <c r="N248" s="39">
        <f>H248</f>
        <v>6.93635</v>
      </c>
      <c r="O248" s="39"/>
      <c r="P248" s="39"/>
      <c r="Q248" s="39"/>
      <c r="R248" s="39">
        <v>0</v>
      </c>
      <c r="S248" s="39">
        <f>N248</f>
        <v>6.93635</v>
      </c>
      <c r="T248" s="39"/>
      <c r="U248" s="39"/>
      <c r="V248" s="39"/>
      <c r="W248" s="39"/>
      <c r="X248" s="39">
        <v>0</v>
      </c>
    </row>
    <row r="249" spans="1:24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>
        <v>0</v>
      </c>
      <c r="H249" s="7">
        <v>0</v>
      </c>
      <c r="I249" s="7"/>
      <c r="J249" s="7"/>
      <c r="K249" s="7"/>
      <c r="L249" s="125">
        <v>0</v>
      </c>
      <c r="M249" s="7">
        <v>0</v>
      </c>
      <c r="N249" s="7"/>
      <c r="O249" s="7"/>
      <c r="P249" s="7"/>
      <c r="Q249" s="7"/>
      <c r="R249" s="7">
        <v>0</v>
      </c>
      <c r="S249" s="7"/>
      <c r="T249" s="7"/>
      <c r="U249" s="7"/>
      <c r="V249" s="7"/>
      <c r="W249" s="7"/>
      <c r="X249" s="7">
        <v>0</v>
      </c>
    </row>
    <row r="250" spans="1:24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V250" si="244">IF(D10=0,0,IF(D7=0,D248/D10*1000,D248/D7*1000))</f>
        <v>0</v>
      </c>
      <c r="E250" s="46">
        <f t="shared" si="244"/>
        <v>0</v>
      </c>
      <c r="F250" s="46">
        <f t="shared" si="244"/>
        <v>0</v>
      </c>
      <c r="G250" s="46">
        <f t="shared" si="244"/>
        <v>0</v>
      </c>
      <c r="H250" s="46">
        <f t="shared" si="244"/>
        <v>0.36213514675783487</v>
      </c>
      <c r="I250" s="46">
        <f t="shared" si="244"/>
        <v>0</v>
      </c>
      <c r="J250" s="46">
        <f t="shared" si="244"/>
        <v>0</v>
      </c>
      <c r="K250" s="46">
        <f t="shared" si="244"/>
        <v>0</v>
      </c>
      <c r="L250" s="135">
        <f t="shared" si="244"/>
        <v>0</v>
      </c>
      <c r="M250" s="46">
        <f t="shared" si="244"/>
        <v>0</v>
      </c>
      <c r="N250" s="46">
        <f t="shared" si="244"/>
        <v>0.36213514675783487</v>
      </c>
      <c r="O250" s="46">
        <f t="shared" si="244"/>
        <v>0</v>
      </c>
      <c r="P250" s="46">
        <f t="shared" si="244"/>
        <v>0</v>
      </c>
      <c r="Q250" s="46">
        <f t="shared" si="244"/>
        <v>0</v>
      </c>
      <c r="R250" s="46">
        <f t="shared" ref="R250" si="245">IF(R10=0,0,IF(R7=0,R248/R10*1000,R248/R7*1000))</f>
        <v>0</v>
      </c>
      <c r="S250" s="46">
        <f t="shared" si="244"/>
        <v>0.36213514675783487</v>
      </c>
      <c r="T250" s="46">
        <f t="shared" si="244"/>
        <v>0</v>
      </c>
      <c r="U250" s="46">
        <f t="shared" si="244"/>
        <v>0</v>
      </c>
      <c r="V250" s="46">
        <f t="shared" si="244"/>
        <v>0</v>
      </c>
      <c r="W250" s="46"/>
      <c r="X250" s="46">
        <f t="shared" ref="X250" si="246">IF(X10=0,0,IF(X7=0,X248/X10*1000,X248/X7*1000))</f>
        <v>0</v>
      </c>
    </row>
    <row r="251" spans="1:24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V251" si="247">D252*D253</f>
        <v>0</v>
      </c>
      <c r="E251" s="27">
        <f t="shared" si="247"/>
        <v>0</v>
      </c>
      <c r="F251" s="27">
        <f t="shared" si="247"/>
        <v>0</v>
      </c>
      <c r="G251" s="27">
        <f t="shared" si="247"/>
        <v>0</v>
      </c>
      <c r="H251" s="27">
        <f t="shared" si="247"/>
        <v>0</v>
      </c>
      <c r="I251" s="27">
        <f t="shared" si="247"/>
        <v>0</v>
      </c>
      <c r="J251" s="27">
        <f t="shared" si="247"/>
        <v>0</v>
      </c>
      <c r="K251" s="27">
        <f t="shared" si="247"/>
        <v>0</v>
      </c>
      <c r="L251" s="127">
        <f t="shared" si="247"/>
        <v>0</v>
      </c>
      <c r="M251" s="27">
        <f t="shared" si="247"/>
        <v>0</v>
      </c>
      <c r="N251" s="27">
        <f t="shared" si="247"/>
        <v>0</v>
      </c>
      <c r="O251" s="27">
        <f t="shared" si="247"/>
        <v>0</v>
      </c>
      <c r="P251" s="27">
        <f t="shared" si="247"/>
        <v>0</v>
      </c>
      <c r="Q251" s="27">
        <f t="shared" si="247"/>
        <v>0</v>
      </c>
      <c r="R251" s="27">
        <f t="shared" ref="R251" si="248">R252*R253</f>
        <v>0</v>
      </c>
      <c r="S251" s="27">
        <f t="shared" si="247"/>
        <v>0</v>
      </c>
      <c r="T251" s="27">
        <f t="shared" si="247"/>
        <v>0</v>
      </c>
      <c r="U251" s="27">
        <f t="shared" si="247"/>
        <v>0</v>
      </c>
      <c r="V251" s="27">
        <f t="shared" si="247"/>
        <v>0</v>
      </c>
      <c r="W251" s="27"/>
      <c r="X251" s="27">
        <f t="shared" ref="X251" si="249">X252*X253</f>
        <v>0</v>
      </c>
    </row>
    <row r="252" spans="1:24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>
        <f>Воскрес!E252+Дим!E252+Калинино!E252+Коршунов!E252+Михайлов!E252+Н.Ильинов!E252+Новочесн!E252+Чеснок!E252+Дубовое!E252+ЗелБор!E252</f>
        <v>0</v>
      </c>
      <c r="F252" s="39">
        <v>0</v>
      </c>
      <c r="G252" s="39">
        <v>0</v>
      </c>
      <c r="H252" s="39"/>
      <c r="I252" s="39"/>
      <c r="J252" s="39"/>
      <c r="K252" s="39"/>
      <c r="L252" s="131">
        <v>0</v>
      </c>
      <c r="M252" s="39">
        <v>0</v>
      </c>
      <c r="N252" s="39"/>
      <c r="O252" s="39"/>
      <c r="P252" s="39"/>
      <c r="Q252" s="39"/>
      <c r="R252" s="39">
        <v>0</v>
      </c>
      <c r="S252" s="39"/>
      <c r="T252" s="39"/>
      <c r="U252" s="39"/>
      <c r="V252" s="39"/>
      <c r="W252" s="39"/>
      <c r="X252" s="39">
        <v>0</v>
      </c>
    </row>
    <row r="253" spans="1:24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>
        <v>0</v>
      </c>
      <c r="H253" s="7"/>
      <c r="I253" s="7"/>
      <c r="J253" s="7"/>
      <c r="K253" s="7"/>
      <c r="L253" s="125">
        <v>0</v>
      </c>
      <c r="M253" s="7">
        <v>0</v>
      </c>
      <c r="N253" s="7"/>
      <c r="O253" s="7"/>
      <c r="P253" s="7"/>
      <c r="Q253" s="7"/>
      <c r="R253" s="7">
        <v>0</v>
      </c>
      <c r="S253" s="7"/>
      <c r="T253" s="7"/>
      <c r="U253" s="7"/>
      <c r="V253" s="7"/>
      <c r="W253" s="7"/>
      <c r="X253" s="7">
        <v>0</v>
      </c>
    </row>
    <row r="254" spans="1:24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V254" si="250">IF(E10=0,0,IF(E7=0,E252/E10*1000,E252/E7*1000))</f>
        <v>0</v>
      </c>
      <c r="F254" s="46">
        <f t="shared" si="250"/>
        <v>0</v>
      </c>
      <c r="G254" s="46">
        <f t="shared" si="250"/>
        <v>0</v>
      </c>
      <c r="H254" s="46">
        <f t="shared" si="250"/>
        <v>0</v>
      </c>
      <c r="I254" s="46">
        <f t="shared" si="250"/>
        <v>0</v>
      </c>
      <c r="J254" s="46">
        <f t="shared" si="250"/>
        <v>0</v>
      </c>
      <c r="K254" s="46">
        <f t="shared" si="250"/>
        <v>0</v>
      </c>
      <c r="L254" s="135">
        <f t="shared" si="250"/>
        <v>0</v>
      </c>
      <c r="M254" s="46">
        <f t="shared" si="250"/>
        <v>0</v>
      </c>
      <c r="N254" s="46">
        <f t="shared" si="250"/>
        <v>0</v>
      </c>
      <c r="O254" s="46">
        <f t="shared" si="250"/>
        <v>0</v>
      </c>
      <c r="P254" s="46">
        <f t="shared" si="250"/>
        <v>0</v>
      </c>
      <c r="Q254" s="46">
        <f t="shared" si="250"/>
        <v>0</v>
      </c>
      <c r="R254" s="46">
        <f t="shared" ref="R254" si="251">IF(R10=0,0,IF(R7=0,R252/R10*1000,R252/R7*1000))</f>
        <v>0</v>
      </c>
      <c r="S254" s="46">
        <f t="shared" si="250"/>
        <v>0</v>
      </c>
      <c r="T254" s="46">
        <f t="shared" si="250"/>
        <v>0</v>
      </c>
      <c r="U254" s="46">
        <f t="shared" si="250"/>
        <v>0</v>
      </c>
      <c r="V254" s="46">
        <f t="shared" si="250"/>
        <v>0</v>
      </c>
      <c r="W254" s="46"/>
      <c r="X254" s="46">
        <f t="shared" ref="X254" si="252">IF(X10=0,0,IF(X7=0,X252/X10*1000,X252/X7*1000))</f>
        <v>0</v>
      </c>
    </row>
    <row r="255" spans="1:24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>
        <v>397.24391000000003</v>
      </c>
      <c r="F255" s="47">
        <v>0</v>
      </c>
      <c r="G255" s="47">
        <v>262.99907999999999</v>
      </c>
      <c r="H255" s="47">
        <v>397.24</v>
      </c>
      <c r="I255" s="47"/>
      <c r="J255" s="47"/>
      <c r="K255" s="47"/>
      <c r="L255" s="132">
        <v>0</v>
      </c>
      <c r="M255" s="47">
        <v>181.27812</v>
      </c>
      <c r="N255" s="47">
        <v>397.24</v>
      </c>
      <c r="O255" s="47"/>
      <c r="P255" s="47"/>
      <c r="Q255" s="47"/>
      <c r="R255" s="47">
        <v>208.84</v>
      </c>
      <c r="S255" s="47">
        <v>397.24</v>
      </c>
      <c r="T255" s="47"/>
      <c r="U255" s="47"/>
      <c r="V255" s="47"/>
      <c r="W255" s="47"/>
      <c r="X255" s="47">
        <v>0</v>
      </c>
    </row>
    <row r="256" spans="1:24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125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/>
      <c r="U256" s="7"/>
      <c r="V256" s="7"/>
      <c r="W256" s="7"/>
      <c r="X256" s="7">
        <v>0</v>
      </c>
    </row>
    <row r="257" spans="1:24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1860.22</v>
      </c>
      <c r="E257" s="27">
        <f t="shared" ref="E257:R257" si="253">E258+E259+E260</f>
        <v>1982.29457</v>
      </c>
      <c r="F257" s="27">
        <f t="shared" si="253"/>
        <v>1846.52</v>
      </c>
      <c r="G257" s="27">
        <f t="shared" si="253"/>
        <v>1825.6543899999999</v>
      </c>
      <c r="H257" s="27">
        <f t="shared" si="253"/>
        <v>1862.1633100000001</v>
      </c>
      <c r="I257" s="27">
        <f t="shared" si="253"/>
        <v>0</v>
      </c>
      <c r="J257" s="27">
        <f t="shared" si="253"/>
        <v>0</v>
      </c>
      <c r="K257" s="27">
        <f t="shared" si="253"/>
        <v>0</v>
      </c>
      <c r="L257" s="127">
        <f t="shared" si="253"/>
        <v>1470.66</v>
      </c>
      <c r="M257" s="27">
        <f t="shared" si="253"/>
        <v>1940.6342400000001</v>
      </c>
      <c r="N257" s="27">
        <f t="shared" si="253"/>
        <v>1862.1633100000001</v>
      </c>
      <c r="O257" s="27">
        <f t="shared" si="253"/>
        <v>0</v>
      </c>
      <c r="P257" s="27">
        <f t="shared" si="253"/>
        <v>0</v>
      </c>
      <c r="Q257" s="27">
        <f t="shared" si="253"/>
        <v>0</v>
      </c>
      <c r="R257" s="27">
        <f t="shared" si="253"/>
        <v>1470.66</v>
      </c>
      <c r="S257" s="27">
        <f t="shared" ref="S257:T257" si="254">S258+S259+S260</f>
        <v>1862.1633100000001</v>
      </c>
      <c r="T257" s="27">
        <f t="shared" si="254"/>
        <v>0</v>
      </c>
      <c r="U257" s="27">
        <f>U258+U259+U260</f>
        <v>0</v>
      </c>
      <c r="V257" s="27">
        <f>V258+V259+V260</f>
        <v>0</v>
      </c>
      <c r="W257" s="27"/>
      <c r="X257" s="27">
        <f t="shared" ref="X257" si="255">X258+X259+X260</f>
        <v>1488.28</v>
      </c>
    </row>
    <row r="258" spans="1:24" s="15" customFormat="1" x14ac:dyDescent="0.25">
      <c r="A258" s="45" t="s">
        <v>333</v>
      </c>
      <c r="B258" s="34" t="s">
        <v>334</v>
      </c>
      <c r="C258" s="9" t="s">
        <v>143</v>
      </c>
      <c r="D258" s="7">
        <v>1860.22</v>
      </c>
      <c r="E258" s="7">
        <v>1982.29457</v>
      </c>
      <c r="F258" s="7">
        <v>1846.52</v>
      </c>
      <c r="G258" s="7">
        <f>1825.65439</f>
        <v>1825.6543899999999</v>
      </c>
      <c r="H258" s="7">
        <v>1862.1633100000001</v>
      </c>
      <c r="I258" s="7">
        <v>0</v>
      </c>
      <c r="J258" s="7">
        <v>0</v>
      </c>
      <c r="K258" s="7">
        <v>0</v>
      </c>
      <c r="L258" s="125">
        <v>1470.66</v>
      </c>
      <c r="M258" s="7">
        <v>1940.6342400000001</v>
      </c>
      <c r="N258" s="7">
        <v>1862.1633100000001</v>
      </c>
      <c r="O258" s="7">
        <v>0</v>
      </c>
      <c r="P258" s="7">
        <v>0</v>
      </c>
      <c r="Q258" s="7">
        <v>0</v>
      </c>
      <c r="R258" s="7">
        <v>1470.66</v>
      </c>
      <c r="S258" s="7">
        <v>1862.1633100000001</v>
      </c>
      <c r="T258" s="7">
        <v>0</v>
      </c>
      <c r="U258" s="7">
        <v>0</v>
      </c>
      <c r="V258" s="7">
        <v>0</v>
      </c>
      <c r="W258" s="7"/>
      <c r="X258" s="7">
        <v>1488.28</v>
      </c>
    </row>
    <row r="259" spans="1:24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125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/>
      <c r="X259" s="7">
        <v>0</v>
      </c>
    </row>
    <row r="260" spans="1:24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125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/>
      <c r="X260" s="7">
        <v>0</v>
      </c>
    </row>
    <row r="261" spans="1:24" s="15" customFormat="1" x14ac:dyDescent="0.25">
      <c r="A261" s="43" t="s">
        <v>339</v>
      </c>
      <c r="B261" s="42" t="s">
        <v>340</v>
      </c>
      <c r="C261" s="44" t="s">
        <v>143</v>
      </c>
      <c r="D261" s="47">
        <v>14987.69</v>
      </c>
      <c r="E261" s="47">
        <v>16044.46</v>
      </c>
      <c r="F261" s="47">
        <v>15991.87</v>
      </c>
      <c r="G261" s="47">
        <f>15357.68598+257.11491</f>
        <v>15614.80089</v>
      </c>
      <c r="H261" s="47">
        <v>33102.244253161007</v>
      </c>
      <c r="I261" s="47"/>
      <c r="J261" s="47"/>
      <c r="K261" s="47"/>
      <c r="L261" s="132">
        <v>20906.77</v>
      </c>
      <c r="M261" s="47">
        <f>16185.16657+501.88194-4.88172</f>
        <v>16682.166789999999</v>
      </c>
      <c r="N261" s="47">
        <f>H261*1.048</f>
        <v>34691.151977312737</v>
      </c>
      <c r="O261" s="47"/>
      <c r="P261" s="47"/>
      <c r="Q261" s="47"/>
      <c r="R261" s="47">
        <v>21921.33</v>
      </c>
      <c r="S261" s="47">
        <f>N261*1.047</f>
        <v>36321.636120246432</v>
      </c>
      <c r="T261" s="47"/>
      <c r="U261" s="47"/>
      <c r="V261" s="47"/>
      <c r="W261" s="47"/>
      <c r="X261" s="47">
        <v>21786.85</v>
      </c>
    </row>
    <row r="262" spans="1:24" s="15" customFormat="1" x14ac:dyDescent="0.25">
      <c r="A262" s="45" t="s">
        <v>341</v>
      </c>
      <c r="B262" s="30" t="s">
        <v>342</v>
      </c>
      <c r="C262" s="9" t="s">
        <v>343</v>
      </c>
      <c r="D262" s="7">
        <v>6612.88</v>
      </c>
      <c r="E262" s="7">
        <v>6656.09</v>
      </c>
      <c r="F262" s="7">
        <v>7458</v>
      </c>
      <c r="G262" s="7">
        <v>6668.93</v>
      </c>
      <c r="H262" s="7">
        <v>8819</v>
      </c>
      <c r="I262" s="7"/>
      <c r="J262" s="7"/>
      <c r="K262" s="7"/>
      <c r="L262" s="125">
        <v>8010</v>
      </c>
      <c r="M262" s="7">
        <v>6668.93</v>
      </c>
      <c r="N262" s="7">
        <f>H262*1.048</f>
        <v>9242.3119999999999</v>
      </c>
      <c r="O262" s="7"/>
      <c r="P262" s="7"/>
      <c r="Q262" s="7"/>
      <c r="R262" s="7">
        <v>8202.66</v>
      </c>
      <c r="S262" s="7">
        <f>N262*1.047</f>
        <v>9676.700664</v>
      </c>
      <c r="T262" s="7"/>
      <c r="U262" s="7"/>
      <c r="V262" s="7"/>
      <c r="W262" s="7"/>
      <c r="X262" s="7">
        <f>8202.66*1.069</f>
        <v>8768.6435399999991</v>
      </c>
    </row>
    <row r="263" spans="1:24" s="15" customFormat="1" x14ac:dyDescent="0.25">
      <c r="A263" s="45" t="s">
        <v>344</v>
      </c>
      <c r="B263" s="31" t="s">
        <v>345</v>
      </c>
      <c r="C263" s="32" t="s">
        <v>346</v>
      </c>
      <c r="D263" s="7">
        <v>50.9</v>
      </c>
      <c r="E263" s="7">
        <v>51.5</v>
      </c>
      <c r="F263" s="7">
        <v>50.9</v>
      </c>
      <c r="G263" s="7">
        <v>51</v>
      </c>
      <c r="H263" s="7">
        <v>75.899999999999991</v>
      </c>
      <c r="I263" s="7"/>
      <c r="J263" s="7"/>
      <c r="K263" s="7"/>
      <c r="L263" s="125">
        <v>59.3</v>
      </c>
      <c r="M263" s="7">
        <v>48.69</v>
      </c>
      <c r="N263" s="7">
        <f>H263</f>
        <v>75.899999999999991</v>
      </c>
      <c r="O263" s="7"/>
      <c r="P263" s="7"/>
      <c r="Q263" s="7"/>
      <c r="R263" s="7">
        <v>60.035891169999999</v>
      </c>
      <c r="S263" s="7">
        <f>N263</f>
        <v>75.899999999999991</v>
      </c>
      <c r="T263" s="7"/>
      <c r="U263" s="7"/>
      <c r="V263" s="7"/>
      <c r="W263" s="7"/>
      <c r="X263" s="7">
        <v>60.7</v>
      </c>
    </row>
    <row r="264" spans="1:24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24537.802881466931</v>
      </c>
      <c r="E264" s="10">
        <f t="shared" ref="E264:V264" si="256">IF(E263=0,0,E261/E263/12*1000)</f>
        <v>25961.909385113271</v>
      </c>
      <c r="F264" s="10">
        <f t="shared" si="256"/>
        <v>26181.843483955472</v>
      </c>
      <c r="G264" s="10">
        <f t="shared" si="256"/>
        <v>25514.38053921569</v>
      </c>
      <c r="H264" s="10">
        <f t="shared" si="256"/>
        <v>36344.141692095967</v>
      </c>
      <c r="I264" s="10">
        <f t="shared" si="256"/>
        <v>0</v>
      </c>
      <c r="J264" s="10">
        <f t="shared" si="256"/>
        <v>0</v>
      </c>
      <c r="K264" s="10">
        <f t="shared" si="256"/>
        <v>0</v>
      </c>
      <c r="L264" s="126">
        <f t="shared" si="256"/>
        <v>29379.946599213043</v>
      </c>
      <c r="M264" s="10">
        <f>IF(M263=0,0,M261/M263/12*1000)</f>
        <v>28551.664938043403</v>
      </c>
      <c r="N264" s="10">
        <f t="shared" ref="N264:R264" si="257">IF(N263=0,0,N261/N263/12*1000)</f>
        <v>38088.66049331658</v>
      </c>
      <c r="O264" s="10">
        <f t="shared" si="257"/>
        <v>0</v>
      </c>
      <c r="P264" s="10">
        <f t="shared" si="257"/>
        <v>0</v>
      </c>
      <c r="Q264" s="10">
        <f t="shared" si="257"/>
        <v>0</v>
      </c>
      <c r="R264" s="10">
        <f t="shared" si="257"/>
        <v>30428.0900041481</v>
      </c>
      <c r="S264" s="10">
        <f t="shared" si="256"/>
        <v>39878.827536502453</v>
      </c>
      <c r="T264" s="10">
        <f t="shared" si="256"/>
        <v>0</v>
      </c>
      <c r="U264" s="10">
        <f t="shared" si="256"/>
        <v>0</v>
      </c>
      <c r="V264" s="10">
        <f t="shared" si="256"/>
        <v>0</v>
      </c>
      <c r="W264" s="10"/>
      <c r="X264" s="10">
        <f t="shared" ref="X264" si="258">IF(X263=0,0,X261/X263/12*1000)</f>
        <v>29910.55738605162</v>
      </c>
    </row>
    <row r="265" spans="1:24" s="15" customFormat="1" x14ac:dyDescent="0.25">
      <c r="A265" s="43" t="s">
        <v>350</v>
      </c>
      <c r="B265" s="42" t="s">
        <v>351</v>
      </c>
      <c r="C265" s="44" t="s">
        <v>143</v>
      </c>
      <c r="D265" s="47">
        <v>4526.28</v>
      </c>
      <c r="E265" s="47">
        <v>5313.3212300000005</v>
      </c>
      <c r="F265" s="47">
        <v>4829.54</v>
      </c>
      <c r="G265" s="47">
        <f>5330.10388+31.3766+77.54869</f>
        <v>5439.0291699999989</v>
      </c>
      <c r="H265" s="47">
        <f>H261*30.2%</f>
        <v>9996.8777644546244</v>
      </c>
      <c r="I265" s="47">
        <f t="shared" ref="I265:L265" si="259">I261*30.2%</f>
        <v>0</v>
      </c>
      <c r="J265" s="47">
        <f t="shared" si="259"/>
        <v>0</v>
      </c>
      <c r="K265" s="47">
        <f t="shared" si="259"/>
        <v>0</v>
      </c>
      <c r="L265" s="132">
        <f t="shared" si="259"/>
        <v>6313.8445400000001</v>
      </c>
      <c r="M265" s="47">
        <f>5666.42058+33.01345+192.84123</f>
        <v>5892.2752600000003</v>
      </c>
      <c r="N265" s="47">
        <f>N261*30.2%</f>
        <v>10476.727897148447</v>
      </c>
      <c r="O265" s="47"/>
      <c r="P265" s="47"/>
      <c r="Q265" s="47"/>
      <c r="R265" s="47">
        <f t="shared" ref="R265" si="260">R261*30.2%</f>
        <v>6620.2416600000006</v>
      </c>
      <c r="S265" s="47">
        <f>S261*30.2%</f>
        <v>10969.134108314422</v>
      </c>
      <c r="T265" s="47"/>
      <c r="U265" s="47"/>
      <c r="V265" s="47"/>
      <c r="W265" s="47"/>
      <c r="X265" s="47">
        <f t="shared" ref="X265" si="261">X261*30.2%</f>
        <v>6579.6286999999993</v>
      </c>
    </row>
    <row r="266" spans="1:24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V266" si="262">IF(D261=0,0,D265/D261*100)</f>
        <v>30.199984120301394</v>
      </c>
      <c r="E266" s="10">
        <f t="shared" si="262"/>
        <v>33.116235946862659</v>
      </c>
      <c r="F266" s="10">
        <f t="shared" si="262"/>
        <v>30.199970359939144</v>
      </c>
      <c r="G266" s="10">
        <f t="shared" si="262"/>
        <v>34.832523375198789</v>
      </c>
      <c r="H266" s="10">
        <f t="shared" si="262"/>
        <v>30.2</v>
      </c>
      <c r="I266" s="10">
        <f t="shared" si="262"/>
        <v>0</v>
      </c>
      <c r="J266" s="10">
        <f t="shared" si="262"/>
        <v>0</v>
      </c>
      <c r="K266" s="10">
        <f t="shared" si="262"/>
        <v>0</v>
      </c>
      <c r="L266" s="126">
        <f t="shared" si="262"/>
        <v>30.2</v>
      </c>
      <c r="M266" s="10">
        <f t="shared" si="262"/>
        <v>35.320802951880815</v>
      </c>
      <c r="N266" s="10">
        <f t="shared" si="262"/>
        <v>30.2</v>
      </c>
      <c r="O266" s="10">
        <f t="shared" si="262"/>
        <v>0</v>
      </c>
      <c r="P266" s="10">
        <f t="shared" si="262"/>
        <v>0</v>
      </c>
      <c r="Q266" s="10">
        <f t="shared" si="262"/>
        <v>0</v>
      </c>
      <c r="R266" s="10">
        <f t="shared" si="262"/>
        <v>30.2</v>
      </c>
      <c r="S266" s="10">
        <f t="shared" si="262"/>
        <v>30.2</v>
      </c>
      <c r="T266" s="10">
        <f t="shared" si="262"/>
        <v>0</v>
      </c>
      <c r="U266" s="10">
        <f t="shared" si="262"/>
        <v>0</v>
      </c>
      <c r="V266" s="10">
        <f t="shared" si="262"/>
        <v>0</v>
      </c>
      <c r="W266" s="10"/>
      <c r="X266" s="10">
        <f t="shared" ref="X266" si="263">IF(X261=0,0,X265/X261*100)</f>
        <v>30.2</v>
      </c>
    </row>
    <row r="267" spans="1:24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V267" si="264">D268+D269</f>
        <v>2326.75</v>
      </c>
      <c r="E267" s="27">
        <f t="shared" si="264"/>
        <v>1754.15</v>
      </c>
      <c r="F267" s="27">
        <f t="shared" si="264"/>
        <v>2440.7600000000002</v>
      </c>
      <c r="G267" s="27">
        <f t="shared" si="264"/>
        <v>3412.2289100000003</v>
      </c>
      <c r="H267" s="27">
        <f t="shared" si="264"/>
        <v>2440.8630000000003</v>
      </c>
      <c r="I267" s="27">
        <f t="shared" si="264"/>
        <v>0</v>
      </c>
      <c r="J267" s="27">
        <f t="shared" si="264"/>
        <v>0</v>
      </c>
      <c r="K267" s="27">
        <f t="shared" si="264"/>
        <v>0</v>
      </c>
      <c r="L267" s="127">
        <f t="shared" si="264"/>
        <v>2026.39</v>
      </c>
      <c r="M267" s="27">
        <f t="shared" si="264"/>
        <v>29.30048</v>
      </c>
      <c r="N267" s="27">
        <f t="shared" si="264"/>
        <v>2658.51</v>
      </c>
      <c r="O267" s="27">
        <f t="shared" si="264"/>
        <v>0</v>
      </c>
      <c r="P267" s="27">
        <f t="shared" si="264"/>
        <v>0</v>
      </c>
      <c r="Q267" s="27">
        <f t="shared" si="264"/>
        <v>0</v>
      </c>
      <c r="R267" s="27">
        <f t="shared" si="264"/>
        <v>2098.7800000000002</v>
      </c>
      <c r="S267" s="27">
        <f t="shared" si="264"/>
        <v>2899.9927080000002</v>
      </c>
      <c r="T267" s="27">
        <f t="shared" si="264"/>
        <v>0</v>
      </c>
      <c r="U267" s="27">
        <f t="shared" si="264"/>
        <v>0</v>
      </c>
      <c r="V267" s="27">
        <f t="shared" si="264"/>
        <v>0</v>
      </c>
      <c r="W267" s="27"/>
      <c r="X267" s="167">
        <f t="shared" ref="X267" si="265">X268+X269</f>
        <v>2241.4970400000002</v>
      </c>
    </row>
    <row r="268" spans="1:24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>
        <f>3398.46345+13.76546</f>
        <v>3412.2289100000003</v>
      </c>
      <c r="H268" s="7">
        <v>0</v>
      </c>
      <c r="I268" s="7">
        <v>0</v>
      </c>
      <c r="J268" s="7">
        <v>0</v>
      </c>
      <c r="K268" s="7">
        <v>0</v>
      </c>
      <c r="L268" s="125"/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/>
      <c r="U268" s="7"/>
      <c r="V268" s="7"/>
      <c r="W268" s="7"/>
      <c r="X268" s="142"/>
    </row>
    <row r="269" spans="1:24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2326.75</v>
      </c>
      <c r="E269" s="10">
        <f t="shared" ref="E269:R269" si="266">E270+E273+E274</f>
        <v>1754.15</v>
      </c>
      <c r="F269" s="10">
        <f t="shared" si="266"/>
        <v>2440.7600000000002</v>
      </c>
      <c r="G269" s="10">
        <f t="shared" si="266"/>
        <v>0</v>
      </c>
      <c r="H269" s="10">
        <f t="shared" si="266"/>
        <v>2440.8630000000003</v>
      </c>
      <c r="I269" s="10">
        <f t="shared" si="266"/>
        <v>0</v>
      </c>
      <c r="J269" s="10">
        <f t="shared" si="266"/>
        <v>0</v>
      </c>
      <c r="K269" s="10">
        <f t="shared" si="266"/>
        <v>0</v>
      </c>
      <c r="L269" s="126">
        <f t="shared" si="266"/>
        <v>2026.39</v>
      </c>
      <c r="M269" s="10">
        <f t="shared" si="266"/>
        <v>29.30048</v>
      </c>
      <c r="N269" s="10">
        <f t="shared" si="266"/>
        <v>2658.51</v>
      </c>
      <c r="O269" s="10">
        <f t="shared" si="266"/>
        <v>0</v>
      </c>
      <c r="P269" s="10">
        <f t="shared" si="266"/>
        <v>0</v>
      </c>
      <c r="Q269" s="10">
        <f t="shared" si="266"/>
        <v>0</v>
      </c>
      <c r="R269" s="10">
        <f t="shared" si="266"/>
        <v>2098.7800000000002</v>
      </c>
      <c r="S269" s="10">
        <f t="shared" ref="S269:T269" si="267">S270+S273+S274</f>
        <v>2899.9927080000002</v>
      </c>
      <c r="T269" s="10">
        <f t="shared" si="267"/>
        <v>0</v>
      </c>
      <c r="U269" s="10">
        <f>U270+U273+U274</f>
        <v>0</v>
      </c>
      <c r="V269" s="10">
        <f>V270+V273+V274</f>
        <v>0</v>
      </c>
      <c r="W269" s="10"/>
      <c r="X269" s="168">
        <f t="shared" ref="X269" si="268">X270+X273+X274</f>
        <v>2241.4970400000002</v>
      </c>
    </row>
    <row r="270" spans="1:24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125"/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/>
      <c r="U270" s="7"/>
      <c r="V270" s="7"/>
      <c r="W270" s="7"/>
      <c r="X270" s="142"/>
    </row>
    <row r="271" spans="1:24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125"/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/>
      <c r="U271" s="7"/>
      <c r="V271" s="7"/>
      <c r="W271" s="7"/>
      <c r="X271" s="142"/>
    </row>
    <row r="272" spans="1:24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V272" si="269">IF(E271=0,0,E270/E271/12*1000)</f>
        <v>0</v>
      </c>
      <c r="F272" s="10">
        <f t="shared" si="269"/>
        <v>0</v>
      </c>
      <c r="G272" s="10">
        <f t="shared" si="269"/>
        <v>0</v>
      </c>
      <c r="H272" s="10">
        <f t="shared" si="269"/>
        <v>0</v>
      </c>
      <c r="I272" s="10">
        <f t="shared" si="269"/>
        <v>0</v>
      </c>
      <c r="J272" s="10">
        <f t="shared" si="269"/>
        <v>0</v>
      </c>
      <c r="K272" s="10">
        <f t="shared" si="269"/>
        <v>0</v>
      </c>
      <c r="L272" s="126">
        <f t="shared" si="269"/>
        <v>0</v>
      </c>
      <c r="M272" s="10">
        <f t="shared" si="269"/>
        <v>0</v>
      </c>
      <c r="N272" s="10">
        <f t="shared" si="269"/>
        <v>0</v>
      </c>
      <c r="O272" s="10">
        <f t="shared" si="269"/>
        <v>0</v>
      </c>
      <c r="P272" s="10">
        <f t="shared" si="269"/>
        <v>0</v>
      </c>
      <c r="Q272" s="10">
        <f t="shared" si="269"/>
        <v>0</v>
      </c>
      <c r="R272" s="10">
        <f t="shared" si="269"/>
        <v>0</v>
      </c>
      <c r="S272" s="10">
        <f t="shared" si="269"/>
        <v>0</v>
      </c>
      <c r="T272" s="10">
        <f t="shared" si="269"/>
        <v>0</v>
      </c>
      <c r="U272" s="10">
        <f t="shared" si="269"/>
        <v>0</v>
      </c>
      <c r="V272" s="10">
        <f t="shared" si="269"/>
        <v>0</v>
      </c>
      <c r="W272" s="10"/>
      <c r="X272" s="168">
        <f t="shared" ref="X272" si="270">IF(X271=0,0,X270/X271/12*1000)</f>
        <v>0</v>
      </c>
    </row>
    <row r="273" spans="1:24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125"/>
      <c r="M273" s="7"/>
      <c r="N273" s="7">
        <v>0</v>
      </c>
      <c r="O273" s="7">
        <v>0</v>
      </c>
      <c r="P273" s="7">
        <v>0</v>
      </c>
      <c r="Q273" s="7">
        <v>0</v>
      </c>
      <c r="R273" s="7"/>
      <c r="S273" s="7">
        <v>0</v>
      </c>
      <c r="T273" s="7"/>
      <c r="U273" s="7"/>
      <c r="V273" s="7"/>
      <c r="W273" s="7"/>
      <c r="X273" s="142"/>
    </row>
    <row r="274" spans="1:24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>
        <v>2326.75</v>
      </c>
      <c r="E274" s="7">
        <v>1754.15</v>
      </c>
      <c r="F274" s="7">
        <v>2440.7600000000002</v>
      </c>
      <c r="G274" s="7">
        <v>0</v>
      </c>
      <c r="H274" s="7">
        <v>2440.8630000000003</v>
      </c>
      <c r="I274" s="7"/>
      <c r="J274" s="7"/>
      <c r="K274" s="7"/>
      <c r="L274" s="125">
        <v>2026.39</v>
      </c>
      <c r="M274" s="7">
        <v>29.30048</v>
      </c>
      <c r="N274" s="7">
        <v>2658.51</v>
      </c>
      <c r="O274" s="7"/>
      <c r="P274" s="7"/>
      <c r="Q274" s="7"/>
      <c r="R274" s="7">
        <v>2098.7800000000002</v>
      </c>
      <c r="S274" s="7">
        <f>N274*1.0908+0.09</f>
        <v>2899.9927080000002</v>
      </c>
      <c r="T274" s="7"/>
      <c r="U274" s="7"/>
      <c r="V274" s="7"/>
      <c r="W274" s="7"/>
      <c r="X274" s="142">
        <f>2098.78*1.068</f>
        <v>2241.4970400000002</v>
      </c>
    </row>
    <row r="275" spans="1:24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4649.8499999999995</v>
      </c>
      <c r="E275" s="27">
        <f t="shared" ref="E275:R275" si="271">E276+E279+E280+E281</f>
        <v>5185.0835999999999</v>
      </c>
      <c r="F275" s="27">
        <f t="shared" si="271"/>
        <v>5376.68</v>
      </c>
      <c r="G275" s="27">
        <f t="shared" si="271"/>
        <v>5238.63267</v>
      </c>
      <c r="H275" s="27">
        <f t="shared" si="271"/>
        <v>11073.694818399999</v>
      </c>
      <c r="I275" s="27">
        <f t="shared" si="271"/>
        <v>0</v>
      </c>
      <c r="J275" s="27">
        <f t="shared" si="271"/>
        <v>0</v>
      </c>
      <c r="K275" s="27">
        <f t="shared" si="271"/>
        <v>0</v>
      </c>
      <c r="L275" s="127">
        <f t="shared" si="271"/>
        <v>2565.8039199999998</v>
      </c>
      <c r="M275" s="27">
        <f t="shared" si="271"/>
        <v>5908.4098599999998</v>
      </c>
      <c r="N275" s="27">
        <f t="shared" si="271"/>
        <v>11621.226600063197</v>
      </c>
      <c r="O275" s="27">
        <f t="shared" si="271"/>
        <v>0</v>
      </c>
      <c r="P275" s="27">
        <f t="shared" si="271"/>
        <v>0</v>
      </c>
      <c r="Q275" s="27">
        <f t="shared" si="271"/>
        <v>0</v>
      </c>
      <c r="R275" s="27">
        <f t="shared" si="271"/>
        <v>2668.2554599999999</v>
      </c>
      <c r="S275" s="27">
        <f t="shared" ref="S275:T275" si="272">S276+S279+S280+S281</f>
        <v>12196.46834860405</v>
      </c>
      <c r="T275" s="27">
        <f t="shared" si="272"/>
        <v>0</v>
      </c>
      <c r="U275" s="27">
        <f>U276+U279+U280+U281</f>
        <v>0</v>
      </c>
      <c r="V275" s="27">
        <f>V276+V279+V280+V281</f>
        <v>0</v>
      </c>
      <c r="W275" s="27"/>
      <c r="X275" s="27">
        <f t="shared" ref="X275" si="273">X276+X279+X280+X281</f>
        <v>7730.9496064206587</v>
      </c>
    </row>
    <row r="276" spans="1:24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>
        <v>3364.05</v>
      </c>
      <c r="E276" s="7">
        <v>3505</v>
      </c>
      <c r="F276" s="7">
        <v>3589.44</v>
      </c>
      <c r="G276" s="7">
        <f>3786.46096</f>
        <v>3786.4609599999999</v>
      </c>
      <c r="H276" s="7">
        <v>7705.54</v>
      </c>
      <c r="I276" s="7"/>
      <c r="J276" s="7"/>
      <c r="K276" s="7"/>
      <c r="L276" s="125">
        <v>1412.96</v>
      </c>
      <c r="M276" s="7">
        <v>3715.5082600000001</v>
      </c>
      <c r="N276" s="7">
        <f>H276*1.047</f>
        <v>8067.7003799999993</v>
      </c>
      <c r="O276" s="7"/>
      <c r="P276" s="7"/>
      <c r="Q276" s="7"/>
      <c r="R276" s="7">
        <v>1478.23</v>
      </c>
      <c r="S276" s="7">
        <f>N276*1.047</f>
        <v>8446.8822978599983</v>
      </c>
      <c r="T276" s="7"/>
      <c r="U276" s="7"/>
      <c r="V276" s="7"/>
      <c r="W276" s="7"/>
      <c r="X276" s="7">
        <v>4998.9399999999996</v>
      </c>
    </row>
    <row r="277" spans="1:24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>
        <v>12.5</v>
      </c>
      <c r="F277" s="7">
        <v>0</v>
      </c>
      <c r="G277" s="7">
        <v>12</v>
      </c>
      <c r="H277" s="7">
        <v>12.5</v>
      </c>
      <c r="I277" s="7"/>
      <c r="J277" s="7"/>
      <c r="K277" s="7"/>
      <c r="L277" s="125">
        <v>3.5</v>
      </c>
      <c r="M277" s="7">
        <v>9.1574249852912324</v>
      </c>
      <c r="N277" s="7">
        <f>H277</f>
        <v>12.5</v>
      </c>
      <c r="O277" s="7"/>
      <c r="P277" s="7"/>
      <c r="Q277" s="7"/>
      <c r="R277" s="7">
        <v>3.55</v>
      </c>
      <c r="S277" s="7">
        <f>N277</f>
        <v>12.5</v>
      </c>
      <c r="T277" s="7"/>
      <c r="U277" s="7"/>
      <c r="V277" s="7"/>
      <c r="W277" s="7"/>
      <c r="X277" s="7">
        <v>11</v>
      </c>
    </row>
    <row r="278" spans="1:24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V278" si="274">IF(E277=0,0,E276/E277*1000/12)</f>
        <v>23366.666666666668</v>
      </c>
      <c r="F278" s="10">
        <f>IF(F277=0,0,F276/F277*1000/12)</f>
        <v>0</v>
      </c>
      <c r="G278" s="10">
        <f>IF(G277=0,0,G276/G277*1000/12)</f>
        <v>26294.867777777778</v>
      </c>
      <c r="H278" s="10">
        <f t="shared" si="274"/>
        <v>51370.26666666667</v>
      </c>
      <c r="I278" s="10">
        <f t="shared" si="274"/>
        <v>0</v>
      </c>
      <c r="J278" s="10">
        <f t="shared" si="274"/>
        <v>0</v>
      </c>
      <c r="K278" s="10">
        <f t="shared" si="274"/>
        <v>0</v>
      </c>
      <c r="L278" s="126">
        <f t="shared" si="274"/>
        <v>33641.904761904763</v>
      </c>
      <c r="M278" s="10">
        <f>IF(M277=0,0,M276/M277*1000/12)</f>
        <v>33811.435947404192</v>
      </c>
      <c r="N278" s="10">
        <f t="shared" ref="N278:R278" si="275">IF(N277=0,0,N276/N277*1000/12)</f>
        <v>53784.669199999997</v>
      </c>
      <c r="O278" s="10">
        <f t="shared" si="275"/>
        <v>0</v>
      </c>
      <c r="P278" s="10">
        <f t="shared" si="275"/>
        <v>0</v>
      </c>
      <c r="Q278" s="10">
        <f t="shared" si="275"/>
        <v>0</v>
      </c>
      <c r="R278" s="10">
        <f t="shared" si="275"/>
        <v>34700.234741784043</v>
      </c>
      <c r="S278" s="10">
        <f t="shared" si="274"/>
        <v>56312.548652399993</v>
      </c>
      <c r="T278" s="10">
        <f t="shared" si="274"/>
        <v>0</v>
      </c>
      <c r="U278" s="10">
        <f t="shared" si="274"/>
        <v>0</v>
      </c>
      <c r="V278" s="10">
        <f t="shared" si="274"/>
        <v>0</v>
      </c>
      <c r="W278" s="10"/>
      <c r="X278" s="10">
        <f t="shared" ref="X278" si="276">IF(X277=0,0,X276/X277*1000/12)</f>
        <v>37870.757575757576</v>
      </c>
    </row>
    <row r="279" spans="1:24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>
        <v>1015.94</v>
      </c>
      <c r="E279" s="7">
        <v>1049.7970600000001</v>
      </c>
      <c r="F279" s="7">
        <v>1084.01</v>
      </c>
      <c r="G279" s="7">
        <f>1133.28158+7.51829</f>
        <v>1140.7998700000001</v>
      </c>
      <c r="H279" s="7">
        <f>H276*30.2%</f>
        <v>2327.0730800000001</v>
      </c>
      <c r="I279" s="7">
        <f t="shared" ref="I279:L279" si="277">I276*30.2%</f>
        <v>0</v>
      </c>
      <c r="J279" s="7">
        <f t="shared" si="277"/>
        <v>0</v>
      </c>
      <c r="K279" s="7">
        <f t="shared" si="277"/>
        <v>0</v>
      </c>
      <c r="L279" s="125">
        <f t="shared" si="277"/>
        <v>426.71391999999997</v>
      </c>
      <c r="M279" s="7">
        <f>1113.92999+7.33819</f>
        <v>1121.26818</v>
      </c>
      <c r="N279" s="7">
        <f t="shared" ref="N279:S279" si="278">N276*30.2%</f>
        <v>2436.4455147599997</v>
      </c>
      <c r="O279" s="7">
        <f t="shared" si="278"/>
        <v>0</v>
      </c>
      <c r="P279" s="7">
        <f t="shared" si="278"/>
        <v>0</v>
      </c>
      <c r="Q279" s="7">
        <f t="shared" si="278"/>
        <v>0</v>
      </c>
      <c r="R279" s="7">
        <f t="shared" si="278"/>
        <v>446.42545999999999</v>
      </c>
      <c r="S279" s="7">
        <f t="shared" si="278"/>
        <v>2550.9584539537195</v>
      </c>
      <c r="T279" s="7"/>
      <c r="U279" s="7"/>
      <c r="V279" s="7"/>
      <c r="W279" s="7"/>
      <c r="X279" s="7">
        <f t="shared" ref="X279" si="279">X276*30.2%</f>
        <v>1509.6798799999999</v>
      </c>
    </row>
    <row r="280" spans="1:24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>
        <v>1.72455</v>
      </c>
      <c r="H280" s="7"/>
      <c r="I280" s="7"/>
      <c r="J280" s="7"/>
      <c r="K280" s="7"/>
      <c r="L280" s="125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147"/>
    </row>
    <row r="281" spans="1:24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>
        <v>269.86</v>
      </c>
      <c r="E281" s="7">
        <v>630.28654000000029</v>
      </c>
      <c r="F281" s="7">
        <v>703.23</v>
      </c>
      <c r="G281" s="7">
        <v>309.64729</v>
      </c>
      <c r="H281" s="7">
        <v>1041.0817383999995</v>
      </c>
      <c r="I281" s="7"/>
      <c r="J281" s="7"/>
      <c r="K281" s="7"/>
      <c r="L281" s="125">
        <v>726.13</v>
      </c>
      <c r="M281" s="7">
        <f>5908.40986-M276-M279</f>
        <v>1071.6334199999997</v>
      </c>
      <c r="N281" s="7">
        <f>H281*1.073</f>
        <v>1117.0807053031995</v>
      </c>
      <c r="O281" s="7"/>
      <c r="P281" s="7"/>
      <c r="Q281" s="7"/>
      <c r="R281" s="7">
        <v>743.6</v>
      </c>
      <c r="S281" s="7">
        <f>N281*1.073</f>
        <v>1198.627596790333</v>
      </c>
      <c r="T281" s="7"/>
      <c r="U281" s="7"/>
      <c r="V281" s="7"/>
      <c r="W281" s="7"/>
      <c r="X281" s="142">
        <f>M281*1.067*1.069</f>
        <v>1222.3297264206597</v>
      </c>
    </row>
    <row r="282" spans="1:24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4743.25</v>
      </c>
      <c r="E282" s="27">
        <f t="shared" ref="E282:R282" si="280">E283+E286+E287+E288+E289+E290+E291+E292+E294+E293+E295+E296+E297+E298</f>
        <v>4068.1203799999998</v>
      </c>
      <c r="F282" s="27">
        <f t="shared" si="280"/>
        <v>5079.01</v>
      </c>
      <c r="G282" s="27">
        <f t="shared" si="280"/>
        <v>4171.9135000000006</v>
      </c>
      <c r="H282" s="27">
        <f t="shared" si="280"/>
        <v>12125.94082</v>
      </c>
      <c r="I282" s="27">
        <f t="shared" si="280"/>
        <v>0</v>
      </c>
      <c r="J282" s="27">
        <f t="shared" si="280"/>
        <v>0</v>
      </c>
      <c r="K282" s="27">
        <f t="shared" si="280"/>
        <v>0</v>
      </c>
      <c r="L282" s="127">
        <f t="shared" si="280"/>
        <v>7088.6556</v>
      </c>
      <c r="M282" s="27">
        <f t="shared" si="280"/>
        <v>9197.2711500000005</v>
      </c>
      <c r="N282" s="27">
        <f t="shared" si="280"/>
        <v>12746.618018539999</v>
      </c>
      <c r="O282" s="27">
        <f t="shared" si="280"/>
        <v>0</v>
      </c>
      <c r="P282" s="27">
        <f t="shared" si="280"/>
        <v>0</v>
      </c>
      <c r="Q282" s="27">
        <f t="shared" si="280"/>
        <v>0</v>
      </c>
      <c r="R282" s="27">
        <f t="shared" si="280"/>
        <v>7409.3758799999996</v>
      </c>
      <c r="S282" s="27">
        <f t="shared" ref="S282:T282" si="281">S283+S286+S287+S288+S289+S290+S291+S292+S294+S293+S295+S296+S297+S298</f>
        <v>13400.172377951378</v>
      </c>
      <c r="T282" s="27">
        <f t="shared" si="281"/>
        <v>0</v>
      </c>
      <c r="U282" s="27">
        <f>U283+U286+U287+U288+U289+U290+U291+U292+U294+U293+U295+U296+U297+U298</f>
        <v>0</v>
      </c>
      <c r="V282" s="27">
        <f>V283+V286+V287+V288+V289+V290+V291+V292+V294+V293+V295+V296+V297+V298</f>
        <v>0</v>
      </c>
      <c r="W282" s="27"/>
      <c r="X282" s="27">
        <f t="shared" ref="X282" si="282">X283+X286+X287+X288+X289+X290+X291+X292+X294+X293+X295+X296+X297+X298</f>
        <v>8221.0022099999987</v>
      </c>
    </row>
    <row r="283" spans="1:24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>
        <v>2169.86</v>
      </c>
      <c r="E283" s="7">
        <v>2342.91</v>
      </c>
      <c r="F283" s="7">
        <v>2327.23</v>
      </c>
      <c r="G283" s="7">
        <f>2561.49324</f>
        <v>2561.4932399999998</v>
      </c>
      <c r="H283" s="7">
        <v>7813.91</v>
      </c>
      <c r="I283" s="7"/>
      <c r="J283" s="7"/>
      <c r="K283" s="7"/>
      <c r="L283" s="125">
        <v>3827.8</v>
      </c>
      <c r="M283" s="7">
        <v>5557.9157400000004</v>
      </c>
      <c r="N283" s="7">
        <f>H283*1.047</f>
        <v>8181.1637699999992</v>
      </c>
      <c r="O283" s="7"/>
      <c r="P283" s="7"/>
      <c r="Q283" s="7"/>
      <c r="R283" s="7">
        <v>4001.94</v>
      </c>
      <c r="S283" s="7">
        <f>N283*1.047</f>
        <v>8565.6784671899986</v>
      </c>
      <c r="T283" s="7"/>
      <c r="U283" s="7"/>
      <c r="V283" s="7"/>
      <c r="W283" s="7"/>
      <c r="X283" s="7">
        <v>4508.78</v>
      </c>
    </row>
    <row r="284" spans="1:24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>
        <v>4</v>
      </c>
      <c r="F284" s="7">
        <v>0</v>
      </c>
      <c r="G284" s="7">
        <v>4.5760882799999996</v>
      </c>
      <c r="H284" s="7">
        <v>8.7899999999999991</v>
      </c>
      <c r="I284" s="7"/>
      <c r="J284" s="7"/>
      <c r="K284" s="7"/>
      <c r="L284" s="125">
        <v>8.5</v>
      </c>
      <c r="M284" s="7">
        <v>7.7751295212406113</v>
      </c>
      <c r="N284" s="7">
        <f>H284</f>
        <v>8.7899999999999991</v>
      </c>
      <c r="O284" s="7"/>
      <c r="P284" s="7"/>
      <c r="Q284" s="7"/>
      <c r="R284" s="7">
        <v>8.57</v>
      </c>
      <c r="S284" s="7">
        <f>N284</f>
        <v>8.7899999999999991</v>
      </c>
      <c r="T284" s="7"/>
      <c r="U284" s="7"/>
      <c r="V284" s="7"/>
      <c r="W284" s="7"/>
      <c r="X284" s="7">
        <v>5.7866637699999997</v>
      </c>
    </row>
    <row r="285" spans="1:24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V285" si="283">IF(E284=0,0,E283/E284/12*1000)</f>
        <v>48810.624999999993</v>
      </c>
      <c r="F285" s="10">
        <f>IF(F284=0,0,F283/F284/12*1000)</f>
        <v>0</v>
      </c>
      <c r="G285" s="10">
        <f>IF(G284=0,0,G283/G284/12*1000)</f>
        <v>46646.340048317426</v>
      </c>
      <c r="H285" s="10">
        <f t="shared" si="283"/>
        <v>74079.541145240815</v>
      </c>
      <c r="I285" s="10">
        <f t="shared" si="283"/>
        <v>0</v>
      </c>
      <c r="J285" s="10">
        <f t="shared" si="283"/>
        <v>0</v>
      </c>
      <c r="K285" s="10">
        <f t="shared" si="283"/>
        <v>0</v>
      </c>
      <c r="L285" s="126">
        <f t="shared" si="283"/>
        <v>37527.450980392161</v>
      </c>
      <c r="M285" s="10">
        <f>IF(M284=0,0,M283/M284/12*1000)</f>
        <v>59569.38</v>
      </c>
      <c r="N285" s="10">
        <f t="shared" ref="N285:R285" si="284">IF(N284=0,0,N283/N284/12*1000)</f>
        <v>77561.279579067123</v>
      </c>
      <c r="O285" s="10">
        <f t="shared" si="284"/>
        <v>0</v>
      </c>
      <c r="P285" s="10">
        <f t="shared" si="284"/>
        <v>0</v>
      </c>
      <c r="Q285" s="10">
        <f t="shared" si="284"/>
        <v>0</v>
      </c>
      <c r="R285" s="10">
        <f t="shared" si="284"/>
        <v>38914.235705950996</v>
      </c>
      <c r="S285" s="10">
        <f t="shared" si="283"/>
        <v>81206.659719283285</v>
      </c>
      <c r="T285" s="10">
        <f t="shared" si="283"/>
        <v>0</v>
      </c>
      <c r="U285" s="10">
        <f t="shared" si="283"/>
        <v>0</v>
      </c>
      <c r="V285" s="10">
        <f t="shared" si="283"/>
        <v>0</v>
      </c>
      <c r="W285" s="10"/>
      <c r="X285" s="10">
        <f t="shared" ref="X285" si="285">IF(X284=0,0,X283/X284/12*1000)</f>
        <v>64930.620060316141</v>
      </c>
    </row>
    <row r="286" spans="1:24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>
        <v>629.91</v>
      </c>
      <c r="E286" s="7">
        <v>661.83829000000003</v>
      </c>
      <c r="F286" s="7">
        <v>702.82</v>
      </c>
      <c r="G286" s="7">
        <f>707.23006+4.87112</f>
        <v>712.10118</v>
      </c>
      <c r="H286" s="7">
        <f>H283*30.2%</f>
        <v>2359.8008199999999</v>
      </c>
      <c r="I286" s="7">
        <f t="shared" ref="I286:L286" si="286">I283*30.2%</f>
        <v>0</v>
      </c>
      <c r="J286" s="7">
        <f t="shared" si="286"/>
        <v>0</v>
      </c>
      <c r="K286" s="7">
        <f t="shared" si="286"/>
        <v>0</v>
      </c>
      <c r="L286" s="125">
        <f t="shared" si="286"/>
        <v>1155.9956</v>
      </c>
      <c r="M286" s="7">
        <f>1405.98264+9.99202</f>
        <v>1415.9746599999999</v>
      </c>
      <c r="N286" s="7">
        <f>N283*30.2%</f>
        <v>2470.7114585399995</v>
      </c>
      <c r="O286" s="7"/>
      <c r="P286" s="7"/>
      <c r="Q286" s="7"/>
      <c r="R286" s="7">
        <f t="shared" ref="R286" si="287">R283*30.2%</f>
        <v>1208.5858800000001</v>
      </c>
      <c r="S286" s="7">
        <f>S283*30.2%</f>
        <v>2586.8348970913794</v>
      </c>
      <c r="T286" s="7"/>
      <c r="U286" s="7"/>
      <c r="V286" s="7"/>
      <c r="W286" s="7"/>
      <c r="X286" s="7">
        <f t="shared" ref="X286" si="288">X283*30.2%</f>
        <v>1361.6515599999998</v>
      </c>
    </row>
    <row r="287" spans="1:24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>
        <v>24.647300000000001</v>
      </c>
      <c r="H287" s="7"/>
      <c r="I287" s="7"/>
      <c r="J287" s="7"/>
      <c r="K287" s="7"/>
      <c r="L287" s="125"/>
      <c r="M287" s="14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147"/>
    </row>
    <row r="288" spans="1:24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>
        <v>25.290749999999999</v>
      </c>
      <c r="H288" s="7"/>
      <c r="I288" s="7"/>
      <c r="J288" s="7"/>
      <c r="K288" s="7"/>
      <c r="L288" s="125"/>
      <c r="M288" s="14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147"/>
    </row>
    <row r="289" spans="1:24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>
        <v>19.978750000000002</v>
      </c>
      <c r="H289" s="7"/>
      <c r="I289" s="7"/>
      <c r="J289" s="7"/>
      <c r="K289" s="7"/>
      <c r="L289" s="125"/>
      <c r="M289" s="14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147"/>
    </row>
    <row r="290" spans="1:24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>
        <v>0.57038</v>
      </c>
      <c r="H290" s="7"/>
      <c r="I290" s="7"/>
      <c r="J290" s="7"/>
      <c r="K290" s="7"/>
      <c r="L290" s="125"/>
      <c r="M290" s="14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147"/>
    </row>
    <row r="291" spans="1:24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>
        <f>42.54426</f>
        <v>42.544260000000001</v>
      </c>
      <c r="H291" s="7"/>
      <c r="I291" s="7"/>
      <c r="J291" s="7"/>
      <c r="K291" s="7"/>
      <c r="L291" s="125"/>
      <c r="M291" s="14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147"/>
    </row>
    <row r="292" spans="1:24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>
        <v>0</v>
      </c>
      <c r="H292" s="7"/>
      <c r="I292" s="7"/>
      <c r="J292" s="7"/>
      <c r="K292" s="7"/>
      <c r="L292" s="125"/>
      <c r="M292" s="14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147"/>
    </row>
    <row r="293" spans="1:24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>
        <f>116.26205+16.19946</f>
        <v>132.46151</v>
      </c>
      <c r="H293" s="7"/>
      <c r="I293" s="7"/>
      <c r="J293" s="7"/>
      <c r="K293" s="7"/>
      <c r="L293" s="125"/>
      <c r="M293" s="14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147"/>
    </row>
    <row r="294" spans="1:24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>
        <v>0</v>
      </c>
      <c r="H294" s="7"/>
      <c r="I294" s="7"/>
      <c r="J294" s="7"/>
      <c r="K294" s="7"/>
      <c r="L294" s="125"/>
      <c r="M294" s="14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147"/>
    </row>
    <row r="295" spans="1:24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>
        <v>37.11862</v>
      </c>
      <c r="H295" s="7"/>
      <c r="I295" s="7"/>
      <c r="J295" s="7"/>
      <c r="K295" s="7"/>
      <c r="L295" s="125"/>
      <c r="M295" s="14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147"/>
    </row>
    <row r="296" spans="1:24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>
        <v>3.7557</v>
      </c>
      <c r="H296" s="7"/>
      <c r="I296" s="7"/>
      <c r="J296" s="7"/>
      <c r="K296" s="7"/>
      <c r="L296" s="125"/>
      <c r="M296" s="14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147"/>
    </row>
    <row r="297" spans="1:24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>
        <v>107.01809</v>
      </c>
      <c r="H297" s="7"/>
      <c r="I297" s="7"/>
      <c r="J297" s="7"/>
      <c r="K297" s="7"/>
      <c r="L297" s="125"/>
      <c r="M297" s="14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147"/>
    </row>
    <row r="298" spans="1:24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>
        <v>1943.48</v>
      </c>
      <c r="E298" s="7">
        <v>1063.3720899999998</v>
      </c>
      <c r="F298" s="7">
        <v>2048.96</v>
      </c>
      <c r="G298" s="7">
        <v>504.93371999999999</v>
      </c>
      <c r="H298" s="7">
        <v>1952.23</v>
      </c>
      <c r="I298" s="7"/>
      <c r="J298" s="7"/>
      <c r="K298" s="7"/>
      <c r="L298" s="125">
        <v>2104.86</v>
      </c>
      <c r="M298" s="7">
        <f>9197.27115-M283-M286</f>
        <v>2223.3807500000003</v>
      </c>
      <c r="N298" s="7">
        <f>H298*1.073</f>
        <v>2094.7427899999998</v>
      </c>
      <c r="O298" s="7"/>
      <c r="P298" s="7"/>
      <c r="Q298" s="7"/>
      <c r="R298" s="7">
        <v>2198.85</v>
      </c>
      <c r="S298" s="7">
        <f>N298*1.073</f>
        <v>2247.6590136699997</v>
      </c>
      <c r="T298" s="7"/>
      <c r="U298" s="7"/>
      <c r="V298" s="7"/>
      <c r="W298" s="7"/>
      <c r="X298" s="142">
        <f>2198.85*1.069</f>
        <v>2350.5706499999997</v>
      </c>
    </row>
    <row r="299" spans="1:24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1941.74</v>
      </c>
      <c r="E299" s="27">
        <f t="shared" ref="E299:R299" si="289">E300+E301+E302+E303+E304+E305+E306+E307+E308</f>
        <v>1520.5817200000001</v>
      </c>
      <c r="F299" s="27">
        <f t="shared" si="289"/>
        <v>2036.89</v>
      </c>
      <c r="G299" s="27">
        <f t="shared" si="289"/>
        <v>2371.2670899999998</v>
      </c>
      <c r="H299" s="27">
        <f t="shared" si="289"/>
        <v>4019.6116486731285</v>
      </c>
      <c r="I299" s="27">
        <f t="shared" si="289"/>
        <v>0</v>
      </c>
      <c r="J299" s="27">
        <f t="shared" si="289"/>
        <v>0</v>
      </c>
      <c r="K299" s="27">
        <f t="shared" si="289"/>
        <v>0</v>
      </c>
      <c r="L299" s="127">
        <f t="shared" si="289"/>
        <v>2103.21</v>
      </c>
      <c r="M299" s="27">
        <f t="shared" si="289"/>
        <v>3740.4764700000005</v>
      </c>
      <c r="N299" s="27">
        <f t="shared" si="289"/>
        <v>4313.0432990262671</v>
      </c>
      <c r="O299" s="27">
        <f t="shared" si="289"/>
        <v>0</v>
      </c>
      <c r="P299" s="27">
        <f t="shared" si="289"/>
        <v>0</v>
      </c>
      <c r="Q299" s="27">
        <f t="shared" si="289"/>
        <v>0</v>
      </c>
      <c r="R299" s="27">
        <f t="shared" si="289"/>
        <v>2204.98</v>
      </c>
      <c r="S299" s="27">
        <f t="shared" ref="S299:T299" si="290">S300+S301+S302+S303+S304+S305+S306+S307+S308</f>
        <v>4640.834589752264</v>
      </c>
      <c r="T299" s="27">
        <f t="shared" si="290"/>
        <v>0</v>
      </c>
      <c r="U299" s="27">
        <f>U300+U301+U302+U303+U304+U305+U306+U307+U308</f>
        <v>0</v>
      </c>
      <c r="V299" s="27">
        <f>V300+V301+V302+V303+V304+V305+V306+V307+V308</f>
        <v>0</v>
      </c>
      <c r="W299" s="27"/>
      <c r="X299" s="167">
        <f t="shared" ref="X299" si="291">X300+X301+X302+X303+X304+X305+X306+X307+X308</f>
        <v>2357.1236199999998</v>
      </c>
    </row>
    <row r="300" spans="1:24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125"/>
      <c r="M300" s="14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/>
      <c r="U300" s="7"/>
      <c r="V300" s="7"/>
      <c r="W300" s="7"/>
      <c r="X300" s="147"/>
    </row>
    <row r="301" spans="1:24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125"/>
      <c r="M301" s="147"/>
      <c r="N301" s="7">
        <v>0</v>
      </c>
      <c r="O301" s="7">
        <v>0</v>
      </c>
      <c r="P301" s="7">
        <v>0</v>
      </c>
      <c r="Q301" s="7">
        <v>0</v>
      </c>
      <c r="R301" s="7"/>
      <c r="S301" s="7">
        <v>0</v>
      </c>
      <c r="T301" s="7"/>
      <c r="U301" s="7"/>
      <c r="V301" s="7"/>
      <c r="W301" s="7"/>
      <c r="X301" s="147"/>
    </row>
    <row r="302" spans="1:24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125"/>
      <c r="M302" s="147"/>
      <c r="N302" s="7">
        <v>0</v>
      </c>
      <c r="O302" s="7">
        <v>0</v>
      </c>
      <c r="P302" s="7">
        <v>0</v>
      </c>
      <c r="Q302" s="7">
        <v>0</v>
      </c>
      <c r="R302" s="7"/>
      <c r="S302" s="7">
        <v>0</v>
      </c>
      <c r="T302" s="7"/>
      <c r="U302" s="7"/>
      <c r="V302" s="7"/>
      <c r="W302" s="7"/>
      <c r="X302" s="147"/>
    </row>
    <row r="303" spans="1:24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>
        <v>31.748760000000001</v>
      </c>
      <c r="H303" s="7">
        <v>0</v>
      </c>
      <c r="I303" s="7">
        <v>0</v>
      </c>
      <c r="J303" s="7">
        <v>0</v>
      </c>
      <c r="K303" s="7">
        <v>0</v>
      </c>
      <c r="L303" s="125"/>
      <c r="M303" s="147"/>
      <c r="N303" s="7">
        <v>0</v>
      </c>
      <c r="O303" s="7">
        <v>0</v>
      </c>
      <c r="P303" s="7">
        <v>0</v>
      </c>
      <c r="Q303" s="7">
        <v>0</v>
      </c>
      <c r="R303" s="7"/>
      <c r="S303" s="7">
        <v>0</v>
      </c>
      <c r="T303" s="7"/>
      <c r="U303" s="7"/>
      <c r="V303" s="7"/>
      <c r="W303" s="7"/>
      <c r="X303" s="147"/>
    </row>
    <row r="304" spans="1:24" s="15" customFormat="1" ht="25.5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125"/>
      <c r="M304" s="14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/>
      <c r="U304" s="7"/>
      <c r="V304" s="7"/>
      <c r="W304" s="7"/>
      <c r="X304" s="147"/>
    </row>
    <row r="305" spans="1:24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125"/>
      <c r="M305" s="14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/>
      <c r="U305" s="7"/>
      <c r="V305" s="7"/>
      <c r="W305" s="7"/>
      <c r="X305" s="147"/>
    </row>
    <row r="306" spans="1:24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125"/>
      <c r="M306" s="147"/>
      <c r="N306" s="7">
        <v>0</v>
      </c>
      <c r="O306" s="7">
        <v>0</v>
      </c>
      <c r="P306" s="7">
        <v>0</v>
      </c>
      <c r="Q306" s="7">
        <v>0</v>
      </c>
      <c r="R306" s="7"/>
      <c r="S306" s="7">
        <v>0</v>
      </c>
      <c r="T306" s="7"/>
      <c r="U306" s="7"/>
      <c r="V306" s="7"/>
      <c r="W306" s="7"/>
      <c r="X306" s="147"/>
    </row>
    <row r="307" spans="1:24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125"/>
      <c r="M307" s="147"/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/>
      <c r="U307" s="7"/>
      <c r="V307" s="7"/>
      <c r="W307" s="7"/>
      <c r="X307" s="147"/>
    </row>
    <row r="308" spans="1:24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1941.74</v>
      </c>
      <c r="E308" s="10">
        <f t="shared" ref="E308:V308" si="292">E309+E310+E311+E312+E313</f>
        <v>1520.5817200000001</v>
      </c>
      <c r="F308" s="10">
        <f t="shared" si="292"/>
        <v>2036.89</v>
      </c>
      <c r="G308" s="10">
        <f t="shared" si="292"/>
        <v>2339.5183299999999</v>
      </c>
      <c r="H308" s="10">
        <f t="shared" si="292"/>
        <v>4019.6116486731285</v>
      </c>
      <c r="I308" s="10">
        <f t="shared" si="292"/>
        <v>0</v>
      </c>
      <c r="J308" s="10">
        <f t="shared" si="292"/>
        <v>0</v>
      </c>
      <c r="K308" s="10">
        <f t="shared" si="292"/>
        <v>0</v>
      </c>
      <c r="L308" s="126">
        <f t="shared" si="292"/>
        <v>2103.21</v>
      </c>
      <c r="M308" s="10">
        <f t="shared" si="292"/>
        <v>3740.4764700000005</v>
      </c>
      <c r="N308" s="10">
        <f t="shared" si="292"/>
        <v>4313.0432990262671</v>
      </c>
      <c r="O308" s="10">
        <f t="shared" si="292"/>
        <v>0</v>
      </c>
      <c r="P308" s="10">
        <f t="shared" si="292"/>
        <v>0</v>
      </c>
      <c r="Q308" s="10">
        <f t="shared" si="292"/>
        <v>0</v>
      </c>
      <c r="R308" s="10">
        <f t="shared" si="292"/>
        <v>2204.98</v>
      </c>
      <c r="S308" s="10">
        <f t="shared" si="292"/>
        <v>4640.834589752264</v>
      </c>
      <c r="T308" s="10">
        <f t="shared" si="292"/>
        <v>0</v>
      </c>
      <c r="U308" s="10">
        <f t="shared" si="292"/>
        <v>0</v>
      </c>
      <c r="V308" s="10">
        <f t="shared" si="292"/>
        <v>0</v>
      </c>
      <c r="W308" s="10"/>
      <c r="X308" s="168">
        <f t="shared" ref="X308" si="293">X309+X310+X311+X312+X313</f>
        <v>2357.1236199999998</v>
      </c>
    </row>
    <row r="309" spans="1:24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136">
        <v>0</v>
      </c>
      <c r="M309" s="153"/>
      <c r="N309" s="55">
        <v>0</v>
      </c>
      <c r="O309" s="55">
        <v>0</v>
      </c>
      <c r="P309" s="55">
        <v>0</v>
      </c>
      <c r="Q309" s="55">
        <v>0</v>
      </c>
      <c r="R309" s="55"/>
      <c r="S309" s="55">
        <v>0</v>
      </c>
      <c r="T309" s="55"/>
      <c r="U309" s="55"/>
      <c r="V309" s="55"/>
      <c r="W309" s="55"/>
      <c r="X309" s="169"/>
    </row>
    <row r="310" spans="1:24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>
        <v>4.2674000000000003</v>
      </c>
      <c r="H310" s="55">
        <v>0</v>
      </c>
      <c r="I310" s="55">
        <v>0</v>
      </c>
      <c r="J310" s="55">
        <v>0</v>
      </c>
      <c r="K310" s="55">
        <v>0</v>
      </c>
      <c r="L310" s="136">
        <v>0</v>
      </c>
      <c r="M310" s="153"/>
      <c r="N310" s="55">
        <v>0</v>
      </c>
      <c r="O310" s="55">
        <v>0</v>
      </c>
      <c r="P310" s="55">
        <v>0</v>
      </c>
      <c r="Q310" s="55">
        <v>0</v>
      </c>
      <c r="R310" s="55"/>
      <c r="S310" s="55">
        <v>0</v>
      </c>
      <c r="T310" s="55"/>
      <c r="U310" s="55"/>
      <c r="V310" s="55"/>
      <c r="W310" s="55"/>
      <c r="X310" s="169"/>
    </row>
    <row r="311" spans="1:24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136">
        <v>0</v>
      </c>
      <c r="M311" s="153"/>
      <c r="N311" s="55">
        <v>0</v>
      </c>
      <c r="O311" s="55">
        <v>0</v>
      </c>
      <c r="P311" s="55">
        <v>0</v>
      </c>
      <c r="Q311" s="55">
        <v>0</v>
      </c>
      <c r="R311" s="55"/>
      <c r="S311" s="55">
        <v>0</v>
      </c>
      <c r="T311" s="55"/>
      <c r="U311" s="55"/>
      <c r="V311" s="55"/>
      <c r="W311" s="55"/>
      <c r="X311" s="169"/>
    </row>
    <row r="312" spans="1:24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136">
        <v>0</v>
      </c>
      <c r="M312" s="55">
        <v>30.677879999999998</v>
      </c>
      <c r="N312" s="55">
        <v>0</v>
      </c>
      <c r="O312" s="55">
        <v>0</v>
      </c>
      <c r="P312" s="55">
        <v>0</v>
      </c>
      <c r="Q312" s="55">
        <v>0</v>
      </c>
      <c r="R312" s="55"/>
      <c r="S312" s="55">
        <v>0</v>
      </c>
      <c r="T312" s="55"/>
      <c r="U312" s="55"/>
      <c r="V312" s="55"/>
      <c r="W312" s="55"/>
      <c r="X312" s="169"/>
    </row>
    <row r="313" spans="1:24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>
        <v>1941.74</v>
      </c>
      <c r="E313" s="55">
        <v>1520.5817200000001</v>
      </c>
      <c r="F313" s="55">
        <v>2036.89</v>
      </c>
      <c r="G313" s="55">
        <f>1828.71363+499.27646+7.26084</f>
        <v>2335.2509299999997</v>
      </c>
      <c r="H313" s="55">
        <v>4019.6116486731285</v>
      </c>
      <c r="I313" s="55"/>
      <c r="J313" s="55"/>
      <c r="K313" s="55"/>
      <c r="L313" s="136">
        <v>2103.21</v>
      </c>
      <c r="M313" s="55">
        <f>24.23319+108.41446+731.83323+427.89739+2025.88766+0.27966+14.998+66+0.19+138.971+171.094</f>
        <v>3709.7985900000003</v>
      </c>
      <c r="N313" s="7">
        <f>H313*1.073</f>
        <v>4313.0432990262671</v>
      </c>
      <c r="O313" s="7"/>
      <c r="P313" s="7"/>
      <c r="Q313" s="7"/>
      <c r="R313" s="55">
        <v>2204.98</v>
      </c>
      <c r="S313" s="7">
        <f>N313*1.076</f>
        <v>4640.834589752264</v>
      </c>
      <c r="T313" s="55"/>
      <c r="U313" s="55"/>
      <c r="V313" s="55"/>
      <c r="W313" s="55"/>
      <c r="X313" s="169">
        <f>2204.98*1.069</f>
        <v>2357.1236199999998</v>
      </c>
    </row>
    <row r="314" spans="1:24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R314" si="294">E315+E316+E317+E318</f>
        <v>0</v>
      </c>
      <c r="F314" s="27">
        <f t="shared" si="294"/>
        <v>0</v>
      </c>
      <c r="G314" s="27">
        <f t="shared" si="294"/>
        <v>156.19999999999999</v>
      </c>
      <c r="H314" s="27">
        <f t="shared" si="294"/>
        <v>550.36720495593227</v>
      </c>
      <c r="I314" s="27">
        <f t="shared" si="294"/>
        <v>0</v>
      </c>
      <c r="J314" s="27">
        <f t="shared" si="294"/>
        <v>0</v>
      </c>
      <c r="K314" s="27">
        <f t="shared" si="294"/>
        <v>0</v>
      </c>
      <c r="L314" s="127">
        <f t="shared" si="294"/>
        <v>0</v>
      </c>
      <c r="M314" s="27">
        <f t="shared" si="294"/>
        <v>0</v>
      </c>
      <c r="N314" s="27">
        <f t="shared" si="294"/>
        <v>0</v>
      </c>
      <c r="O314" s="27">
        <f t="shared" si="294"/>
        <v>0</v>
      </c>
      <c r="P314" s="27">
        <f t="shared" si="294"/>
        <v>0</v>
      </c>
      <c r="Q314" s="27">
        <f t="shared" si="294"/>
        <v>0</v>
      </c>
      <c r="R314" s="27">
        <f t="shared" si="294"/>
        <v>0</v>
      </c>
      <c r="S314" s="27">
        <f t="shared" ref="S314:T314" si="295">S315+S316+S317+S318</f>
        <v>0</v>
      </c>
      <c r="T314" s="27">
        <f t="shared" si="295"/>
        <v>0</v>
      </c>
      <c r="U314" s="27">
        <f>U315+U316+U317+U318</f>
        <v>0</v>
      </c>
      <c r="V314" s="27">
        <f>V315+V316+V317+V318</f>
        <v>0</v>
      </c>
      <c r="W314" s="27"/>
      <c r="X314" s="166">
        <f t="shared" ref="X314" si="296">X315+X316+X317+X318</f>
        <v>0</v>
      </c>
    </row>
    <row r="315" spans="1:24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125"/>
      <c r="M315" s="7"/>
      <c r="N315" s="7">
        <v>0</v>
      </c>
      <c r="O315" s="7">
        <v>0</v>
      </c>
      <c r="P315" s="7">
        <v>0</v>
      </c>
      <c r="Q315" s="7">
        <v>0</v>
      </c>
      <c r="R315" s="7"/>
      <c r="S315" s="7">
        <v>0</v>
      </c>
      <c r="T315" s="7">
        <v>0</v>
      </c>
      <c r="U315" s="7">
        <v>0</v>
      </c>
      <c r="V315" s="7">
        <v>0</v>
      </c>
      <c r="W315" s="7"/>
      <c r="X315" s="147"/>
    </row>
    <row r="316" spans="1:24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>
        <v>0</v>
      </c>
      <c r="E316" s="7">
        <v>0</v>
      </c>
      <c r="F316" s="7">
        <v>0</v>
      </c>
      <c r="G316" s="7">
        <v>156.19999999999999</v>
      </c>
      <c r="H316" s="7">
        <v>148.47720495593222</v>
      </c>
      <c r="I316" s="7">
        <v>0</v>
      </c>
      <c r="J316" s="7">
        <v>0</v>
      </c>
      <c r="K316" s="7">
        <v>0</v>
      </c>
      <c r="L316" s="125"/>
      <c r="M316" s="7"/>
      <c r="N316" s="7">
        <v>0</v>
      </c>
      <c r="O316" s="7">
        <v>0</v>
      </c>
      <c r="P316" s="7">
        <v>0</v>
      </c>
      <c r="Q316" s="7">
        <v>0</v>
      </c>
      <c r="R316" s="7"/>
      <c r="S316" s="7">
        <v>0</v>
      </c>
      <c r="T316" s="7">
        <v>0</v>
      </c>
      <c r="U316" s="7">
        <v>0</v>
      </c>
      <c r="V316" s="7">
        <v>0</v>
      </c>
      <c r="W316" s="7"/>
      <c r="X316" s="147"/>
    </row>
    <row r="317" spans="1:24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125"/>
      <c r="M317" s="7"/>
      <c r="N317" s="7">
        <v>0</v>
      </c>
      <c r="O317" s="7">
        <v>0</v>
      </c>
      <c r="P317" s="7">
        <v>0</v>
      </c>
      <c r="Q317" s="7">
        <v>0</v>
      </c>
      <c r="R317" s="7"/>
      <c r="S317" s="7">
        <v>0</v>
      </c>
      <c r="T317" s="7">
        <v>0</v>
      </c>
      <c r="U317" s="7">
        <v>0</v>
      </c>
      <c r="V317" s="7">
        <v>0</v>
      </c>
      <c r="W317" s="7"/>
      <c r="X317" s="7"/>
    </row>
    <row r="318" spans="1:24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R318" si="297">E319+E320</f>
        <v>0</v>
      </c>
      <c r="F318" s="10">
        <f t="shared" si="297"/>
        <v>0</v>
      </c>
      <c r="G318" s="10">
        <f t="shared" si="297"/>
        <v>0</v>
      </c>
      <c r="H318" s="10">
        <f t="shared" si="297"/>
        <v>401.89</v>
      </c>
      <c r="I318" s="10">
        <f t="shared" si="297"/>
        <v>0</v>
      </c>
      <c r="J318" s="10">
        <f t="shared" si="297"/>
        <v>0</v>
      </c>
      <c r="K318" s="10">
        <f t="shared" si="297"/>
        <v>0</v>
      </c>
      <c r="L318" s="126">
        <f t="shared" si="297"/>
        <v>0</v>
      </c>
      <c r="M318" s="10">
        <f t="shared" si="297"/>
        <v>0</v>
      </c>
      <c r="N318" s="10">
        <f t="shared" si="297"/>
        <v>0</v>
      </c>
      <c r="O318" s="10">
        <f t="shared" si="297"/>
        <v>0</v>
      </c>
      <c r="P318" s="10">
        <f t="shared" si="297"/>
        <v>0</v>
      </c>
      <c r="Q318" s="10">
        <f t="shared" si="297"/>
        <v>0</v>
      </c>
      <c r="R318" s="10">
        <f t="shared" si="297"/>
        <v>0</v>
      </c>
      <c r="S318" s="10">
        <f t="shared" ref="S318:T318" si="298">S319+S320</f>
        <v>0</v>
      </c>
      <c r="T318" s="10">
        <f t="shared" si="298"/>
        <v>0</v>
      </c>
      <c r="U318" s="10">
        <f>U319+U320</f>
        <v>0</v>
      </c>
      <c r="V318" s="10">
        <f>V319+V320</f>
        <v>0</v>
      </c>
      <c r="W318" s="10"/>
      <c r="X318" s="10">
        <f t="shared" ref="X318" si="299">X319+X320</f>
        <v>0</v>
      </c>
    </row>
    <row r="319" spans="1:24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125"/>
      <c r="M319" s="7"/>
      <c r="N319" s="7">
        <v>0</v>
      </c>
      <c r="O319" s="7">
        <v>0</v>
      </c>
      <c r="P319" s="7">
        <v>0</v>
      </c>
      <c r="Q319" s="7">
        <v>0</v>
      </c>
      <c r="R319" s="7"/>
      <c r="S319" s="7">
        <v>0</v>
      </c>
      <c r="T319" s="7">
        <v>0</v>
      </c>
      <c r="U319" s="7">
        <v>0</v>
      </c>
      <c r="V319" s="7">
        <v>0</v>
      </c>
      <c r="W319" s="7"/>
      <c r="X319" s="7"/>
    </row>
    <row r="320" spans="1:24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>
        <v>0</v>
      </c>
      <c r="E320" s="7">
        <v>0</v>
      </c>
      <c r="F320" s="7">
        <v>0</v>
      </c>
      <c r="G320" s="7">
        <v>0</v>
      </c>
      <c r="H320" s="7">
        <v>401.89</v>
      </c>
      <c r="I320" s="7">
        <v>0</v>
      </c>
      <c r="J320" s="7">
        <v>0</v>
      </c>
      <c r="K320" s="7">
        <v>0</v>
      </c>
      <c r="L320" s="125"/>
      <c r="M320" s="7"/>
      <c r="N320" s="7">
        <v>0</v>
      </c>
      <c r="O320" s="7">
        <v>0</v>
      </c>
      <c r="P320" s="7">
        <v>0</v>
      </c>
      <c r="Q320" s="7">
        <v>0</v>
      </c>
      <c r="R320" s="7"/>
      <c r="S320" s="7">
        <v>0</v>
      </c>
      <c r="T320" s="7">
        <v>0</v>
      </c>
      <c r="U320" s="7">
        <v>0</v>
      </c>
      <c r="V320" s="7">
        <v>0</v>
      </c>
      <c r="W320" s="7"/>
      <c r="X320" s="7"/>
    </row>
    <row r="321" spans="1:24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R321" si="300">E322+E323+E324+E325</f>
        <v>0</v>
      </c>
      <c r="F321" s="27">
        <f t="shared" si="300"/>
        <v>0</v>
      </c>
      <c r="G321" s="27">
        <f t="shared" si="300"/>
        <v>524.9</v>
      </c>
      <c r="H321" s="27">
        <f t="shared" si="300"/>
        <v>17091.37</v>
      </c>
      <c r="I321" s="27">
        <f t="shared" si="300"/>
        <v>0</v>
      </c>
      <c r="J321" s="27">
        <f t="shared" si="300"/>
        <v>0</v>
      </c>
      <c r="K321" s="27">
        <f t="shared" si="300"/>
        <v>0</v>
      </c>
      <c r="L321" s="127">
        <f t="shared" si="300"/>
        <v>0</v>
      </c>
      <c r="M321" s="27">
        <f t="shared" si="300"/>
        <v>0</v>
      </c>
      <c r="N321" s="27">
        <f t="shared" si="300"/>
        <v>0</v>
      </c>
      <c r="O321" s="27">
        <f t="shared" si="300"/>
        <v>0</v>
      </c>
      <c r="P321" s="27">
        <f t="shared" si="300"/>
        <v>0</v>
      </c>
      <c r="Q321" s="27">
        <f t="shared" si="300"/>
        <v>0</v>
      </c>
      <c r="R321" s="27">
        <f t="shared" si="300"/>
        <v>2293.17</v>
      </c>
      <c r="S321" s="27">
        <f t="shared" ref="S321:T321" si="301">S322+S323+S324+S325</f>
        <v>0</v>
      </c>
      <c r="T321" s="27">
        <f t="shared" si="301"/>
        <v>0</v>
      </c>
      <c r="U321" s="27">
        <f>U322+U323+U324+U325</f>
        <v>0</v>
      </c>
      <c r="V321" s="27">
        <f>V322+V323+V324+V325</f>
        <v>0</v>
      </c>
      <c r="W321" s="27"/>
      <c r="X321" s="27">
        <f t="shared" ref="X321" si="302">X322+X323+X324+X325</f>
        <v>8698.8056528000016</v>
      </c>
    </row>
    <row r="322" spans="1:24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125"/>
      <c r="M322" s="7"/>
      <c r="N322" s="7">
        <v>0</v>
      </c>
      <c r="O322" s="7">
        <v>0</v>
      </c>
      <c r="P322" s="7">
        <v>0</v>
      </c>
      <c r="Q322" s="7">
        <v>0</v>
      </c>
      <c r="R322" s="7"/>
      <c r="S322" s="7">
        <v>0</v>
      </c>
      <c r="T322" s="7">
        <v>0</v>
      </c>
      <c r="U322" s="7">
        <v>0</v>
      </c>
      <c r="V322" s="7">
        <v>0</v>
      </c>
      <c r="W322" s="7"/>
      <c r="X322" s="7"/>
    </row>
    <row r="323" spans="1:24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125"/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>
        <v>0</v>
      </c>
      <c r="V323" s="7">
        <v>0</v>
      </c>
      <c r="W323" s="7"/>
      <c r="X323" s="7"/>
    </row>
    <row r="324" spans="1:24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>
        <v>0</v>
      </c>
      <c r="E324" s="7">
        <v>0</v>
      </c>
      <c r="F324" s="7">
        <v>0</v>
      </c>
      <c r="G324" s="7">
        <v>524.9</v>
      </c>
      <c r="H324" s="7">
        <v>2937.06</v>
      </c>
      <c r="I324" s="7">
        <v>0</v>
      </c>
      <c r="J324" s="7">
        <v>0</v>
      </c>
      <c r="K324" s="7">
        <v>0</v>
      </c>
      <c r="L324" s="125"/>
      <c r="M324" s="7"/>
      <c r="N324" s="7">
        <v>0</v>
      </c>
      <c r="O324" s="7">
        <v>0</v>
      </c>
      <c r="P324" s="7">
        <v>0</v>
      </c>
      <c r="Q324" s="7">
        <v>0</v>
      </c>
      <c r="R324" s="7">
        <v>2293.17</v>
      </c>
      <c r="S324" s="7">
        <v>0</v>
      </c>
      <c r="T324" s="7">
        <v>0</v>
      </c>
      <c r="U324" s="7">
        <v>0</v>
      </c>
      <c r="V324" s="7">
        <v>0</v>
      </c>
      <c r="W324" s="7"/>
      <c r="X324" s="7">
        <f>(M95-L95)+(M208-L208)+M255+(M257-L257)+(M275-L275)+(M282-L282)+(M299-L299)</f>
        <v>8698.8056528000016</v>
      </c>
    </row>
    <row r="325" spans="1:24" s="15" customFormat="1" ht="26.25" customHeight="1" x14ac:dyDescent="0.25">
      <c r="A325" s="12" t="str">
        <f>A321 &amp; ".4"</f>
        <v>29.4</v>
      </c>
      <c r="B325" s="48" t="s">
        <v>418</v>
      </c>
      <c r="C325" s="49" t="s">
        <v>143</v>
      </c>
      <c r="D325" s="7">
        <v>0</v>
      </c>
      <c r="E325" s="7">
        <v>0</v>
      </c>
      <c r="F325" s="7">
        <v>0</v>
      </c>
      <c r="G325" s="7">
        <v>0</v>
      </c>
      <c r="H325" s="7">
        <v>14154.31</v>
      </c>
      <c r="I325" s="7">
        <v>0</v>
      </c>
      <c r="J325" s="7">
        <v>0</v>
      </c>
      <c r="K325" s="7">
        <v>0</v>
      </c>
      <c r="L325" s="125"/>
      <c r="M325" s="7"/>
      <c r="N325" s="7">
        <v>0</v>
      </c>
      <c r="O325" s="7">
        <v>0</v>
      </c>
      <c r="P325" s="7">
        <v>0</v>
      </c>
      <c r="Q325" s="7">
        <v>0</v>
      </c>
      <c r="R325" s="7"/>
      <c r="S325" s="7">
        <v>0</v>
      </c>
      <c r="T325" s="7">
        <v>0</v>
      </c>
      <c r="U325" s="7">
        <v>0</v>
      </c>
      <c r="V325" s="7">
        <v>0</v>
      </c>
      <c r="W325" s="7"/>
      <c r="X325" s="7"/>
    </row>
    <row r="326" spans="1:24" s="15" customFormat="1" ht="25.5" x14ac:dyDescent="0.25">
      <c r="A326" s="43" t="s">
        <v>419</v>
      </c>
      <c r="B326" s="26" t="s">
        <v>420</v>
      </c>
      <c r="C326" s="2" t="s">
        <v>143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125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3034.6</v>
      </c>
      <c r="S326" s="7">
        <v>0</v>
      </c>
      <c r="T326" s="7">
        <v>0</v>
      </c>
      <c r="U326" s="7">
        <v>0</v>
      </c>
      <c r="V326" s="7">
        <v>0</v>
      </c>
      <c r="W326" s="7"/>
      <c r="X326" s="7">
        <f>(L97-M97)+(L261-M261)+(L265-M265)+(L267-M267)+(L329-M329)</f>
        <v>8374.3543330000011</v>
      </c>
    </row>
    <row r="327" spans="1:24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V327" si="303">IF(D16=0,0,D94/D16*1000)</f>
        <v>3566.8367332770631</v>
      </c>
      <c r="E327" s="27">
        <f t="shared" si="303"/>
        <v>4111.5447331435798</v>
      </c>
      <c r="F327" s="27">
        <f t="shared" si="303"/>
        <v>3821.3107915277806</v>
      </c>
      <c r="G327" s="27">
        <f t="shared" si="303"/>
        <v>4834.7403636484378</v>
      </c>
      <c r="H327" s="27">
        <f>IF(H42=0,0,H94/H42*1000)</f>
        <v>6863.0602912040495</v>
      </c>
      <c r="I327" s="27">
        <f t="shared" ref="I327:R327" si="304">IF(I42=0,0,I94/I42*1000)</f>
        <v>0</v>
      </c>
      <c r="J327" s="27">
        <f t="shared" si="304"/>
        <v>0</v>
      </c>
      <c r="K327" s="27">
        <f t="shared" si="304"/>
        <v>0</v>
      </c>
      <c r="L327" s="127">
        <f t="shared" si="304"/>
        <v>4054.9314577549999</v>
      </c>
      <c r="M327" s="27">
        <f t="shared" si="304"/>
        <v>5262.0816319515679</v>
      </c>
      <c r="N327" s="27">
        <f t="shared" si="304"/>
        <v>7248.8769897278889</v>
      </c>
      <c r="O327" s="27">
        <f t="shared" si="304"/>
        <v>0</v>
      </c>
      <c r="P327" s="27">
        <f t="shared" si="304"/>
        <v>0</v>
      </c>
      <c r="Q327" s="27">
        <f t="shared" si="304"/>
        <v>0</v>
      </c>
      <c r="R327" s="27">
        <f t="shared" si="304"/>
        <v>4104.6209818535863</v>
      </c>
      <c r="S327" s="27">
        <f t="shared" ref="S327" si="305">IF(S42=0,0,S94/S42*1000)</f>
        <v>7651.6379185460792</v>
      </c>
      <c r="T327" s="27">
        <f t="shared" si="303"/>
        <v>0</v>
      </c>
      <c r="U327" s="27">
        <f t="shared" si="303"/>
        <v>0</v>
      </c>
      <c r="V327" s="27">
        <f t="shared" si="303"/>
        <v>0</v>
      </c>
      <c r="W327" s="27"/>
      <c r="X327" s="27">
        <f t="shared" ref="X327" si="306">IF(X42=0,0,X94/X42*1000)</f>
        <v>6176.180906720032</v>
      </c>
    </row>
    <row r="328" spans="1:24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V328" si="307">IF(D329=0,0,D329/D94*100)</f>
        <v>0.56841466805392848</v>
      </c>
      <c r="E328" s="27">
        <f t="shared" si="307"/>
        <v>0.29135944276068138</v>
      </c>
      <c r="F328" s="27">
        <f t="shared" si="307"/>
        <v>0.60003848090055845</v>
      </c>
      <c r="G328" s="27">
        <f t="shared" si="307"/>
        <v>0.11631017704477042</v>
      </c>
      <c r="H328" s="27">
        <f t="shared" si="307"/>
        <v>10.43283660894876</v>
      </c>
      <c r="I328" s="27">
        <f t="shared" si="307"/>
        <v>0</v>
      </c>
      <c r="J328" s="27">
        <f t="shared" si="307"/>
        <v>0</v>
      </c>
      <c r="K328" s="27">
        <f t="shared" si="307"/>
        <v>0</v>
      </c>
      <c r="L328" s="127">
        <f t="shared" si="307"/>
        <v>2.0694077609508108</v>
      </c>
      <c r="M328" s="27">
        <f t="shared" si="307"/>
        <v>4.1815341594960698E-2</v>
      </c>
      <c r="N328" s="27">
        <f t="shared" si="307"/>
        <v>10.35167843533468</v>
      </c>
      <c r="O328" s="27">
        <f t="shared" si="307"/>
        <v>0</v>
      </c>
      <c r="P328" s="27">
        <f t="shared" si="307"/>
        <v>0</v>
      </c>
      <c r="Q328" s="27">
        <f t="shared" si="307"/>
        <v>0</v>
      </c>
      <c r="R328" s="27">
        <f t="shared" si="307"/>
        <v>4.9712630928328299</v>
      </c>
      <c r="S328" s="27">
        <f t="shared" si="307"/>
        <v>10.267716854978959</v>
      </c>
      <c r="T328" s="27">
        <f t="shared" si="307"/>
        <v>0</v>
      </c>
      <c r="U328" s="27">
        <f t="shared" si="307"/>
        <v>0</v>
      </c>
      <c r="V328" s="27">
        <f t="shared" si="307"/>
        <v>0</v>
      </c>
      <c r="W328" s="27"/>
      <c r="X328" s="27">
        <f t="shared" ref="X328" si="308">IF(X329=0,0,X329/X94*100)</f>
        <v>0.91369641745213015</v>
      </c>
    </row>
    <row r="329" spans="1:24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301.95</v>
      </c>
      <c r="E329" s="27">
        <f t="shared" ref="E329:V329" si="309">E330+E331+E332+E333+E335+E334</f>
        <v>150</v>
      </c>
      <c r="F329" s="27">
        <f t="shared" si="309"/>
        <v>341.49</v>
      </c>
      <c r="G329" s="27">
        <f t="shared" si="309"/>
        <v>67.103319999999997</v>
      </c>
      <c r="H329" s="27">
        <f t="shared" si="309"/>
        <v>9996.5352338391076</v>
      </c>
      <c r="I329" s="27">
        <f t="shared" si="309"/>
        <v>0</v>
      </c>
      <c r="J329" s="27">
        <f t="shared" si="309"/>
        <v>0</v>
      </c>
      <c r="K329" s="27">
        <f t="shared" si="309"/>
        <v>0</v>
      </c>
      <c r="L329" s="127">
        <f t="shared" si="309"/>
        <v>1249.73</v>
      </c>
      <c r="M329" s="27">
        <f t="shared" si="309"/>
        <v>25.9</v>
      </c>
      <c r="N329" s="27">
        <f t="shared" si="309"/>
        <v>10476.368925063383</v>
      </c>
      <c r="O329" s="27">
        <f t="shared" si="309"/>
        <v>0</v>
      </c>
      <c r="P329" s="27">
        <f t="shared" si="309"/>
        <v>0</v>
      </c>
      <c r="Q329" s="27">
        <f t="shared" si="309"/>
        <v>0</v>
      </c>
      <c r="R329" s="27">
        <f t="shared" si="309"/>
        <v>3038.97</v>
      </c>
      <c r="S329" s="27">
        <f t="shared" si="309"/>
        <v>10968.761051181364</v>
      </c>
      <c r="T329" s="27">
        <f t="shared" si="309"/>
        <v>0</v>
      </c>
      <c r="U329" s="27">
        <f t="shared" si="309"/>
        <v>0</v>
      </c>
      <c r="V329" s="27">
        <f t="shared" si="309"/>
        <v>0</v>
      </c>
      <c r="W329" s="27"/>
      <c r="X329" s="27">
        <f t="shared" ref="X329" si="310">X330+X331+X332+X333+X335+X334</f>
        <v>632.10213569999996</v>
      </c>
    </row>
    <row r="330" spans="1:24" s="15" customFormat="1" ht="26.25" customHeigh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>
        <v>0</v>
      </c>
      <c r="F330" s="7"/>
      <c r="G330" s="7">
        <v>0</v>
      </c>
      <c r="H330" s="7"/>
      <c r="I330" s="7"/>
      <c r="J330" s="7"/>
      <c r="K330" s="7"/>
      <c r="L330" s="125"/>
      <c r="M330" s="7"/>
      <c r="N330" s="7">
        <f t="shared" ref="N330:N333" si="311">H330*1.048</f>
        <v>0</v>
      </c>
      <c r="O330" s="7"/>
      <c r="P330" s="7"/>
      <c r="Q330" s="7"/>
      <c r="R330" s="7"/>
      <c r="S330" s="7">
        <f t="shared" ref="S330:S333" si="312">N330*1.047</f>
        <v>0</v>
      </c>
      <c r="T330" s="7"/>
      <c r="U330" s="7"/>
      <c r="V330" s="7"/>
      <c r="W330" s="7"/>
      <c r="X330" s="7"/>
    </row>
    <row r="331" spans="1:24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>
        <v>143.56</v>
      </c>
      <c r="E331" s="7">
        <v>0</v>
      </c>
      <c r="F331" s="7">
        <v>153.19</v>
      </c>
      <c r="G331" s="7">
        <v>67.103319999999997</v>
      </c>
      <c r="H331" s="7">
        <v>4742.9152338391077</v>
      </c>
      <c r="I331" s="7"/>
      <c r="J331" s="7"/>
      <c r="K331" s="7"/>
      <c r="L331" s="125"/>
      <c r="M331" s="7">
        <v>25.9</v>
      </c>
      <c r="N331" s="7">
        <f t="shared" si="311"/>
        <v>4970.5751650633847</v>
      </c>
      <c r="O331" s="7"/>
      <c r="P331" s="7"/>
      <c r="Q331" s="7"/>
      <c r="R331" s="7"/>
      <c r="S331" s="7">
        <f t="shared" si="312"/>
        <v>5204.1921978213632</v>
      </c>
      <c r="T331" s="7"/>
      <c r="U331" s="7"/>
      <c r="V331" s="7"/>
      <c r="W331" s="7"/>
      <c r="X331" s="7">
        <f>M331*1.067*1.069</f>
        <v>29.542135699999996</v>
      </c>
    </row>
    <row r="332" spans="1:24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>
        <v>0</v>
      </c>
      <c r="F332" s="7"/>
      <c r="G332" s="7">
        <v>0</v>
      </c>
      <c r="H332" s="7"/>
      <c r="I332" s="7"/>
      <c r="J332" s="7"/>
      <c r="K332" s="7"/>
      <c r="L332" s="125"/>
      <c r="M332" s="7"/>
      <c r="N332" s="7">
        <f t="shared" si="311"/>
        <v>0</v>
      </c>
      <c r="O332" s="7"/>
      <c r="P332" s="7"/>
      <c r="Q332" s="7"/>
      <c r="R332" s="7"/>
      <c r="S332" s="7">
        <f t="shared" si="312"/>
        <v>0</v>
      </c>
      <c r="T332" s="7"/>
      <c r="U332" s="7"/>
      <c r="V332" s="7"/>
      <c r="W332" s="7"/>
      <c r="X332" s="7"/>
    </row>
    <row r="333" spans="1:24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>
        <v>0</v>
      </c>
      <c r="F333" s="7"/>
      <c r="G333" s="7">
        <v>0</v>
      </c>
      <c r="H333" s="7">
        <v>3134.31</v>
      </c>
      <c r="I333" s="7"/>
      <c r="J333" s="7"/>
      <c r="K333" s="7"/>
      <c r="L333" s="125">
        <v>999.78</v>
      </c>
      <c r="M333" s="7"/>
      <c r="N333" s="7">
        <f t="shared" si="311"/>
        <v>3284.7568799999999</v>
      </c>
      <c r="O333" s="7"/>
      <c r="P333" s="7"/>
      <c r="Q333" s="7"/>
      <c r="R333" s="7">
        <v>2410.2399999999998</v>
      </c>
      <c r="S333" s="7">
        <f t="shared" si="312"/>
        <v>3439.1404533599998</v>
      </c>
      <c r="T333" s="7"/>
      <c r="U333" s="7"/>
      <c r="V333" s="7"/>
      <c r="W333" s="7"/>
      <c r="X333" s="7"/>
    </row>
    <row r="334" spans="1:24" s="15" customFormat="1" x14ac:dyDescent="0.25">
      <c r="A334" s="12" t="str">
        <f>A330 &amp; ".4"</f>
        <v>33.1.4</v>
      </c>
      <c r="B334" s="30" t="s">
        <v>432</v>
      </c>
      <c r="C334" s="9"/>
      <c r="D334" s="7">
        <v>122.5</v>
      </c>
      <c r="E334" s="7">
        <v>150</v>
      </c>
      <c r="F334" s="7">
        <v>150</v>
      </c>
      <c r="G334" s="7">
        <v>0</v>
      </c>
      <c r="H334" s="7">
        <v>150</v>
      </c>
      <c r="I334" s="7"/>
      <c r="J334" s="7"/>
      <c r="K334" s="7"/>
      <c r="L334" s="125"/>
      <c r="M334" s="7"/>
      <c r="N334" s="7">
        <f>H334*1.048</f>
        <v>157.20000000000002</v>
      </c>
      <c r="O334" s="7"/>
      <c r="P334" s="7"/>
      <c r="Q334" s="7"/>
      <c r="R334" s="7"/>
      <c r="S334" s="7">
        <f>N334*1.047</f>
        <v>164.58840000000001</v>
      </c>
      <c r="T334" s="7"/>
      <c r="U334" s="7"/>
      <c r="V334" s="7"/>
      <c r="W334" s="7"/>
      <c r="X334" s="7"/>
    </row>
    <row r="335" spans="1:24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35.89</v>
      </c>
      <c r="E335" s="10">
        <f t="shared" ref="E335:R335" si="313">E336+E337+E338</f>
        <v>0</v>
      </c>
      <c r="F335" s="10">
        <f>F336+F337+F338</f>
        <v>38.299999999999997</v>
      </c>
      <c r="G335" s="10">
        <f>G336+G337+G338</f>
        <v>0</v>
      </c>
      <c r="H335" s="10">
        <f t="shared" si="313"/>
        <v>1969.31</v>
      </c>
      <c r="I335" s="10">
        <f t="shared" si="313"/>
        <v>0</v>
      </c>
      <c r="J335" s="10">
        <f t="shared" si="313"/>
        <v>0</v>
      </c>
      <c r="K335" s="10">
        <f t="shared" si="313"/>
        <v>0</v>
      </c>
      <c r="L335" s="126">
        <f t="shared" si="313"/>
        <v>249.95</v>
      </c>
      <c r="M335" s="10">
        <f t="shared" si="313"/>
        <v>0</v>
      </c>
      <c r="N335" s="10">
        <f t="shared" si="313"/>
        <v>2063.8368799999998</v>
      </c>
      <c r="O335" s="10">
        <f t="shared" si="313"/>
        <v>0</v>
      </c>
      <c r="P335" s="10">
        <f t="shared" si="313"/>
        <v>0</v>
      </c>
      <c r="Q335" s="10">
        <f t="shared" si="313"/>
        <v>0</v>
      </c>
      <c r="R335" s="10">
        <f t="shared" si="313"/>
        <v>628.7299999999999</v>
      </c>
      <c r="S335" s="10">
        <f t="shared" ref="S335:T335" si="314">S336+S337+S338</f>
        <v>2160.84</v>
      </c>
      <c r="T335" s="10">
        <f t="shared" si="314"/>
        <v>0</v>
      </c>
      <c r="U335" s="10">
        <f>U336+U337+U338</f>
        <v>0</v>
      </c>
      <c r="V335" s="10">
        <f>V336+V337+V338</f>
        <v>0</v>
      </c>
      <c r="W335" s="10"/>
      <c r="X335" s="10">
        <f t="shared" ref="X335" si="315">X336+X337+X338</f>
        <v>602.55999999999995</v>
      </c>
    </row>
    <row r="336" spans="1:24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55">
        <v>35.89</v>
      </c>
      <c r="E336" s="55">
        <v>0</v>
      </c>
      <c r="F336" s="55">
        <v>38.299999999999997</v>
      </c>
      <c r="G336" s="55">
        <v>0</v>
      </c>
      <c r="H336" s="55">
        <v>1969.31</v>
      </c>
      <c r="I336" s="55"/>
      <c r="J336" s="55"/>
      <c r="K336" s="55"/>
      <c r="L336" s="136">
        <v>249.95</v>
      </c>
      <c r="M336" s="153"/>
      <c r="N336" s="55">
        <f t="shared" ref="N336" si="316">H336*1.048</f>
        <v>2063.8368799999998</v>
      </c>
      <c r="O336" s="55"/>
      <c r="P336" s="55"/>
      <c r="Q336" s="55"/>
      <c r="R336" s="55">
        <v>602.55999999999995</v>
      </c>
      <c r="S336" s="55">
        <v>2160.84</v>
      </c>
      <c r="T336" s="55"/>
      <c r="U336" s="55"/>
      <c r="V336" s="55"/>
      <c r="W336" s="55"/>
      <c r="X336" s="55">
        <v>602.55999999999995</v>
      </c>
    </row>
    <row r="337" spans="1:24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55">
        <v>0</v>
      </c>
      <c r="E337" s="55">
        <v>0</v>
      </c>
      <c r="F337" s="55">
        <v>0</v>
      </c>
      <c r="G337" s="55">
        <v>0</v>
      </c>
      <c r="H337" s="55">
        <v>0</v>
      </c>
      <c r="I337" s="55">
        <v>0</v>
      </c>
      <c r="J337" s="55">
        <v>0</v>
      </c>
      <c r="K337" s="55">
        <v>0</v>
      </c>
      <c r="L337" s="136"/>
      <c r="M337" s="153"/>
      <c r="N337" s="55">
        <v>0</v>
      </c>
      <c r="O337" s="55">
        <v>0</v>
      </c>
      <c r="P337" s="55">
        <v>0</v>
      </c>
      <c r="Q337" s="55">
        <v>0</v>
      </c>
      <c r="R337" s="55">
        <v>26.17</v>
      </c>
      <c r="S337" s="55">
        <v>0</v>
      </c>
      <c r="T337" s="55"/>
      <c r="U337" s="55"/>
      <c r="V337" s="55"/>
      <c r="W337" s="55"/>
      <c r="X337" s="55"/>
    </row>
    <row r="338" spans="1:24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55">
        <v>0</v>
      </c>
      <c r="E338" s="55">
        <v>0</v>
      </c>
      <c r="F338" s="55">
        <v>0</v>
      </c>
      <c r="G338" s="55">
        <v>0</v>
      </c>
      <c r="H338" s="55">
        <v>0</v>
      </c>
      <c r="I338" s="55">
        <v>0</v>
      </c>
      <c r="J338" s="55">
        <v>0</v>
      </c>
      <c r="K338" s="55">
        <v>0</v>
      </c>
      <c r="L338" s="136"/>
      <c r="M338" s="153"/>
      <c r="N338" s="55">
        <v>0</v>
      </c>
      <c r="O338" s="55">
        <v>0</v>
      </c>
      <c r="P338" s="55">
        <v>0</v>
      </c>
      <c r="Q338" s="55">
        <v>0</v>
      </c>
      <c r="R338" s="55"/>
      <c r="S338" s="55">
        <v>0</v>
      </c>
      <c r="T338" s="55"/>
      <c r="U338" s="55"/>
      <c r="V338" s="55"/>
      <c r="W338" s="55"/>
      <c r="X338" s="55"/>
    </row>
    <row r="339" spans="1:24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V339" si="317">D94+D314+D321-D326+D329</f>
        <v>53423.38</v>
      </c>
      <c r="E339" s="27">
        <f t="shared" si="317"/>
        <v>51632.800275400004</v>
      </c>
      <c r="F339" s="27">
        <f t="shared" si="317"/>
        <v>57252.840000000004</v>
      </c>
      <c r="G339" s="27">
        <f t="shared" si="317"/>
        <v>58441.624226900007</v>
      </c>
      <c r="H339" s="27">
        <f t="shared" si="317"/>
        <v>123456.2710190142</v>
      </c>
      <c r="I339" s="27">
        <f t="shared" si="317"/>
        <v>0</v>
      </c>
      <c r="J339" s="27">
        <f t="shared" si="317"/>
        <v>0</v>
      </c>
      <c r="K339" s="27">
        <f t="shared" si="317"/>
        <v>0</v>
      </c>
      <c r="L339" s="127">
        <f>L94+L314+L321-L326+L329-0.01</f>
        <v>61640.428084799998</v>
      </c>
      <c r="M339" s="27">
        <f>M94+M314+M321-M326+M329-0.01</f>
        <v>61964.879404599997</v>
      </c>
      <c r="N339" s="27">
        <f t="shared" ref="N339:R339" si="318">N94+N314+N321-N326+N329-0.01</f>
        <v>111680.90261822027</v>
      </c>
      <c r="O339" s="27">
        <f t="shared" si="318"/>
        <v>-0.01</v>
      </c>
      <c r="P339" s="27">
        <f t="shared" si="318"/>
        <v>-0.01</v>
      </c>
      <c r="Q339" s="27">
        <f t="shared" si="318"/>
        <v>-0.01</v>
      </c>
      <c r="R339" s="27">
        <f t="shared" si="318"/>
        <v>63428.271689800007</v>
      </c>
      <c r="S339" s="27">
        <f t="shared" si="317"/>
        <v>117796.41520354981</v>
      </c>
      <c r="T339" s="27">
        <f t="shared" si="317"/>
        <v>0</v>
      </c>
      <c r="U339" s="27">
        <f t="shared" si="317"/>
        <v>0</v>
      </c>
      <c r="V339" s="27">
        <f t="shared" si="317"/>
        <v>0</v>
      </c>
      <c r="W339" s="27"/>
      <c r="X339" s="27">
        <f t="shared" ref="X339" si="319">X94+X314+X321-X326+X329-0.01</f>
        <v>70137.304551470574</v>
      </c>
    </row>
    <row r="340" spans="1:24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W340" si="320">IF(D3="да",D339*1.18,D339)</f>
        <v>63039.588399999993</v>
      </c>
      <c r="E340" s="27">
        <f t="shared" si="320"/>
        <v>60926.704324972001</v>
      </c>
      <c r="F340" s="27">
        <f t="shared" si="320"/>
        <v>67558.351200000005</v>
      </c>
      <c r="G340" s="27">
        <f t="shared" si="320"/>
        <v>68961.116587741999</v>
      </c>
      <c r="H340" s="27">
        <f t="shared" si="320"/>
        <v>145678.39980243673</v>
      </c>
      <c r="I340" s="27">
        <f t="shared" si="320"/>
        <v>0</v>
      </c>
      <c r="J340" s="27">
        <f t="shared" si="320"/>
        <v>0</v>
      </c>
      <c r="K340" s="27">
        <f t="shared" si="320"/>
        <v>0</v>
      </c>
      <c r="L340" s="127">
        <f t="shared" si="320"/>
        <v>72735.70514006399</v>
      </c>
      <c r="M340" s="27">
        <f t="shared" si="320"/>
        <v>73118.557697427997</v>
      </c>
      <c r="N340" s="27">
        <f t="shared" si="320"/>
        <v>131783.46508949989</v>
      </c>
      <c r="O340" s="27">
        <f t="shared" si="320"/>
        <v>-1.18E-2</v>
      </c>
      <c r="P340" s="27">
        <f t="shared" si="320"/>
        <v>-1.18E-2</v>
      </c>
      <c r="Q340" s="27">
        <f t="shared" si="320"/>
        <v>-1.18E-2</v>
      </c>
      <c r="R340" s="27">
        <f t="shared" si="320"/>
        <v>74845.360593964011</v>
      </c>
      <c r="S340" s="27">
        <f t="shared" si="320"/>
        <v>138999.76994018877</v>
      </c>
      <c r="T340" s="27">
        <f t="shared" si="320"/>
        <v>0</v>
      </c>
      <c r="U340" s="27">
        <f t="shared" si="320"/>
        <v>0</v>
      </c>
      <c r="V340" s="27">
        <f t="shared" si="320"/>
        <v>0</v>
      </c>
      <c r="W340" s="27">
        <f t="shared" si="320"/>
        <v>0</v>
      </c>
      <c r="X340" s="27">
        <f t="shared" ref="X340" si="321">IF(X3="да",X339*1.18,X339)</f>
        <v>82762.019370735274</v>
      </c>
    </row>
    <row r="341" spans="1:24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V341" si="322">D339-D210-D212</f>
        <v>53423.38</v>
      </c>
      <c r="E341" s="27">
        <f t="shared" si="322"/>
        <v>51632.800275400004</v>
      </c>
      <c r="F341" s="27">
        <f t="shared" si="322"/>
        <v>57252.840000000004</v>
      </c>
      <c r="G341" s="27">
        <f t="shared" si="322"/>
        <v>58441.624226900007</v>
      </c>
      <c r="H341" s="27">
        <f t="shared" si="322"/>
        <v>123456.2710190142</v>
      </c>
      <c r="I341" s="27">
        <f t="shared" si="322"/>
        <v>0</v>
      </c>
      <c r="J341" s="27">
        <f t="shared" si="322"/>
        <v>0</v>
      </c>
      <c r="K341" s="27">
        <f t="shared" si="322"/>
        <v>0</v>
      </c>
      <c r="L341" s="127">
        <f t="shared" si="322"/>
        <v>61640.428084799998</v>
      </c>
      <c r="M341" s="27">
        <f t="shared" si="322"/>
        <v>61964.879404599997</v>
      </c>
      <c r="N341" s="27">
        <f t="shared" si="322"/>
        <v>111680.90261822027</v>
      </c>
      <c r="O341" s="27">
        <f t="shared" si="322"/>
        <v>-0.01</v>
      </c>
      <c r="P341" s="27">
        <f t="shared" si="322"/>
        <v>-0.01</v>
      </c>
      <c r="Q341" s="27">
        <f t="shared" si="322"/>
        <v>-0.01</v>
      </c>
      <c r="R341" s="27">
        <f t="shared" si="322"/>
        <v>63428.271689800007</v>
      </c>
      <c r="S341" s="27">
        <f t="shared" si="322"/>
        <v>117796.41520354981</v>
      </c>
      <c r="T341" s="27">
        <f t="shared" si="322"/>
        <v>0</v>
      </c>
      <c r="U341" s="27">
        <f t="shared" si="322"/>
        <v>0</v>
      </c>
      <c r="V341" s="27">
        <f t="shared" si="322"/>
        <v>0</v>
      </c>
      <c r="W341" s="27"/>
      <c r="X341" s="27">
        <f t="shared" ref="X341" si="323">X339-X210-X212</f>
        <v>70137.304551470574</v>
      </c>
    </row>
    <row r="342" spans="1:24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V342" si="324">IF(D16=0,0,ROUND(D339/D16*1000,2))</f>
        <v>3587.11</v>
      </c>
      <c r="E342" s="61">
        <f t="shared" si="324"/>
        <v>4123.5200000000004</v>
      </c>
      <c r="F342" s="61">
        <f t="shared" si="324"/>
        <v>3844.24</v>
      </c>
      <c r="G342" s="61">
        <f t="shared" si="324"/>
        <v>4897.4399999999996</v>
      </c>
      <c r="H342" s="61">
        <f>IF(H42=0,0,ROUND(H339/H42*1000,2))</f>
        <v>8842.68</v>
      </c>
      <c r="I342" s="61">
        <f t="shared" ref="I342:K342" si="325">IF(I42=0,0,ROUND(I339/I42*1000,2))</f>
        <v>0</v>
      </c>
      <c r="J342" s="61">
        <f t="shared" si="325"/>
        <v>0</v>
      </c>
      <c r="K342" s="61">
        <f t="shared" si="325"/>
        <v>0</v>
      </c>
      <c r="L342" s="61">
        <f>IF(L42=0,0,ROUND(L339/L42*1000,2))+0.01</f>
        <v>4138.8500000000004</v>
      </c>
      <c r="M342" s="61">
        <f>IF(M42=0,0,ROUND(M339/M42*1000,2))</f>
        <v>5264.28</v>
      </c>
      <c r="N342" s="61">
        <f t="shared" ref="N342:R342" si="326">IF(N42=0,0,ROUND(N339/N42*1000,2))</f>
        <v>7999.26</v>
      </c>
      <c r="O342" s="61">
        <f t="shared" si="326"/>
        <v>0</v>
      </c>
      <c r="P342" s="61">
        <f t="shared" si="326"/>
        <v>0</v>
      </c>
      <c r="Q342" s="61">
        <f t="shared" si="326"/>
        <v>0</v>
      </c>
      <c r="R342" s="61">
        <f t="shared" si="326"/>
        <v>4258.8900000000003</v>
      </c>
      <c r="S342" s="61">
        <f t="shared" ref="S342" si="327">IF(S42=0,0,ROUND(S339/S42*1000,2))</f>
        <v>8437.2900000000009</v>
      </c>
      <c r="T342" s="61">
        <f t="shared" si="324"/>
        <v>0</v>
      </c>
      <c r="U342" s="61">
        <f t="shared" si="324"/>
        <v>0</v>
      </c>
      <c r="V342" s="61">
        <f t="shared" si="324"/>
        <v>0</v>
      </c>
      <c r="W342" s="61"/>
      <c r="X342" s="61">
        <f t="shared" ref="X342" si="328">IF(X42=0,0,ROUND(X339/X42*1000,2))</f>
        <v>6261.58</v>
      </c>
    </row>
    <row r="343" spans="1:24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V343" si="329">IF(D3="да",D342*1.18,D342)</f>
        <v>4232.7897999999996</v>
      </c>
      <c r="E343" s="61">
        <f t="shared" si="329"/>
        <v>4865.7536</v>
      </c>
      <c r="F343" s="61">
        <f t="shared" si="329"/>
        <v>4536.2031999999999</v>
      </c>
      <c r="G343" s="61">
        <f t="shared" si="329"/>
        <v>5778.9791999999989</v>
      </c>
      <c r="H343" s="61">
        <f t="shared" si="329"/>
        <v>10434.3624</v>
      </c>
      <c r="I343" s="61">
        <f t="shared" si="329"/>
        <v>0</v>
      </c>
      <c r="J343" s="61">
        <f t="shared" si="329"/>
        <v>0</v>
      </c>
      <c r="K343" s="61">
        <f t="shared" si="329"/>
        <v>0</v>
      </c>
      <c r="L343" s="61">
        <f t="shared" si="329"/>
        <v>4883.8429999999998</v>
      </c>
      <c r="M343" s="61">
        <f t="shared" si="329"/>
        <v>6211.8503999999994</v>
      </c>
      <c r="N343" s="61">
        <f t="shared" si="329"/>
        <v>9439.1268</v>
      </c>
      <c r="O343" s="61">
        <f t="shared" si="329"/>
        <v>0</v>
      </c>
      <c r="P343" s="61">
        <f t="shared" si="329"/>
        <v>0</v>
      </c>
      <c r="Q343" s="61">
        <f t="shared" si="329"/>
        <v>0</v>
      </c>
      <c r="R343" s="61">
        <f t="shared" si="329"/>
        <v>5025.4902000000002</v>
      </c>
      <c r="S343" s="61">
        <f t="shared" si="329"/>
        <v>9956.0022000000008</v>
      </c>
      <c r="T343" s="61">
        <f t="shared" si="329"/>
        <v>0</v>
      </c>
      <c r="U343" s="61">
        <f t="shared" si="329"/>
        <v>0</v>
      </c>
      <c r="V343" s="61">
        <f t="shared" si="329"/>
        <v>0</v>
      </c>
      <c r="W343" s="61"/>
      <c r="X343" s="61">
        <f t="shared" ref="X343" si="330">IF(X3="да",X342*1.18,X342)</f>
        <v>7388.6643999999997</v>
      </c>
    </row>
    <row r="344" spans="1:24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V344" si="331">D345+D346+D347</f>
        <v>53423.362776750444</v>
      </c>
      <c r="E344" s="27">
        <f t="shared" si="331"/>
        <v>33861.426760000002</v>
      </c>
      <c r="F344" s="27">
        <f t="shared" si="331"/>
        <v>57252.838112267294</v>
      </c>
      <c r="G344" s="115">
        <f t="shared" si="331"/>
        <v>32756.231380000001</v>
      </c>
      <c r="H344" s="27">
        <f t="shared" si="331"/>
        <v>123456.28097879999</v>
      </c>
      <c r="I344" s="27">
        <f t="shared" si="331"/>
        <v>0</v>
      </c>
      <c r="J344" s="27">
        <f t="shared" si="331"/>
        <v>0</v>
      </c>
      <c r="K344" s="27">
        <f t="shared" si="331"/>
        <v>0</v>
      </c>
      <c r="L344" s="127">
        <f t="shared" si="331"/>
        <v>61640.519639056351</v>
      </c>
      <c r="M344" s="27">
        <f t="shared" si="331"/>
        <v>34313.101759999998</v>
      </c>
      <c r="N344" s="27">
        <f t="shared" si="331"/>
        <v>111680.94855659999</v>
      </c>
      <c r="O344" s="27">
        <f t="shared" si="331"/>
        <v>0</v>
      </c>
      <c r="P344" s="27">
        <f t="shared" si="331"/>
        <v>0</v>
      </c>
      <c r="Q344" s="27">
        <f t="shared" si="331"/>
        <v>0</v>
      </c>
      <c r="R344" s="27">
        <f t="shared" si="331"/>
        <v>63428.293532160067</v>
      </c>
      <c r="S344" s="27">
        <f t="shared" si="331"/>
        <v>117796.4649789</v>
      </c>
      <c r="T344" s="27">
        <f t="shared" si="331"/>
        <v>0</v>
      </c>
      <c r="U344" s="27">
        <f t="shared" si="331"/>
        <v>0</v>
      </c>
      <c r="V344" s="27">
        <f t="shared" si="331"/>
        <v>0</v>
      </c>
      <c r="W344" s="27"/>
      <c r="X344" s="27">
        <f t="shared" ref="X344" si="332">X345+X346+X347</f>
        <v>70137.335127600003</v>
      </c>
    </row>
    <row r="345" spans="1:24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37605.704334288173</v>
      </c>
      <c r="E345" s="10"/>
      <c r="F345" s="10">
        <f>F343*F55/1000/1.18</f>
        <v>40301.343652702031</v>
      </c>
      <c r="G345" s="10">
        <v>23806.561389999999</v>
      </c>
      <c r="H345" s="10">
        <f t="shared" ref="H345:V345" si="333">H343*H55/1000/1.18</f>
        <v>85143.866623199996</v>
      </c>
      <c r="I345" s="10">
        <f t="shared" si="333"/>
        <v>0</v>
      </c>
      <c r="J345" s="10">
        <f t="shared" si="333"/>
        <v>0</v>
      </c>
      <c r="K345" s="10">
        <f t="shared" si="333"/>
        <v>0</v>
      </c>
      <c r="L345" s="126">
        <f t="shared" si="333"/>
        <v>43389.923694500008</v>
      </c>
      <c r="M345" s="10">
        <v>25021.946039999999</v>
      </c>
      <c r="N345" s="10">
        <f t="shared" si="333"/>
        <v>77022.794732399998</v>
      </c>
      <c r="O345" s="10">
        <f t="shared" si="333"/>
        <v>0</v>
      </c>
      <c r="P345" s="10">
        <f t="shared" si="333"/>
        <v>0</v>
      </c>
      <c r="Q345" s="10">
        <f t="shared" si="333"/>
        <v>0</v>
      </c>
      <c r="R345" s="10">
        <f t="shared" si="333"/>
        <v>44648.371437300011</v>
      </c>
      <c r="S345" s="10">
        <f t="shared" si="333"/>
        <v>81240.471714600004</v>
      </c>
      <c r="T345" s="10">
        <f t="shared" si="333"/>
        <v>0</v>
      </c>
      <c r="U345" s="10">
        <f t="shared" si="333"/>
        <v>0</v>
      </c>
      <c r="V345" s="10">
        <f t="shared" si="333"/>
        <v>0</v>
      </c>
      <c r="W345" s="10"/>
      <c r="X345" s="10">
        <f t="shared" ref="X345" si="334">X343*X55/1000/1.18</f>
        <v>50871.204857199999</v>
      </c>
    </row>
    <row r="346" spans="1:24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14565.178121364952</v>
      </c>
      <c r="E346" s="10">
        <f>7361.87551</f>
        <v>7361.8755099999998</v>
      </c>
      <c r="F346" s="10">
        <f>F343*F68/1000/1.18</f>
        <v>15609.234269725768</v>
      </c>
      <c r="G346" s="10">
        <f>7810.02018-1.05031</f>
        <v>7808.9698700000008</v>
      </c>
      <c r="H346" s="10">
        <f t="shared" ref="H346:V346" si="335">H343*H68/1000/1.18</f>
        <v>34232.932364399996</v>
      </c>
      <c r="I346" s="10">
        <f t="shared" si="335"/>
        <v>0</v>
      </c>
      <c r="J346" s="10">
        <f t="shared" si="335"/>
        <v>0</v>
      </c>
      <c r="K346" s="10">
        <f t="shared" si="335"/>
        <v>0</v>
      </c>
      <c r="L346" s="126">
        <f t="shared" si="335"/>
        <v>16805.469316999999</v>
      </c>
      <c r="M346" s="10">
        <v>8128.0241400000004</v>
      </c>
      <c r="N346" s="10">
        <f t="shared" si="335"/>
        <v>30967.775215799993</v>
      </c>
      <c r="O346" s="10">
        <f t="shared" si="335"/>
        <v>0</v>
      </c>
      <c r="P346" s="10">
        <f t="shared" si="335"/>
        <v>0</v>
      </c>
      <c r="Q346" s="10">
        <f t="shared" si="335"/>
        <v>0</v>
      </c>
      <c r="R346" s="10">
        <f t="shared" si="335"/>
        <v>17292.882133800002</v>
      </c>
      <c r="S346" s="10">
        <f t="shared" si="335"/>
        <v>32663.533895699999</v>
      </c>
      <c r="T346" s="10">
        <f t="shared" si="335"/>
        <v>0</v>
      </c>
      <c r="U346" s="10">
        <f t="shared" si="335"/>
        <v>0</v>
      </c>
      <c r="V346" s="10">
        <f t="shared" si="335"/>
        <v>0</v>
      </c>
      <c r="W346" s="10"/>
      <c r="X346" s="10">
        <f t="shared" ref="X346" si="336">X343*X68/1000/1.18</f>
        <v>18049.3800448</v>
      </c>
    </row>
    <row r="347" spans="1:24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1252.4803210973166</v>
      </c>
      <c r="E347" s="10">
        <v>26499.55125</v>
      </c>
      <c r="F347" s="10">
        <f>F343*F81/1000/1.18</f>
        <v>1342.2601898394944</v>
      </c>
      <c r="G347" s="10">
        <v>1140.70012</v>
      </c>
      <c r="H347" s="10">
        <f t="shared" ref="H347:V347" si="337">H343*H81/1000/1.18</f>
        <v>4079.4819912000003</v>
      </c>
      <c r="I347" s="10">
        <f t="shared" si="337"/>
        <v>0</v>
      </c>
      <c r="J347" s="10">
        <f t="shared" si="337"/>
        <v>0</v>
      </c>
      <c r="K347" s="10">
        <f t="shared" si="337"/>
        <v>0</v>
      </c>
      <c r="L347" s="126">
        <f t="shared" si="337"/>
        <v>1445.1266275563419</v>
      </c>
      <c r="M347" s="10">
        <v>1163.13158</v>
      </c>
      <c r="N347" s="10">
        <f t="shared" si="337"/>
        <v>3690.3786084000008</v>
      </c>
      <c r="O347" s="10">
        <f t="shared" si="337"/>
        <v>0</v>
      </c>
      <c r="P347" s="10">
        <f t="shared" si="337"/>
        <v>0</v>
      </c>
      <c r="Q347" s="10">
        <f t="shared" si="337"/>
        <v>0</v>
      </c>
      <c r="R347" s="10">
        <f t="shared" si="337"/>
        <v>1487.0399610600598</v>
      </c>
      <c r="S347" s="10">
        <f t="shared" si="337"/>
        <v>3892.4593686000003</v>
      </c>
      <c r="T347" s="10">
        <f t="shared" si="337"/>
        <v>0</v>
      </c>
      <c r="U347" s="10">
        <f t="shared" si="337"/>
        <v>0</v>
      </c>
      <c r="V347" s="10">
        <f t="shared" si="337"/>
        <v>0</v>
      </c>
      <c r="W347" s="10"/>
      <c r="X347" s="10">
        <f t="shared" ref="X347" si="338">X343*X81/1000/1.18</f>
        <v>1216.7502255999998</v>
      </c>
    </row>
    <row r="348" spans="1:24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301.93</v>
      </c>
      <c r="E348" s="7">
        <f>ROUND(E344-E94,2)</f>
        <v>-17621.37</v>
      </c>
      <c r="F348" s="7">
        <f>ROUND(F344-F94,2)</f>
        <v>341.49</v>
      </c>
      <c r="G348" s="7">
        <f>ROUND(G344-G94,2)</f>
        <v>-24937.19</v>
      </c>
      <c r="H348" s="7">
        <f>516.9+21.79+35.14+506+9.43+120.8+2612.4</f>
        <v>3822.46</v>
      </c>
      <c r="I348" s="7">
        <f t="shared" ref="I348:L348" si="339">516.9+21.79+35.14+506+9.43+120.8+2612.4</f>
        <v>3822.46</v>
      </c>
      <c r="J348" s="7">
        <f t="shared" si="339"/>
        <v>3822.46</v>
      </c>
      <c r="K348" s="7">
        <f t="shared" si="339"/>
        <v>3822.46</v>
      </c>
      <c r="L348" s="125">
        <f t="shared" si="339"/>
        <v>3822.46</v>
      </c>
      <c r="M348" s="7">
        <f>ROUND(M344-M94,2)</f>
        <v>-27625.89</v>
      </c>
      <c r="N348" s="7">
        <f t="shared" ref="N348:R348" si="340">ROUND(N344-N94,2)</f>
        <v>10476.4</v>
      </c>
      <c r="O348" s="7">
        <f t="shared" si="340"/>
        <v>0</v>
      </c>
      <c r="P348" s="7">
        <f t="shared" si="340"/>
        <v>0</v>
      </c>
      <c r="Q348" s="7">
        <f t="shared" si="340"/>
        <v>0</v>
      </c>
      <c r="R348" s="7">
        <f t="shared" si="340"/>
        <v>2297.5500000000002</v>
      </c>
      <c r="S348" s="7">
        <f t="shared" ref="S348" si="341">516.9+21.79+35.14+506+9.43+120.8+2612.4</f>
        <v>3822.46</v>
      </c>
      <c r="T348" s="7"/>
      <c r="U348" s="7"/>
      <c r="V348" s="7"/>
      <c r="W348" s="7"/>
      <c r="X348" s="7">
        <f t="shared" ref="X348" si="342">ROUND(X344-X94,2)</f>
        <v>956.57</v>
      </c>
    </row>
    <row r="349" spans="1:24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125"/>
      <c r="M349" s="125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s="15" customFormat="1" ht="15" customHeight="1" x14ac:dyDescent="0.25">
      <c r="A350" s="62"/>
      <c r="B350" s="63"/>
      <c r="C350" s="64"/>
      <c r="D350" s="65"/>
      <c r="E350" s="66"/>
      <c r="F350" s="67"/>
      <c r="G350" s="180"/>
      <c r="H350" s="181"/>
      <c r="I350" s="181"/>
      <c r="J350" s="181"/>
      <c r="K350" s="181"/>
      <c r="L350" s="182"/>
      <c r="M350" s="154"/>
      <c r="N350" s="64"/>
      <c r="O350" s="64"/>
      <c r="P350" s="64"/>
      <c r="Q350" s="62"/>
      <c r="R350" s="62"/>
      <c r="S350" s="64"/>
      <c r="T350" s="64"/>
      <c r="U350" s="64"/>
      <c r="V350" s="62"/>
      <c r="W350" s="121"/>
      <c r="X350" s="62"/>
    </row>
    <row r="351" spans="1:24" s="15" customFormat="1" ht="15" customHeight="1" x14ac:dyDescent="0.25">
      <c r="A351" s="62"/>
      <c r="B351" s="63"/>
      <c r="C351" s="64"/>
      <c r="D351" s="65"/>
      <c r="E351" s="66"/>
      <c r="F351" s="67"/>
      <c r="G351" s="183"/>
      <c r="H351" s="184"/>
      <c r="I351" s="184"/>
      <c r="J351" s="184"/>
      <c r="K351" s="184"/>
      <c r="L351" s="185"/>
      <c r="M351" s="154"/>
      <c r="N351" s="64"/>
      <c r="O351" s="64"/>
      <c r="P351" s="64"/>
      <c r="Q351" s="62"/>
      <c r="R351" s="62"/>
      <c r="S351" s="64"/>
      <c r="T351" s="64"/>
      <c r="U351" s="64"/>
      <c r="V351" s="62"/>
      <c r="W351" s="121"/>
      <c r="X351" s="62"/>
    </row>
    <row r="352" spans="1:24" s="15" customFormat="1" ht="15" customHeight="1" x14ac:dyDescent="0.25">
      <c r="A352" s="62"/>
      <c r="B352" s="63"/>
      <c r="C352" s="64"/>
      <c r="D352" s="65"/>
      <c r="E352" s="66"/>
      <c r="F352" s="67"/>
      <c r="G352" s="67"/>
      <c r="H352" s="64"/>
      <c r="I352" s="64"/>
      <c r="J352" s="64"/>
      <c r="K352" s="62"/>
      <c r="L352" s="62"/>
      <c r="M352" s="62"/>
      <c r="N352" s="64"/>
      <c r="O352" s="64"/>
      <c r="P352" s="64"/>
      <c r="Q352" s="62"/>
      <c r="R352" s="62"/>
      <c r="S352" s="64"/>
      <c r="T352" s="64"/>
      <c r="U352" s="64"/>
      <c r="V352" s="62"/>
      <c r="W352" s="121"/>
      <c r="X352" s="62"/>
    </row>
    <row r="353" spans="1:24" s="15" customFormat="1" ht="15" customHeight="1" x14ac:dyDescent="0.25">
      <c r="A353" s="62"/>
      <c r="B353" s="63"/>
      <c r="C353" s="64"/>
      <c r="D353" s="65"/>
      <c r="E353" s="66"/>
      <c r="F353" s="67"/>
      <c r="G353" s="67"/>
      <c r="H353" s="64"/>
      <c r="I353" s="64"/>
      <c r="J353" s="64"/>
      <c r="K353" s="62"/>
      <c r="L353" s="62"/>
      <c r="M353" s="62"/>
      <c r="N353" s="64"/>
      <c r="O353" s="64"/>
      <c r="P353" s="64"/>
      <c r="Q353" s="62"/>
      <c r="R353" s="62"/>
      <c r="S353" s="64"/>
      <c r="T353" s="64"/>
      <c r="U353" s="64"/>
      <c r="V353" s="62"/>
      <c r="W353" s="121"/>
      <c r="X353" s="62"/>
    </row>
    <row r="354" spans="1:24" s="15" customFormat="1" ht="16.5" x14ac:dyDescent="0.25">
      <c r="A354" s="187" t="s">
        <v>462</v>
      </c>
      <c r="B354" s="188"/>
      <c r="C354" s="188"/>
      <c r="D354" s="188"/>
      <c r="E354" s="188"/>
      <c r="F354" s="188"/>
      <c r="G354" s="188"/>
      <c r="H354" s="188"/>
      <c r="I354" s="188"/>
      <c r="J354" s="188"/>
      <c r="K354" s="188"/>
      <c r="L354" s="188"/>
      <c r="M354" s="188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</row>
    <row r="355" spans="1:24" s="15" customFormat="1" ht="38.25" x14ac:dyDescent="0.25">
      <c r="A355" s="72"/>
      <c r="B355" s="73" t="s">
        <v>0</v>
      </c>
      <c r="C355" s="74" t="s">
        <v>1</v>
      </c>
      <c r="D355" s="4" t="s">
        <v>633</v>
      </c>
      <c r="E355" s="4" t="s">
        <v>634</v>
      </c>
      <c r="F355" s="4" t="s">
        <v>621</v>
      </c>
      <c r="G355" s="4" t="s">
        <v>632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618</v>
      </c>
      <c r="M355" s="6" t="s">
        <v>631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619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620</v>
      </c>
      <c r="X355" s="4" t="s">
        <v>619</v>
      </c>
    </row>
    <row r="356" spans="1:24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53243.93</v>
      </c>
      <c r="E356" s="78">
        <f t="shared" ref="E356:W356" si="343">SUM(E357:E375)</f>
        <v>51632.800275399997</v>
      </c>
      <c r="F356" s="78">
        <f t="shared" si="343"/>
        <v>57061.35</v>
      </c>
      <c r="G356" s="78">
        <f t="shared" si="343"/>
        <v>57693.420906899999</v>
      </c>
      <c r="H356" s="78">
        <f t="shared" si="343"/>
        <v>95967.998580219151</v>
      </c>
      <c r="I356" s="78">
        <f t="shared" si="343"/>
        <v>0</v>
      </c>
      <c r="J356" s="78">
        <f t="shared" si="343"/>
        <v>0</v>
      </c>
      <c r="K356" s="78">
        <f t="shared" si="343"/>
        <v>0</v>
      </c>
      <c r="L356" s="78">
        <f t="shared" si="343"/>
        <v>60390.708084799997</v>
      </c>
      <c r="M356" s="78">
        <f t="shared" si="343"/>
        <v>61938.98940459999</v>
      </c>
      <c r="N356" s="78">
        <f t="shared" si="343"/>
        <v>101361.74369315688</v>
      </c>
      <c r="O356" s="78">
        <f t="shared" si="343"/>
        <v>0</v>
      </c>
      <c r="P356" s="78">
        <f t="shared" si="343"/>
        <v>0</v>
      </c>
      <c r="Q356" s="78">
        <f t="shared" si="343"/>
        <v>0</v>
      </c>
      <c r="R356" s="78">
        <f t="shared" si="343"/>
        <v>61156.911689800007</v>
      </c>
      <c r="S356" s="78">
        <f t="shared" si="343"/>
        <v>106992.24255236844</v>
      </c>
      <c r="T356" s="78">
        <f t="shared" si="343"/>
        <v>0</v>
      </c>
      <c r="U356" s="78">
        <f t="shared" si="343"/>
        <v>0</v>
      </c>
      <c r="V356" s="78">
        <f t="shared" si="343"/>
        <v>0</v>
      </c>
      <c r="W356" s="78">
        <f t="shared" si="343"/>
        <v>0</v>
      </c>
      <c r="X356" s="78">
        <f t="shared" ref="X356" si="344">SUM(X357:X375)</f>
        <v>69180.761095970563</v>
      </c>
    </row>
    <row r="357" spans="1:24" s="15" customFormat="1" x14ac:dyDescent="0.25">
      <c r="A357" s="72"/>
      <c r="B357" s="79" t="s">
        <v>465</v>
      </c>
      <c r="C357" s="80" t="s">
        <v>143</v>
      </c>
      <c r="D357" s="81">
        <f t="shared" ref="D357:W357" si="345">D95</f>
        <v>1071.98</v>
      </c>
      <c r="E357" s="81">
        <f t="shared" si="345"/>
        <v>1116.8854799999999</v>
      </c>
      <c r="F357" s="81">
        <f t="shared" si="345"/>
        <v>469.86</v>
      </c>
      <c r="G357" s="81">
        <f t="shared" si="345"/>
        <v>2485.4503999999997</v>
      </c>
      <c r="H357" s="81">
        <f t="shared" si="345"/>
        <v>365.29999999999995</v>
      </c>
      <c r="I357" s="81">
        <f t="shared" si="345"/>
        <v>0</v>
      </c>
      <c r="J357" s="81">
        <f t="shared" si="345"/>
        <v>0</v>
      </c>
      <c r="K357" s="81">
        <f t="shared" si="345"/>
        <v>0</v>
      </c>
      <c r="L357" s="81">
        <f t="shared" si="345"/>
        <v>300.07</v>
      </c>
      <c r="M357" s="81">
        <f t="shared" si="345"/>
        <v>323.20788999999996</v>
      </c>
      <c r="N357" s="81">
        <f t="shared" si="345"/>
        <v>393.06279999999998</v>
      </c>
      <c r="O357" s="81">
        <f t="shared" si="345"/>
        <v>0</v>
      </c>
      <c r="P357" s="81">
        <f t="shared" si="345"/>
        <v>0</v>
      </c>
      <c r="Q357" s="81">
        <f t="shared" si="345"/>
        <v>0</v>
      </c>
      <c r="R357" s="81">
        <f t="shared" si="345"/>
        <v>307.27999999999997</v>
      </c>
      <c r="S357" s="81">
        <f t="shared" si="345"/>
        <v>422.93557279999999</v>
      </c>
      <c r="T357" s="81">
        <f t="shared" si="345"/>
        <v>0</v>
      </c>
      <c r="U357" s="81">
        <f t="shared" si="345"/>
        <v>0</v>
      </c>
      <c r="V357" s="81">
        <f t="shared" si="345"/>
        <v>0</v>
      </c>
      <c r="W357" s="81">
        <f t="shared" si="345"/>
        <v>0</v>
      </c>
      <c r="X357" s="81">
        <f t="shared" ref="X357" si="346">X95</f>
        <v>342.6</v>
      </c>
    </row>
    <row r="358" spans="1:24" s="15" customFormat="1" x14ac:dyDescent="0.25">
      <c r="A358" s="72"/>
      <c r="B358" s="79" t="s">
        <v>466</v>
      </c>
      <c r="C358" s="80" t="s">
        <v>143</v>
      </c>
      <c r="D358" s="81">
        <f t="shared" ref="D358:W358" si="347">D97</f>
        <v>14339.12</v>
      </c>
      <c r="E358" s="81">
        <f t="shared" si="347"/>
        <v>10799.8193854</v>
      </c>
      <c r="F358" s="81">
        <f t="shared" si="347"/>
        <v>16247.93</v>
      </c>
      <c r="G358" s="81">
        <f t="shared" si="347"/>
        <v>13488.1056269</v>
      </c>
      <c r="H358" s="81">
        <f t="shared" si="347"/>
        <v>17699.870164680153</v>
      </c>
      <c r="I358" s="81">
        <f t="shared" si="347"/>
        <v>0</v>
      </c>
      <c r="J358" s="81">
        <f t="shared" si="347"/>
        <v>0</v>
      </c>
      <c r="K358" s="81">
        <f t="shared" si="347"/>
        <v>0</v>
      </c>
      <c r="L358" s="81">
        <f t="shared" si="347"/>
        <v>14946.6624976</v>
      </c>
      <c r="M358" s="81">
        <f t="shared" si="347"/>
        <v>14439.400174599999</v>
      </c>
      <c r="N358" s="81">
        <f t="shared" si="347"/>
        <v>19028.985131728426</v>
      </c>
      <c r="O358" s="81">
        <f t="shared" si="347"/>
        <v>0</v>
      </c>
      <c r="P358" s="81">
        <f t="shared" si="347"/>
        <v>0</v>
      </c>
      <c r="Q358" s="81">
        <f t="shared" si="347"/>
        <v>0</v>
      </c>
      <c r="R358" s="81">
        <f t="shared" si="347"/>
        <v>13490.093646200001</v>
      </c>
      <c r="S358" s="81">
        <f t="shared" si="347"/>
        <v>20429.839038021677</v>
      </c>
      <c r="T358" s="81">
        <f t="shared" si="347"/>
        <v>0</v>
      </c>
      <c r="U358" s="81">
        <f t="shared" si="347"/>
        <v>0</v>
      </c>
      <c r="V358" s="81">
        <f t="shared" si="347"/>
        <v>0</v>
      </c>
      <c r="W358" s="81">
        <f t="shared" si="347"/>
        <v>0</v>
      </c>
      <c r="X358" s="81">
        <f t="shared" ref="X358" si="348">X97</f>
        <v>16290.765217989905</v>
      </c>
    </row>
    <row r="359" spans="1:24" s="15" customFormat="1" ht="25.5" x14ac:dyDescent="0.25">
      <c r="A359" s="72"/>
      <c r="B359" s="79" t="s">
        <v>467</v>
      </c>
      <c r="C359" s="80" t="s">
        <v>143</v>
      </c>
      <c r="D359" s="81">
        <f t="shared" ref="D359:W359" si="349">D210+D213</f>
        <v>2674.55</v>
      </c>
      <c r="E359" s="81">
        <f t="shared" si="349"/>
        <v>3300.84</v>
      </c>
      <c r="F359" s="81">
        <f t="shared" si="349"/>
        <v>2592.29</v>
      </c>
      <c r="G359" s="81">
        <f t="shared" si="349"/>
        <v>3383.3391799999999</v>
      </c>
      <c r="H359" s="81">
        <f t="shared" si="349"/>
        <v>2734.19280085023</v>
      </c>
      <c r="I359" s="81">
        <f t="shared" si="349"/>
        <v>0</v>
      </c>
      <c r="J359" s="81">
        <f t="shared" si="349"/>
        <v>0</v>
      </c>
      <c r="K359" s="81">
        <f t="shared" si="349"/>
        <v>0</v>
      </c>
      <c r="L359" s="81">
        <f t="shared" si="349"/>
        <v>2668.6415271999999</v>
      </c>
      <c r="M359" s="81">
        <f t="shared" si="349"/>
        <v>3604.5689699999998</v>
      </c>
      <c r="N359" s="81">
        <f t="shared" si="349"/>
        <v>3015.8146593378042</v>
      </c>
      <c r="O359" s="81">
        <f t="shared" si="349"/>
        <v>0</v>
      </c>
      <c r="P359" s="81">
        <f t="shared" si="349"/>
        <v>0</v>
      </c>
      <c r="Q359" s="81">
        <f t="shared" si="349"/>
        <v>0</v>
      </c>
      <c r="R359" s="81">
        <f t="shared" si="349"/>
        <v>2730.9050436000002</v>
      </c>
      <c r="S359" s="81">
        <f t="shared" si="349"/>
        <v>3287.2379786782067</v>
      </c>
      <c r="T359" s="81">
        <f t="shared" si="349"/>
        <v>0</v>
      </c>
      <c r="U359" s="81">
        <f t="shared" si="349"/>
        <v>0</v>
      </c>
      <c r="V359" s="81">
        <f t="shared" si="349"/>
        <v>0</v>
      </c>
      <c r="W359" s="81">
        <f t="shared" si="349"/>
        <v>0</v>
      </c>
      <c r="X359" s="81">
        <f t="shared" ref="X359" si="350">X210+X213</f>
        <v>2142.0647015599998</v>
      </c>
    </row>
    <row r="360" spans="1:24" s="15" customFormat="1" x14ac:dyDescent="0.25">
      <c r="A360" s="72"/>
      <c r="B360" s="79" t="s">
        <v>468</v>
      </c>
      <c r="C360" s="80" t="s">
        <v>143</v>
      </c>
      <c r="D360" s="82">
        <f t="shared" ref="D360:W360" si="351">D247</f>
        <v>0</v>
      </c>
      <c r="E360" s="82">
        <f t="shared" si="351"/>
        <v>0</v>
      </c>
      <c r="F360" s="82">
        <f t="shared" si="351"/>
        <v>0</v>
      </c>
      <c r="G360" s="82">
        <f t="shared" si="351"/>
        <v>0</v>
      </c>
      <c r="H360" s="82">
        <f t="shared" si="351"/>
        <v>0</v>
      </c>
      <c r="I360" s="82">
        <f t="shared" si="351"/>
        <v>0</v>
      </c>
      <c r="J360" s="82">
        <f t="shared" si="351"/>
        <v>0</v>
      </c>
      <c r="K360" s="82">
        <f t="shared" si="351"/>
        <v>0</v>
      </c>
      <c r="L360" s="82">
        <f t="shared" si="351"/>
        <v>0</v>
      </c>
      <c r="M360" s="82">
        <f t="shared" si="351"/>
        <v>0</v>
      </c>
      <c r="N360" s="82">
        <f t="shared" si="351"/>
        <v>0</v>
      </c>
      <c r="O360" s="82">
        <f t="shared" si="351"/>
        <v>0</v>
      </c>
      <c r="P360" s="82">
        <f t="shared" si="351"/>
        <v>0</v>
      </c>
      <c r="Q360" s="82">
        <f t="shared" si="351"/>
        <v>0</v>
      </c>
      <c r="R360" s="82">
        <f t="shared" si="351"/>
        <v>0</v>
      </c>
      <c r="S360" s="82">
        <f t="shared" si="351"/>
        <v>0</v>
      </c>
      <c r="T360" s="82">
        <f t="shared" si="351"/>
        <v>0</v>
      </c>
      <c r="U360" s="82">
        <f t="shared" si="351"/>
        <v>0</v>
      </c>
      <c r="V360" s="82">
        <f t="shared" si="351"/>
        <v>0</v>
      </c>
      <c r="W360" s="82">
        <f t="shared" si="351"/>
        <v>0</v>
      </c>
      <c r="X360" s="82">
        <f t="shared" ref="X360" si="352">X247</f>
        <v>0</v>
      </c>
    </row>
    <row r="361" spans="1:24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140"/>
      <c r="W361" s="113"/>
      <c r="X361" s="82"/>
    </row>
    <row r="362" spans="1:24" s="15" customFormat="1" ht="25.5" x14ac:dyDescent="0.25">
      <c r="A362" s="72"/>
      <c r="B362" s="79" t="s">
        <v>470</v>
      </c>
      <c r="C362" s="80" t="s">
        <v>143</v>
      </c>
      <c r="D362" s="82">
        <f t="shared" ref="D362:W362" si="353">D255</f>
        <v>0</v>
      </c>
      <c r="E362" s="82">
        <f t="shared" si="353"/>
        <v>397.24391000000003</v>
      </c>
      <c r="F362" s="82">
        <f t="shared" si="353"/>
        <v>0</v>
      </c>
      <c r="G362" s="82">
        <f t="shared" si="353"/>
        <v>262.99907999999999</v>
      </c>
      <c r="H362" s="82">
        <f t="shared" si="353"/>
        <v>397.24</v>
      </c>
      <c r="I362" s="82">
        <f t="shared" si="353"/>
        <v>0</v>
      </c>
      <c r="J362" s="82">
        <f t="shared" si="353"/>
        <v>0</v>
      </c>
      <c r="K362" s="82">
        <f t="shared" si="353"/>
        <v>0</v>
      </c>
      <c r="L362" s="82">
        <f t="shared" si="353"/>
        <v>0</v>
      </c>
      <c r="M362" s="82">
        <f t="shared" si="353"/>
        <v>181.27812</v>
      </c>
      <c r="N362" s="82">
        <f t="shared" si="353"/>
        <v>397.24</v>
      </c>
      <c r="O362" s="82">
        <f t="shared" si="353"/>
        <v>0</v>
      </c>
      <c r="P362" s="82">
        <f t="shared" si="353"/>
        <v>0</v>
      </c>
      <c r="Q362" s="82">
        <f t="shared" si="353"/>
        <v>0</v>
      </c>
      <c r="R362" s="82">
        <f t="shared" si="353"/>
        <v>208.84</v>
      </c>
      <c r="S362" s="82">
        <f t="shared" si="353"/>
        <v>397.24</v>
      </c>
      <c r="T362" s="82">
        <f t="shared" si="353"/>
        <v>0</v>
      </c>
      <c r="U362" s="82">
        <f t="shared" si="353"/>
        <v>0</v>
      </c>
      <c r="V362" s="82">
        <f t="shared" si="353"/>
        <v>0</v>
      </c>
      <c r="W362" s="82">
        <f t="shared" si="353"/>
        <v>0</v>
      </c>
      <c r="X362" s="82">
        <f t="shared" ref="X362" si="354">X255</f>
        <v>0</v>
      </c>
    </row>
    <row r="363" spans="1:24" s="15" customFormat="1" x14ac:dyDescent="0.25">
      <c r="A363" s="72"/>
      <c r="B363" s="79" t="s">
        <v>471</v>
      </c>
      <c r="C363" s="80" t="s">
        <v>143</v>
      </c>
      <c r="D363" s="82">
        <f t="shared" ref="D363:W363" si="355">D261+D270+D276+D283</f>
        <v>20521.600000000002</v>
      </c>
      <c r="E363" s="82">
        <f t="shared" si="355"/>
        <v>21892.37</v>
      </c>
      <c r="F363" s="82">
        <f t="shared" si="355"/>
        <v>21908.54</v>
      </c>
      <c r="G363" s="82">
        <f t="shared" si="355"/>
        <v>21962.755089999999</v>
      </c>
      <c r="H363" s="82">
        <f t="shared" si="355"/>
        <v>48621.694253161011</v>
      </c>
      <c r="I363" s="82">
        <f t="shared" si="355"/>
        <v>0</v>
      </c>
      <c r="J363" s="82">
        <f t="shared" si="355"/>
        <v>0</v>
      </c>
      <c r="K363" s="82">
        <f t="shared" si="355"/>
        <v>0</v>
      </c>
      <c r="L363" s="82">
        <f t="shared" si="355"/>
        <v>26147.53</v>
      </c>
      <c r="M363" s="82">
        <f t="shared" si="355"/>
        <v>25955.590789999998</v>
      </c>
      <c r="N363" s="82">
        <f t="shared" si="355"/>
        <v>50940.016127312738</v>
      </c>
      <c r="O363" s="82">
        <f t="shared" si="355"/>
        <v>0</v>
      </c>
      <c r="P363" s="82">
        <f t="shared" si="355"/>
        <v>0</v>
      </c>
      <c r="Q363" s="82">
        <f t="shared" si="355"/>
        <v>0</v>
      </c>
      <c r="R363" s="82">
        <f t="shared" si="355"/>
        <v>27401.5</v>
      </c>
      <c r="S363" s="82">
        <f t="shared" si="355"/>
        <v>53334.196885296435</v>
      </c>
      <c r="T363" s="82">
        <f t="shared" si="355"/>
        <v>0</v>
      </c>
      <c r="U363" s="82">
        <f t="shared" si="355"/>
        <v>0</v>
      </c>
      <c r="V363" s="82">
        <f t="shared" si="355"/>
        <v>0</v>
      </c>
      <c r="W363" s="82">
        <f t="shared" si="355"/>
        <v>0</v>
      </c>
      <c r="X363" s="82">
        <f t="shared" ref="X363" si="356">X261+X270+X276+X283</f>
        <v>31294.569999999996</v>
      </c>
    </row>
    <row r="364" spans="1:24" s="15" customFormat="1" x14ac:dyDescent="0.25">
      <c r="A364" s="72"/>
      <c r="B364" s="79" t="s">
        <v>472</v>
      </c>
      <c r="C364" s="80" t="s">
        <v>143</v>
      </c>
      <c r="D364" s="82">
        <f t="shared" ref="D364:W364" si="357">D265+D273+D279+D286</f>
        <v>6172.1299999999992</v>
      </c>
      <c r="E364" s="82">
        <f t="shared" si="357"/>
        <v>7024.95658</v>
      </c>
      <c r="F364" s="82">
        <f t="shared" si="357"/>
        <v>6616.37</v>
      </c>
      <c r="G364" s="82">
        <f t="shared" si="357"/>
        <v>7291.9302199999984</v>
      </c>
      <c r="H364" s="82">
        <f t="shared" si="357"/>
        <v>14683.751664454625</v>
      </c>
      <c r="I364" s="82">
        <f t="shared" si="357"/>
        <v>0</v>
      </c>
      <c r="J364" s="82">
        <f t="shared" si="357"/>
        <v>0</v>
      </c>
      <c r="K364" s="82">
        <f t="shared" si="357"/>
        <v>0</v>
      </c>
      <c r="L364" s="82">
        <f t="shared" si="357"/>
        <v>7896.5540600000004</v>
      </c>
      <c r="M364" s="82">
        <f t="shared" si="357"/>
        <v>8429.5181000000011</v>
      </c>
      <c r="N364" s="82">
        <f t="shared" si="357"/>
        <v>15383.884870448446</v>
      </c>
      <c r="O364" s="82">
        <f t="shared" si="357"/>
        <v>0</v>
      </c>
      <c r="P364" s="82">
        <f t="shared" si="357"/>
        <v>0</v>
      </c>
      <c r="Q364" s="82">
        <f t="shared" si="357"/>
        <v>0</v>
      </c>
      <c r="R364" s="82">
        <f t="shared" si="357"/>
        <v>8275.2530000000006</v>
      </c>
      <c r="S364" s="82">
        <f t="shared" si="357"/>
        <v>16106.92745935952</v>
      </c>
      <c r="T364" s="82">
        <f t="shared" si="357"/>
        <v>0</v>
      </c>
      <c r="U364" s="82">
        <f t="shared" si="357"/>
        <v>0</v>
      </c>
      <c r="V364" s="82">
        <f t="shared" si="357"/>
        <v>0</v>
      </c>
      <c r="W364" s="82">
        <f t="shared" si="357"/>
        <v>0</v>
      </c>
      <c r="X364" s="82">
        <f t="shared" ref="X364" si="358">X265+X273+X279+X286</f>
        <v>9450.9601399999992</v>
      </c>
    </row>
    <row r="365" spans="1:24" s="15" customFormat="1" ht="25.5" x14ac:dyDescent="0.25">
      <c r="A365" s="72"/>
      <c r="B365" s="79" t="s">
        <v>473</v>
      </c>
      <c r="C365" s="80" t="s">
        <v>143</v>
      </c>
      <c r="D365" s="82">
        <f t="shared" ref="D365:W365" si="359">D268</f>
        <v>0</v>
      </c>
      <c r="E365" s="82">
        <f t="shared" si="359"/>
        <v>0</v>
      </c>
      <c r="F365" s="82">
        <f t="shared" si="359"/>
        <v>0</v>
      </c>
      <c r="G365" s="82">
        <f t="shared" si="359"/>
        <v>3412.2289100000003</v>
      </c>
      <c r="H365" s="82">
        <f t="shared" si="359"/>
        <v>0</v>
      </c>
      <c r="I365" s="82">
        <f t="shared" si="359"/>
        <v>0</v>
      </c>
      <c r="J365" s="82">
        <f t="shared" si="359"/>
        <v>0</v>
      </c>
      <c r="K365" s="82">
        <f t="shared" si="359"/>
        <v>0</v>
      </c>
      <c r="L365" s="82">
        <f t="shared" si="359"/>
        <v>0</v>
      </c>
      <c r="M365" s="82">
        <f t="shared" si="359"/>
        <v>0</v>
      </c>
      <c r="N365" s="82">
        <f t="shared" si="359"/>
        <v>0</v>
      </c>
      <c r="O365" s="82">
        <f t="shared" si="359"/>
        <v>0</v>
      </c>
      <c r="P365" s="82">
        <f t="shared" si="359"/>
        <v>0</v>
      </c>
      <c r="Q365" s="82">
        <f t="shared" si="359"/>
        <v>0</v>
      </c>
      <c r="R365" s="82">
        <f t="shared" si="359"/>
        <v>0</v>
      </c>
      <c r="S365" s="82">
        <f t="shared" si="359"/>
        <v>0</v>
      </c>
      <c r="T365" s="82">
        <f t="shared" si="359"/>
        <v>0</v>
      </c>
      <c r="U365" s="82">
        <f t="shared" si="359"/>
        <v>0</v>
      </c>
      <c r="V365" s="82">
        <f t="shared" si="359"/>
        <v>0</v>
      </c>
      <c r="W365" s="82">
        <f t="shared" si="359"/>
        <v>0</v>
      </c>
      <c r="X365" s="82">
        <f t="shared" ref="X365" si="360">X268</f>
        <v>0</v>
      </c>
    </row>
    <row r="366" spans="1:24" s="15" customFormat="1" ht="25.5" x14ac:dyDescent="0.25">
      <c r="A366" s="72"/>
      <c r="B366" s="79" t="s">
        <v>474</v>
      </c>
      <c r="C366" s="80" t="s">
        <v>143</v>
      </c>
      <c r="D366" s="82">
        <f t="shared" ref="D366:W366" si="361">D251+D229+D212</f>
        <v>0</v>
      </c>
      <c r="E366" s="82">
        <f t="shared" si="361"/>
        <v>0</v>
      </c>
      <c r="F366" s="82">
        <f t="shared" si="361"/>
        <v>0</v>
      </c>
      <c r="G366" s="82">
        <f t="shared" si="361"/>
        <v>0</v>
      </c>
      <c r="H366" s="82">
        <f t="shared" si="361"/>
        <v>0</v>
      </c>
      <c r="I366" s="82">
        <f t="shared" si="361"/>
        <v>0</v>
      </c>
      <c r="J366" s="82">
        <f t="shared" si="361"/>
        <v>0</v>
      </c>
      <c r="K366" s="82">
        <f t="shared" si="361"/>
        <v>0</v>
      </c>
      <c r="L366" s="82">
        <f t="shared" si="361"/>
        <v>0</v>
      </c>
      <c r="M366" s="82">
        <f t="shared" si="361"/>
        <v>0</v>
      </c>
      <c r="N366" s="82">
        <f t="shared" si="361"/>
        <v>0</v>
      </c>
      <c r="O366" s="82">
        <f t="shared" si="361"/>
        <v>0</v>
      </c>
      <c r="P366" s="82">
        <f t="shared" si="361"/>
        <v>0</v>
      </c>
      <c r="Q366" s="82">
        <f t="shared" si="361"/>
        <v>0</v>
      </c>
      <c r="R366" s="82">
        <f t="shared" si="361"/>
        <v>0</v>
      </c>
      <c r="S366" s="82">
        <f t="shared" si="361"/>
        <v>0</v>
      </c>
      <c r="T366" s="82">
        <f t="shared" si="361"/>
        <v>0</v>
      </c>
      <c r="U366" s="82">
        <f t="shared" si="361"/>
        <v>0</v>
      </c>
      <c r="V366" s="82">
        <f t="shared" si="361"/>
        <v>0</v>
      </c>
      <c r="W366" s="82">
        <f t="shared" si="361"/>
        <v>0</v>
      </c>
      <c r="X366" s="82">
        <f t="shared" ref="X366" si="362">X251+X229+X212</f>
        <v>0</v>
      </c>
    </row>
    <row r="367" spans="1:24" s="15" customFormat="1" ht="51" x14ac:dyDescent="0.25">
      <c r="A367" s="72"/>
      <c r="B367" s="79" t="s">
        <v>475</v>
      </c>
      <c r="C367" s="80" t="s">
        <v>143</v>
      </c>
      <c r="D367" s="82">
        <f t="shared" ref="D367:W367" si="363">D307+D300+D301+D313</f>
        <v>1941.74</v>
      </c>
      <c r="E367" s="82">
        <f t="shared" si="363"/>
        <v>1520.5817200000001</v>
      </c>
      <c r="F367" s="82">
        <f t="shared" si="363"/>
        <v>2036.89</v>
      </c>
      <c r="G367" s="82">
        <f t="shared" si="363"/>
        <v>2335.2509299999997</v>
      </c>
      <c r="H367" s="82">
        <f t="shared" si="363"/>
        <v>4019.6116486731285</v>
      </c>
      <c r="I367" s="82">
        <f t="shared" si="363"/>
        <v>0</v>
      </c>
      <c r="J367" s="82">
        <f t="shared" si="363"/>
        <v>0</v>
      </c>
      <c r="K367" s="82">
        <f t="shared" si="363"/>
        <v>0</v>
      </c>
      <c r="L367" s="82">
        <f t="shared" si="363"/>
        <v>2103.21</v>
      </c>
      <c r="M367" s="82">
        <f t="shared" si="363"/>
        <v>3709.7985900000003</v>
      </c>
      <c r="N367" s="82">
        <f t="shared" si="363"/>
        <v>4313.0432990262671</v>
      </c>
      <c r="O367" s="82">
        <f t="shared" si="363"/>
        <v>0</v>
      </c>
      <c r="P367" s="82">
        <f t="shared" si="363"/>
        <v>0</v>
      </c>
      <c r="Q367" s="82">
        <f t="shared" si="363"/>
        <v>0</v>
      </c>
      <c r="R367" s="82">
        <f t="shared" si="363"/>
        <v>2204.98</v>
      </c>
      <c r="S367" s="82">
        <f t="shared" si="363"/>
        <v>4640.834589752264</v>
      </c>
      <c r="T367" s="82">
        <f t="shared" si="363"/>
        <v>0</v>
      </c>
      <c r="U367" s="82">
        <f t="shared" si="363"/>
        <v>0</v>
      </c>
      <c r="V367" s="82">
        <f t="shared" si="363"/>
        <v>0</v>
      </c>
      <c r="W367" s="82">
        <f t="shared" si="363"/>
        <v>0</v>
      </c>
      <c r="X367" s="82">
        <f t="shared" ref="X367" si="364">X307+X300+X301+X313</f>
        <v>2357.1236199999998</v>
      </c>
    </row>
    <row r="368" spans="1:24" s="15" customFormat="1" ht="63.75" x14ac:dyDescent="0.25">
      <c r="A368" s="72"/>
      <c r="B368" s="79" t="s">
        <v>476</v>
      </c>
      <c r="C368" s="80" t="s">
        <v>143</v>
      </c>
      <c r="D368" s="82">
        <f t="shared" ref="D368:W368" si="365">D291+D292+D293+D294+D295+D296+D297+D298</f>
        <v>1943.48</v>
      </c>
      <c r="E368" s="82">
        <f t="shared" si="365"/>
        <v>1063.3720899999998</v>
      </c>
      <c r="F368" s="82">
        <f t="shared" si="365"/>
        <v>2048.96</v>
      </c>
      <c r="G368" s="82">
        <f t="shared" si="365"/>
        <v>827.83190000000002</v>
      </c>
      <c r="H368" s="82">
        <f t="shared" si="365"/>
        <v>1952.23</v>
      </c>
      <c r="I368" s="82">
        <f t="shared" si="365"/>
        <v>0</v>
      </c>
      <c r="J368" s="82">
        <f t="shared" si="365"/>
        <v>0</v>
      </c>
      <c r="K368" s="82">
        <f t="shared" si="365"/>
        <v>0</v>
      </c>
      <c r="L368" s="82">
        <f t="shared" si="365"/>
        <v>2104.86</v>
      </c>
      <c r="M368" s="82">
        <f t="shared" si="365"/>
        <v>2223.3807500000003</v>
      </c>
      <c r="N368" s="82">
        <f t="shared" si="365"/>
        <v>2094.7427899999998</v>
      </c>
      <c r="O368" s="82">
        <f t="shared" si="365"/>
        <v>0</v>
      </c>
      <c r="P368" s="82">
        <f t="shared" si="365"/>
        <v>0</v>
      </c>
      <c r="Q368" s="82">
        <f t="shared" si="365"/>
        <v>0</v>
      </c>
      <c r="R368" s="82">
        <f t="shared" si="365"/>
        <v>2198.85</v>
      </c>
      <c r="S368" s="82">
        <f t="shared" si="365"/>
        <v>2247.6590136699997</v>
      </c>
      <c r="T368" s="82">
        <f t="shared" si="365"/>
        <v>0</v>
      </c>
      <c r="U368" s="82">
        <f t="shared" si="365"/>
        <v>0</v>
      </c>
      <c r="V368" s="82">
        <f t="shared" si="365"/>
        <v>0</v>
      </c>
      <c r="W368" s="82">
        <f t="shared" si="365"/>
        <v>0</v>
      </c>
      <c r="X368" s="82">
        <f t="shared" ref="X368" si="366">X291+X292+X293+X294+X295+X296+X297+X298</f>
        <v>2350.5706499999997</v>
      </c>
    </row>
    <row r="369" spans="1:24" s="15" customFormat="1" ht="51" x14ac:dyDescent="0.25">
      <c r="A369" s="72"/>
      <c r="B369" s="79" t="s">
        <v>477</v>
      </c>
      <c r="C369" s="80" t="s">
        <v>143</v>
      </c>
      <c r="D369" s="82">
        <f t="shared" ref="D369:W369" si="367">D303</f>
        <v>0</v>
      </c>
      <c r="E369" s="82">
        <f t="shared" si="367"/>
        <v>0</v>
      </c>
      <c r="F369" s="82">
        <f t="shared" si="367"/>
        <v>0</v>
      </c>
      <c r="G369" s="82">
        <f t="shared" si="367"/>
        <v>31.748760000000001</v>
      </c>
      <c r="H369" s="82">
        <f t="shared" si="367"/>
        <v>0</v>
      </c>
      <c r="I369" s="82">
        <f t="shared" si="367"/>
        <v>0</v>
      </c>
      <c r="J369" s="82">
        <f t="shared" si="367"/>
        <v>0</v>
      </c>
      <c r="K369" s="82">
        <f t="shared" si="367"/>
        <v>0</v>
      </c>
      <c r="L369" s="82">
        <f t="shared" si="367"/>
        <v>0</v>
      </c>
      <c r="M369" s="82">
        <f t="shared" si="367"/>
        <v>0</v>
      </c>
      <c r="N369" s="82">
        <f t="shared" si="367"/>
        <v>0</v>
      </c>
      <c r="O369" s="82">
        <f t="shared" si="367"/>
        <v>0</v>
      </c>
      <c r="P369" s="82">
        <f t="shared" si="367"/>
        <v>0</v>
      </c>
      <c r="Q369" s="82">
        <f t="shared" si="367"/>
        <v>0</v>
      </c>
      <c r="R369" s="82">
        <f t="shared" si="367"/>
        <v>0</v>
      </c>
      <c r="S369" s="82">
        <f t="shared" si="367"/>
        <v>0</v>
      </c>
      <c r="T369" s="82">
        <f t="shared" si="367"/>
        <v>0</v>
      </c>
      <c r="U369" s="82">
        <f t="shared" si="367"/>
        <v>0</v>
      </c>
      <c r="V369" s="82">
        <f t="shared" si="367"/>
        <v>0</v>
      </c>
      <c r="W369" s="82">
        <f t="shared" si="367"/>
        <v>0</v>
      </c>
      <c r="X369" s="82">
        <f t="shared" ref="X369" si="368">X303</f>
        <v>0</v>
      </c>
    </row>
    <row r="370" spans="1:24" s="15" customFormat="1" ht="25.5" x14ac:dyDescent="0.25">
      <c r="A370" s="72"/>
      <c r="B370" s="79" t="s">
        <v>478</v>
      </c>
      <c r="C370" s="80" t="s">
        <v>143</v>
      </c>
      <c r="D370" s="82">
        <f t="shared" ref="D370:W370" si="369">D257+D289</f>
        <v>1860.22</v>
      </c>
      <c r="E370" s="82">
        <f t="shared" si="369"/>
        <v>1982.29457</v>
      </c>
      <c r="F370" s="82">
        <f t="shared" si="369"/>
        <v>1846.52</v>
      </c>
      <c r="G370" s="82">
        <f t="shared" si="369"/>
        <v>1845.6331399999999</v>
      </c>
      <c r="H370" s="82">
        <f t="shared" si="369"/>
        <v>1862.1633100000001</v>
      </c>
      <c r="I370" s="82">
        <f t="shared" si="369"/>
        <v>0</v>
      </c>
      <c r="J370" s="82">
        <f t="shared" si="369"/>
        <v>0</v>
      </c>
      <c r="K370" s="82">
        <f t="shared" si="369"/>
        <v>0</v>
      </c>
      <c r="L370" s="82">
        <f t="shared" si="369"/>
        <v>1470.66</v>
      </c>
      <c r="M370" s="82">
        <f t="shared" si="369"/>
        <v>1940.6342400000001</v>
      </c>
      <c r="N370" s="82">
        <f t="shared" si="369"/>
        <v>1862.1633100000001</v>
      </c>
      <c r="O370" s="82">
        <f t="shared" si="369"/>
        <v>0</v>
      </c>
      <c r="P370" s="82">
        <f t="shared" si="369"/>
        <v>0</v>
      </c>
      <c r="Q370" s="82">
        <f t="shared" si="369"/>
        <v>0</v>
      </c>
      <c r="R370" s="82">
        <f t="shared" si="369"/>
        <v>1470.66</v>
      </c>
      <c r="S370" s="82">
        <f t="shared" si="369"/>
        <v>1862.1633100000001</v>
      </c>
      <c r="T370" s="82">
        <f t="shared" si="369"/>
        <v>0</v>
      </c>
      <c r="U370" s="82">
        <f t="shared" si="369"/>
        <v>0</v>
      </c>
      <c r="V370" s="82">
        <f t="shared" si="369"/>
        <v>0</v>
      </c>
      <c r="W370" s="82">
        <f t="shared" si="369"/>
        <v>0</v>
      </c>
      <c r="X370" s="82">
        <f t="shared" ref="X370" si="370">X257+X289</f>
        <v>1488.28</v>
      </c>
    </row>
    <row r="371" spans="1:24" s="15" customFormat="1" x14ac:dyDescent="0.25">
      <c r="A371" s="72"/>
      <c r="B371" s="79" t="s">
        <v>479</v>
      </c>
      <c r="C371" s="80" t="s">
        <v>143</v>
      </c>
      <c r="D371" s="82">
        <f t="shared" ref="D371:W371" si="371">D288+D306</f>
        <v>0</v>
      </c>
      <c r="E371" s="82">
        <f t="shared" si="371"/>
        <v>0</v>
      </c>
      <c r="F371" s="82">
        <f t="shared" si="371"/>
        <v>0</v>
      </c>
      <c r="G371" s="82">
        <f t="shared" si="371"/>
        <v>25.290749999999999</v>
      </c>
      <c r="H371" s="82">
        <f t="shared" si="371"/>
        <v>0</v>
      </c>
      <c r="I371" s="82">
        <f t="shared" si="371"/>
        <v>0</v>
      </c>
      <c r="J371" s="82">
        <f t="shared" si="371"/>
        <v>0</v>
      </c>
      <c r="K371" s="82">
        <f t="shared" si="371"/>
        <v>0</v>
      </c>
      <c r="L371" s="82">
        <f t="shared" si="371"/>
        <v>0</v>
      </c>
      <c r="M371" s="82">
        <f t="shared" si="371"/>
        <v>0</v>
      </c>
      <c r="N371" s="82">
        <f t="shared" si="371"/>
        <v>0</v>
      </c>
      <c r="O371" s="82">
        <f t="shared" si="371"/>
        <v>0</v>
      </c>
      <c r="P371" s="82">
        <f t="shared" si="371"/>
        <v>0</v>
      </c>
      <c r="Q371" s="82">
        <f t="shared" si="371"/>
        <v>0</v>
      </c>
      <c r="R371" s="82">
        <f t="shared" si="371"/>
        <v>0</v>
      </c>
      <c r="S371" s="82">
        <f t="shared" si="371"/>
        <v>0</v>
      </c>
      <c r="T371" s="82">
        <f t="shared" si="371"/>
        <v>0</v>
      </c>
      <c r="U371" s="82">
        <f t="shared" si="371"/>
        <v>0</v>
      </c>
      <c r="V371" s="82">
        <f t="shared" si="371"/>
        <v>0</v>
      </c>
      <c r="W371" s="82">
        <f t="shared" si="371"/>
        <v>0</v>
      </c>
      <c r="X371" s="82">
        <f t="shared" ref="X371" si="372">X288+X306</f>
        <v>0</v>
      </c>
    </row>
    <row r="372" spans="1:24" s="15" customFormat="1" x14ac:dyDescent="0.25">
      <c r="A372" s="72"/>
      <c r="B372" s="79" t="s">
        <v>480</v>
      </c>
      <c r="C372" s="80" t="s">
        <v>143</v>
      </c>
      <c r="D372" s="82">
        <f t="shared" ref="D372:W372" si="373">D305+D290</f>
        <v>0</v>
      </c>
      <c r="E372" s="82">
        <f t="shared" si="373"/>
        <v>0</v>
      </c>
      <c r="F372" s="82">
        <f t="shared" si="373"/>
        <v>0</v>
      </c>
      <c r="G372" s="82">
        <f t="shared" si="373"/>
        <v>0.57038</v>
      </c>
      <c r="H372" s="82">
        <f t="shared" si="373"/>
        <v>0</v>
      </c>
      <c r="I372" s="82">
        <f t="shared" si="373"/>
        <v>0</v>
      </c>
      <c r="J372" s="82">
        <f t="shared" si="373"/>
        <v>0</v>
      </c>
      <c r="K372" s="82">
        <f t="shared" si="373"/>
        <v>0</v>
      </c>
      <c r="L372" s="82">
        <f t="shared" si="373"/>
        <v>0</v>
      </c>
      <c r="M372" s="82">
        <f t="shared" si="373"/>
        <v>0</v>
      </c>
      <c r="N372" s="82">
        <f t="shared" si="373"/>
        <v>0</v>
      </c>
      <c r="O372" s="82">
        <f t="shared" si="373"/>
        <v>0</v>
      </c>
      <c r="P372" s="82">
        <f t="shared" si="373"/>
        <v>0</v>
      </c>
      <c r="Q372" s="82">
        <f t="shared" si="373"/>
        <v>0</v>
      </c>
      <c r="R372" s="82">
        <f t="shared" si="373"/>
        <v>0</v>
      </c>
      <c r="S372" s="82">
        <f t="shared" si="373"/>
        <v>0</v>
      </c>
      <c r="T372" s="82">
        <f t="shared" si="373"/>
        <v>0</v>
      </c>
      <c r="U372" s="82">
        <f t="shared" si="373"/>
        <v>0</v>
      </c>
      <c r="V372" s="82">
        <f t="shared" si="373"/>
        <v>0</v>
      </c>
      <c r="W372" s="82">
        <f t="shared" si="373"/>
        <v>0</v>
      </c>
      <c r="X372" s="82">
        <f t="shared" ref="X372" si="374">X305+X290</f>
        <v>0</v>
      </c>
    </row>
    <row r="373" spans="1:24" s="15" customFormat="1" x14ac:dyDescent="0.25">
      <c r="A373" s="12"/>
      <c r="B373" s="79" t="s">
        <v>481</v>
      </c>
      <c r="C373" s="80" t="s">
        <v>143</v>
      </c>
      <c r="D373" s="7">
        <f>D334</f>
        <v>122.5</v>
      </c>
      <c r="E373" s="7">
        <f t="shared" ref="E373:W373" si="375">E334</f>
        <v>150</v>
      </c>
      <c r="F373" s="7">
        <f t="shared" si="375"/>
        <v>150</v>
      </c>
      <c r="G373" s="7">
        <f t="shared" si="375"/>
        <v>0</v>
      </c>
      <c r="H373" s="7">
        <f t="shared" si="375"/>
        <v>150</v>
      </c>
      <c r="I373" s="7">
        <f t="shared" si="375"/>
        <v>0</v>
      </c>
      <c r="J373" s="7">
        <f t="shared" si="375"/>
        <v>0</v>
      </c>
      <c r="K373" s="7">
        <f t="shared" si="375"/>
        <v>0</v>
      </c>
      <c r="L373" s="7">
        <f t="shared" si="375"/>
        <v>0</v>
      </c>
      <c r="M373" s="7">
        <f t="shared" si="375"/>
        <v>0</v>
      </c>
      <c r="N373" s="7">
        <f t="shared" si="375"/>
        <v>157.20000000000002</v>
      </c>
      <c r="O373" s="7">
        <f t="shared" si="375"/>
        <v>0</v>
      </c>
      <c r="P373" s="7">
        <f t="shared" si="375"/>
        <v>0</v>
      </c>
      <c r="Q373" s="7">
        <f t="shared" si="375"/>
        <v>0</v>
      </c>
      <c r="R373" s="7">
        <f t="shared" si="375"/>
        <v>0</v>
      </c>
      <c r="S373" s="7">
        <f t="shared" si="375"/>
        <v>164.58840000000001</v>
      </c>
      <c r="T373" s="7">
        <f t="shared" si="375"/>
        <v>0</v>
      </c>
      <c r="U373" s="7">
        <f t="shared" si="375"/>
        <v>0</v>
      </c>
      <c r="V373" s="7">
        <f t="shared" si="375"/>
        <v>0</v>
      </c>
      <c r="W373" s="7">
        <f t="shared" si="375"/>
        <v>0</v>
      </c>
      <c r="X373" s="7">
        <f t="shared" ref="X373" si="376">X334</f>
        <v>0</v>
      </c>
    </row>
    <row r="374" spans="1:24" s="15" customFormat="1" ht="38.25" x14ac:dyDescent="0.25">
      <c r="A374" s="72"/>
      <c r="B374" s="79" t="s">
        <v>482</v>
      </c>
      <c r="C374" s="80" t="s">
        <v>143</v>
      </c>
      <c r="D374" s="82">
        <f t="shared" ref="D374:W374" si="377">D302</f>
        <v>0</v>
      </c>
      <c r="E374" s="82">
        <f t="shared" si="377"/>
        <v>0</v>
      </c>
      <c r="F374" s="82">
        <f t="shared" si="377"/>
        <v>0</v>
      </c>
      <c r="G374" s="82">
        <f t="shared" si="377"/>
        <v>0</v>
      </c>
      <c r="H374" s="82">
        <f t="shared" si="377"/>
        <v>0</v>
      </c>
      <c r="I374" s="82">
        <f t="shared" si="377"/>
        <v>0</v>
      </c>
      <c r="J374" s="82">
        <f t="shared" si="377"/>
        <v>0</v>
      </c>
      <c r="K374" s="82">
        <f t="shared" si="377"/>
        <v>0</v>
      </c>
      <c r="L374" s="82">
        <f t="shared" si="377"/>
        <v>0</v>
      </c>
      <c r="M374" s="82">
        <f t="shared" si="377"/>
        <v>0</v>
      </c>
      <c r="N374" s="82">
        <f t="shared" si="377"/>
        <v>0</v>
      </c>
      <c r="O374" s="82">
        <f t="shared" si="377"/>
        <v>0</v>
      </c>
      <c r="P374" s="82">
        <f t="shared" si="377"/>
        <v>0</v>
      </c>
      <c r="Q374" s="82">
        <f t="shared" si="377"/>
        <v>0</v>
      </c>
      <c r="R374" s="82">
        <f t="shared" si="377"/>
        <v>0</v>
      </c>
      <c r="S374" s="82">
        <f t="shared" si="377"/>
        <v>0</v>
      </c>
      <c r="T374" s="82">
        <f t="shared" si="377"/>
        <v>0</v>
      </c>
      <c r="U374" s="82">
        <f t="shared" si="377"/>
        <v>0</v>
      </c>
      <c r="V374" s="82">
        <f t="shared" si="377"/>
        <v>0</v>
      </c>
      <c r="W374" s="82">
        <f t="shared" si="377"/>
        <v>0</v>
      </c>
      <c r="X374" s="82">
        <f t="shared" ref="X374" si="378">X302</f>
        <v>0</v>
      </c>
    </row>
    <row r="375" spans="1:24" s="15" customFormat="1" ht="25.5" x14ac:dyDescent="0.25">
      <c r="A375" s="72"/>
      <c r="B375" s="79" t="s">
        <v>483</v>
      </c>
      <c r="C375" s="80" t="s">
        <v>143</v>
      </c>
      <c r="D375" s="83">
        <f>D376+D377+D378+D379+D380+D280+D287+D304+D281+D274</f>
        <v>2596.61</v>
      </c>
      <c r="E375" s="83">
        <f t="shared" ref="E375:W375" si="379">E376+E377+E378+E379+E380+E280+E287+E304+E281+E274</f>
        <v>2384.4365400000006</v>
      </c>
      <c r="F375" s="83">
        <f t="shared" si="379"/>
        <v>3143.9900000000002</v>
      </c>
      <c r="G375" s="83">
        <f t="shared" si="379"/>
        <v>340.28654</v>
      </c>
      <c r="H375" s="83">
        <f t="shared" si="379"/>
        <v>3481.9447383999996</v>
      </c>
      <c r="I375" s="83">
        <f t="shared" si="379"/>
        <v>0</v>
      </c>
      <c r="J375" s="83">
        <f t="shared" si="379"/>
        <v>0</v>
      </c>
      <c r="K375" s="83">
        <f t="shared" si="379"/>
        <v>0</v>
      </c>
      <c r="L375" s="83">
        <f t="shared" si="379"/>
        <v>2752.52</v>
      </c>
      <c r="M375" s="83">
        <f t="shared" si="379"/>
        <v>1131.6117799999997</v>
      </c>
      <c r="N375" s="83">
        <f t="shared" si="379"/>
        <v>3775.5907053031997</v>
      </c>
      <c r="O375" s="83">
        <f t="shared" si="379"/>
        <v>0</v>
      </c>
      <c r="P375" s="83">
        <f t="shared" si="379"/>
        <v>0</v>
      </c>
      <c r="Q375" s="83">
        <f t="shared" si="379"/>
        <v>0</v>
      </c>
      <c r="R375" s="83">
        <f t="shared" si="379"/>
        <v>2868.55</v>
      </c>
      <c r="S375" s="83">
        <f t="shared" si="379"/>
        <v>4098.6203047903327</v>
      </c>
      <c r="T375" s="83">
        <f t="shared" si="379"/>
        <v>0</v>
      </c>
      <c r="U375" s="83">
        <f t="shared" si="379"/>
        <v>0</v>
      </c>
      <c r="V375" s="83">
        <f t="shared" si="379"/>
        <v>0</v>
      </c>
      <c r="W375" s="83">
        <f t="shared" si="379"/>
        <v>0</v>
      </c>
      <c r="X375" s="83">
        <f t="shared" ref="X375" si="380">X376+X377+X378+X379+X380+X280+X287+X304+X281+X274</f>
        <v>3463.8267664206596</v>
      </c>
    </row>
    <row r="376" spans="1:24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W376" si="381">E337</f>
        <v>0</v>
      </c>
      <c r="F376" s="82">
        <f t="shared" si="381"/>
        <v>0</v>
      </c>
      <c r="G376" s="82">
        <f t="shared" si="381"/>
        <v>0</v>
      </c>
      <c r="H376" s="82">
        <f t="shared" si="381"/>
        <v>0</v>
      </c>
      <c r="I376" s="82">
        <f t="shared" si="381"/>
        <v>0</v>
      </c>
      <c r="J376" s="82">
        <f t="shared" si="381"/>
        <v>0</v>
      </c>
      <c r="K376" s="82">
        <f t="shared" si="381"/>
        <v>0</v>
      </c>
      <c r="L376" s="82">
        <f t="shared" si="381"/>
        <v>0</v>
      </c>
      <c r="M376" s="82">
        <f t="shared" si="381"/>
        <v>0</v>
      </c>
      <c r="N376" s="82">
        <f t="shared" si="381"/>
        <v>0</v>
      </c>
      <c r="O376" s="82">
        <f t="shared" si="381"/>
        <v>0</v>
      </c>
      <c r="P376" s="82">
        <f t="shared" si="381"/>
        <v>0</v>
      </c>
      <c r="Q376" s="82">
        <f t="shared" si="381"/>
        <v>0</v>
      </c>
      <c r="R376" s="82">
        <f t="shared" si="381"/>
        <v>26.17</v>
      </c>
      <c r="S376" s="82">
        <f t="shared" si="381"/>
        <v>0</v>
      </c>
      <c r="T376" s="82">
        <f t="shared" si="381"/>
        <v>0</v>
      </c>
      <c r="U376" s="82">
        <f t="shared" si="381"/>
        <v>0</v>
      </c>
      <c r="V376" s="82">
        <f t="shared" si="381"/>
        <v>0</v>
      </c>
      <c r="W376" s="82">
        <f t="shared" si="381"/>
        <v>0</v>
      </c>
      <c r="X376" s="82">
        <f t="shared" ref="X376" si="382">X337</f>
        <v>0</v>
      </c>
    </row>
    <row r="377" spans="1:24" s="15" customFormat="1" x14ac:dyDescent="0.25">
      <c r="A377" s="72"/>
      <c r="B377" s="79" t="s">
        <v>485</v>
      </c>
      <c r="C377" s="80" t="s">
        <v>143</v>
      </c>
      <c r="D377" s="82">
        <f t="shared" ref="D377:V380" si="383">D309</f>
        <v>0</v>
      </c>
      <c r="E377" s="82">
        <f t="shared" si="383"/>
        <v>0</v>
      </c>
      <c r="F377" s="82">
        <f t="shared" si="383"/>
        <v>0</v>
      </c>
      <c r="G377" s="82">
        <f t="shared" si="383"/>
        <v>0</v>
      </c>
      <c r="H377" s="82">
        <f t="shared" si="383"/>
        <v>0</v>
      </c>
      <c r="I377" s="82">
        <f t="shared" si="383"/>
        <v>0</v>
      </c>
      <c r="J377" s="82">
        <f t="shared" si="383"/>
        <v>0</v>
      </c>
      <c r="K377" s="82">
        <f t="shared" si="383"/>
        <v>0</v>
      </c>
      <c r="L377" s="82">
        <f t="shared" si="383"/>
        <v>0</v>
      </c>
      <c r="M377" s="82">
        <f t="shared" si="383"/>
        <v>0</v>
      </c>
      <c r="N377" s="82">
        <f t="shared" si="383"/>
        <v>0</v>
      </c>
      <c r="O377" s="82">
        <f t="shared" si="383"/>
        <v>0</v>
      </c>
      <c r="P377" s="82">
        <f t="shared" si="383"/>
        <v>0</v>
      </c>
      <c r="Q377" s="82">
        <f t="shared" si="383"/>
        <v>0</v>
      </c>
      <c r="R377" s="82">
        <f t="shared" si="383"/>
        <v>0</v>
      </c>
      <c r="S377" s="82">
        <f t="shared" si="383"/>
        <v>0</v>
      </c>
      <c r="T377" s="82">
        <f t="shared" si="383"/>
        <v>0</v>
      </c>
      <c r="U377" s="82">
        <f t="shared" si="383"/>
        <v>0</v>
      </c>
      <c r="V377" s="82">
        <f t="shared" si="383"/>
        <v>0</v>
      </c>
      <c r="W377" s="82">
        <f t="shared" ref="W377:X380" si="384">W309</f>
        <v>0</v>
      </c>
      <c r="X377" s="82">
        <f t="shared" si="384"/>
        <v>0</v>
      </c>
    </row>
    <row r="378" spans="1:24" s="15" customFormat="1" x14ac:dyDescent="0.25">
      <c r="A378" s="72"/>
      <c r="B378" s="79" t="s">
        <v>486</v>
      </c>
      <c r="C378" s="80" t="s">
        <v>143</v>
      </c>
      <c r="D378" s="82">
        <f t="shared" si="383"/>
        <v>0</v>
      </c>
      <c r="E378" s="82">
        <f t="shared" si="383"/>
        <v>0</v>
      </c>
      <c r="F378" s="82">
        <f t="shared" si="383"/>
        <v>0</v>
      </c>
      <c r="G378" s="82">
        <f t="shared" si="383"/>
        <v>4.2674000000000003</v>
      </c>
      <c r="H378" s="82">
        <f t="shared" si="383"/>
        <v>0</v>
      </c>
      <c r="I378" s="82">
        <f t="shared" si="383"/>
        <v>0</v>
      </c>
      <c r="J378" s="82">
        <f t="shared" si="383"/>
        <v>0</v>
      </c>
      <c r="K378" s="82">
        <f t="shared" si="383"/>
        <v>0</v>
      </c>
      <c r="L378" s="82">
        <f t="shared" si="383"/>
        <v>0</v>
      </c>
      <c r="M378" s="82">
        <f t="shared" si="383"/>
        <v>0</v>
      </c>
      <c r="N378" s="82">
        <f t="shared" si="383"/>
        <v>0</v>
      </c>
      <c r="O378" s="82">
        <f t="shared" si="383"/>
        <v>0</v>
      </c>
      <c r="P378" s="82">
        <f t="shared" si="383"/>
        <v>0</v>
      </c>
      <c r="Q378" s="82">
        <f t="shared" si="383"/>
        <v>0</v>
      </c>
      <c r="R378" s="82">
        <f t="shared" si="383"/>
        <v>0</v>
      </c>
      <c r="S378" s="82">
        <f t="shared" si="383"/>
        <v>0</v>
      </c>
      <c r="T378" s="82">
        <f t="shared" si="383"/>
        <v>0</v>
      </c>
      <c r="U378" s="82">
        <f t="shared" si="383"/>
        <v>0</v>
      </c>
      <c r="V378" s="82">
        <f t="shared" si="383"/>
        <v>0</v>
      </c>
      <c r="W378" s="82">
        <f t="shared" si="384"/>
        <v>0</v>
      </c>
      <c r="X378" s="82">
        <f t="shared" si="384"/>
        <v>0</v>
      </c>
    </row>
    <row r="379" spans="1:24" s="15" customFormat="1" x14ac:dyDescent="0.25">
      <c r="A379" s="72"/>
      <c r="B379" s="79" t="s">
        <v>487</v>
      </c>
      <c r="C379" s="80" t="s">
        <v>143</v>
      </c>
      <c r="D379" s="82">
        <f t="shared" si="383"/>
        <v>0</v>
      </c>
      <c r="E379" s="82">
        <f t="shared" si="383"/>
        <v>0</v>
      </c>
      <c r="F379" s="82">
        <f t="shared" si="383"/>
        <v>0</v>
      </c>
      <c r="G379" s="82">
        <f t="shared" si="383"/>
        <v>0</v>
      </c>
      <c r="H379" s="82">
        <f t="shared" si="383"/>
        <v>0</v>
      </c>
      <c r="I379" s="82">
        <f t="shared" si="383"/>
        <v>0</v>
      </c>
      <c r="J379" s="82">
        <f t="shared" si="383"/>
        <v>0</v>
      </c>
      <c r="K379" s="82">
        <f t="shared" si="383"/>
        <v>0</v>
      </c>
      <c r="L379" s="82">
        <f t="shared" si="383"/>
        <v>0</v>
      </c>
      <c r="M379" s="82">
        <f t="shared" si="383"/>
        <v>0</v>
      </c>
      <c r="N379" s="82">
        <f t="shared" si="383"/>
        <v>0</v>
      </c>
      <c r="O379" s="82">
        <f t="shared" si="383"/>
        <v>0</v>
      </c>
      <c r="P379" s="82">
        <f t="shared" si="383"/>
        <v>0</v>
      </c>
      <c r="Q379" s="82">
        <f t="shared" si="383"/>
        <v>0</v>
      </c>
      <c r="R379" s="82">
        <f t="shared" si="383"/>
        <v>0</v>
      </c>
      <c r="S379" s="82">
        <f t="shared" si="383"/>
        <v>0</v>
      </c>
      <c r="T379" s="82">
        <f t="shared" si="383"/>
        <v>0</v>
      </c>
      <c r="U379" s="82">
        <f t="shared" si="383"/>
        <v>0</v>
      </c>
      <c r="V379" s="82">
        <f t="shared" si="383"/>
        <v>0</v>
      </c>
      <c r="W379" s="82">
        <f t="shared" si="384"/>
        <v>0</v>
      </c>
      <c r="X379" s="82">
        <f t="shared" si="384"/>
        <v>0</v>
      </c>
    </row>
    <row r="380" spans="1:24" s="15" customFormat="1" x14ac:dyDescent="0.25">
      <c r="A380" s="72"/>
      <c r="B380" s="79" t="s">
        <v>488</v>
      </c>
      <c r="C380" s="80" t="s">
        <v>143</v>
      </c>
      <c r="D380" s="82">
        <f t="shared" si="383"/>
        <v>0</v>
      </c>
      <c r="E380" s="82">
        <f t="shared" si="383"/>
        <v>0</v>
      </c>
      <c r="F380" s="82">
        <f t="shared" si="383"/>
        <v>0</v>
      </c>
      <c r="G380" s="82">
        <f t="shared" si="383"/>
        <v>0</v>
      </c>
      <c r="H380" s="82">
        <f t="shared" si="383"/>
        <v>0</v>
      </c>
      <c r="I380" s="82">
        <f t="shared" si="383"/>
        <v>0</v>
      </c>
      <c r="J380" s="82">
        <f t="shared" si="383"/>
        <v>0</v>
      </c>
      <c r="K380" s="82">
        <f t="shared" si="383"/>
        <v>0</v>
      </c>
      <c r="L380" s="82">
        <f t="shared" si="383"/>
        <v>0</v>
      </c>
      <c r="M380" s="82">
        <f t="shared" si="383"/>
        <v>30.677879999999998</v>
      </c>
      <c r="N380" s="82">
        <f t="shared" si="383"/>
        <v>0</v>
      </c>
      <c r="O380" s="82">
        <f t="shared" si="383"/>
        <v>0</v>
      </c>
      <c r="P380" s="82">
        <f t="shared" si="383"/>
        <v>0</v>
      </c>
      <c r="Q380" s="82">
        <f t="shared" si="383"/>
        <v>0</v>
      </c>
      <c r="R380" s="82">
        <f t="shared" si="383"/>
        <v>0</v>
      </c>
      <c r="S380" s="82">
        <f t="shared" si="383"/>
        <v>0</v>
      </c>
      <c r="T380" s="82">
        <f t="shared" si="383"/>
        <v>0</v>
      </c>
      <c r="U380" s="82">
        <f t="shared" si="383"/>
        <v>0</v>
      </c>
      <c r="V380" s="82">
        <f t="shared" si="383"/>
        <v>0</v>
      </c>
      <c r="W380" s="82">
        <f t="shared" si="384"/>
        <v>0</v>
      </c>
      <c r="X380" s="82">
        <f t="shared" si="384"/>
        <v>0</v>
      </c>
    </row>
    <row r="381" spans="1:24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W381" si="385">E382+E383+E384+E385</f>
        <v>0</v>
      </c>
      <c r="F381" s="85">
        <f t="shared" si="385"/>
        <v>0</v>
      </c>
      <c r="G381" s="85">
        <f t="shared" si="385"/>
        <v>156.19999999999999</v>
      </c>
      <c r="H381" s="85">
        <f t="shared" si="385"/>
        <v>550.36720495593227</v>
      </c>
      <c r="I381" s="85">
        <f t="shared" si="385"/>
        <v>0</v>
      </c>
      <c r="J381" s="85">
        <f t="shared" si="385"/>
        <v>0</v>
      </c>
      <c r="K381" s="85">
        <f t="shared" si="385"/>
        <v>0</v>
      </c>
      <c r="L381" s="85">
        <f t="shared" si="385"/>
        <v>0</v>
      </c>
      <c r="M381" s="85">
        <f t="shared" si="385"/>
        <v>0</v>
      </c>
      <c r="N381" s="85">
        <f t="shared" si="385"/>
        <v>0</v>
      </c>
      <c r="O381" s="85">
        <f t="shared" si="385"/>
        <v>0</v>
      </c>
      <c r="P381" s="85">
        <f t="shared" si="385"/>
        <v>0</v>
      </c>
      <c r="Q381" s="85">
        <f t="shared" si="385"/>
        <v>0</v>
      </c>
      <c r="R381" s="85">
        <f t="shared" si="385"/>
        <v>0</v>
      </c>
      <c r="S381" s="85">
        <f t="shared" si="385"/>
        <v>0</v>
      </c>
      <c r="T381" s="85">
        <f t="shared" si="385"/>
        <v>0</v>
      </c>
      <c r="U381" s="85">
        <f t="shared" si="385"/>
        <v>0</v>
      </c>
      <c r="V381" s="85">
        <f t="shared" si="385"/>
        <v>0</v>
      </c>
      <c r="W381" s="85">
        <f t="shared" si="385"/>
        <v>0</v>
      </c>
      <c r="X381" s="85">
        <f t="shared" ref="X381" si="386">X382+X383+X384+X385</f>
        <v>0</v>
      </c>
    </row>
    <row r="382" spans="1:24" s="15" customFormat="1" ht="25.5" x14ac:dyDescent="0.25">
      <c r="A382" s="72"/>
      <c r="B382" s="79" t="s">
        <v>491</v>
      </c>
      <c r="C382" s="80" t="s">
        <v>143</v>
      </c>
      <c r="D382" s="82">
        <f t="shared" ref="D382:V384" si="387">D315</f>
        <v>0</v>
      </c>
      <c r="E382" s="82">
        <f t="shared" si="387"/>
        <v>0</v>
      </c>
      <c r="F382" s="82">
        <f t="shared" si="387"/>
        <v>0</v>
      </c>
      <c r="G382" s="82">
        <f t="shared" si="387"/>
        <v>0</v>
      </c>
      <c r="H382" s="82">
        <f t="shared" si="387"/>
        <v>0</v>
      </c>
      <c r="I382" s="82">
        <f t="shared" si="387"/>
        <v>0</v>
      </c>
      <c r="J382" s="82">
        <f t="shared" si="387"/>
        <v>0</v>
      </c>
      <c r="K382" s="82">
        <f t="shared" si="387"/>
        <v>0</v>
      </c>
      <c r="L382" s="82">
        <f t="shared" si="387"/>
        <v>0</v>
      </c>
      <c r="M382" s="82">
        <f t="shared" si="387"/>
        <v>0</v>
      </c>
      <c r="N382" s="82">
        <f t="shared" si="387"/>
        <v>0</v>
      </c>
      <c r="O382" s="82">
        <f t="shared" si="387"/>
        <v>0</v>
      </c>
      <c r="P382" s="82">
        <f t="shared" si="387"/>
        <v>0</v>
      </c>
      <c r="Q382" s="82">
        <f t="shared" si="387"/>
        <v>0</v>
      </c>
      <c r="R382" s="82">
        <f t="shared" si="387"/>
        <v>0</v>
      </c>
      <c r="S382" s="82">
        <f t="shared" si="387"/>
        <v>0</v>
      </c>
      <c r="T382" s="82">
        <f t="shared" si="387"/>
        <v>0</v>
      </c>
      <c r="U382" s="82">
        <f t="shared" si="387"/>
        <v>0</v>
      </c>
      <c r="V382" s="82">
        <f t="shared" si="387"/>
        <v>0</v>
      </c>
      <c r="W382" s="82">
        <f t="shared" ref="W382:X384" si="388">W315</f>
        <v>0</v>
      </c>
      <c r="X382" s="82">
        <f t="shared" si="388"/>
        <v>0</v>
      </c>
    </row>
    <row r="383" spans="1:24" s="15" customFormat="1" x14ac:dyDescent="0.25">
      <c r="A383" s="72"/>
      <c r="B383" s="79" t="s">
        <v>492</v>
      </c>
      <c r="C383" s="80" t="s">
        <v>143</v>
      </c>
      <c r="D383" s="82">
        <f t="shared" si="387"/>
        <v>0</v>
      </c>
      <c r="E383" s="82">
        <f t="shared" si="387"/>
        <v>0</v>
      </c>
      <c r="F383" s="82">
        <f t="shared" si="387"/>
        <v>0</v>
      </c>
      <c r="G383" s="82">
        <f t="shared" si="387"/>
        <v>156.19999999999999</v>
      </c>
      <c r="H383" s="82">
        <f t="shared" si="387"/>
        <v>148.47720495593222</v>
      </c>
      <c r="I383" s="82">
        <f t="shared" si="387"/>
        <v>0</v>
      </c>
      <c r="J383" s="82">
        <f t="shared" si="387"/>
        <v>0</v>
      </c>
      <c r="K383" s="82">
        <f t="shared" si="387"/>
        <v>0</v>
      </c>
      <c r="L383" s="82">
        <f t="shared" si="387"/>
        <v>0</v>
      </c>
      <c r="M383" s="82">
        <f t="shared" si="387"/>
        <v>0</v>
      </c>
      <c r="N383" s="82">
        <f t="shared" si="387"/>
        <v>0</v>
      </c>
      <c r="O383" s="82">
        <f t="shared" si="387"/>
        <v>0</v>
      </c>
      <c r="P383" s="82">
        <f t="shared" si="387"/>
        <v>0</v>
      </c>
      <c r="Q383" s="82">
        <f t="shared" si="387"/>
        <v>0</v>
      </c>
      <c r="R383" s="82">
        <f t="shared" si="387"/>
        <v>0</v>
      </c>
      <c r="S383" s="82">
        <f t="shared" si="387"/>
        <v>0</v>
      </c>
      <c r="T383" s="82">
        <f t="shared" si="387"/>
        <v>0</v>
      </c>
      <c r="U383" s="82">
        <f t="shared" si="387"/>
        <v>0</v>
      </c>
      <c r="V383" s="82">
        <f t="shared" si="387"/>
        <v>0</v>
      </c>
      <c r="W383" s="82">
        <f t="shared" si="388"/>
        <v>0</v>
      </c>
      <c r="X383" s="82">
        <f t="shared" si="388"/>
        <v>0</v>
      </c>
    </row>
    <row r="384" spans="1:24" s="15" customFormat="1" ht="38.25" x14ac:dyDescent="0.25">
      <c r="A384" s="72"/>
      <c r="B384" s="79" t="s">
        <v>493</v>
      </c>
      <c r="C384" s="80" t="s">
        <v>143</v>
      </c>
      <c r="D384" s="82">
        <f t="shared" si="387"/>
        <v>0</v>
      </c>
      <c r="E384" s="82">
        <f t="shared" si="387"/>
        <v>0</v>
      </c>
      <c r="F384" s="82">
        <f t="shared" si="387"/>
        <v>0</v>
      </c>
      <c r="G384" s="82">
        <f t="shared" si="387"/>
        <v>0</v>
      </c>
      <c r="H384" s="82">
        <f t="shared" si="387"/>
        <v>0</v>
      </c>
      <c r="I384" s="82">
        <f t="shared" si="387"/>
        <v>0</v>
      </c>
      <c r="J384" s="82">
        <f t="shared" si="387"/>
        <v>0</v>
      </c>
      <c r="K384" s="82">
        <f t="shared" si="387"/>
        <v>0</v>
      </c>
      <c r="L384" s="82">
        <f t="shared" si="387"/>
        <v>0</v>
      </c>
      <c r="M384" s="82">
        <f t="shared" si="387"/>
        <v>0</v>
      </c>
      <c r="N384" s="82">
        <f t="shared" si="387"/>
        <v>0</v>
      </c>
      <c r="O384" s="82">
        <f t="shared" si="387"/>
        <v>0</v>
      </c>
      <c r="P384" s="82">
        <f t="shared" si="387"/>
        <v>0</v>
      </c>
      <c r="Q384" s="82">
        <f t="shared" si="387"/>
        <v>0</v>
      </c>
      <c r="R384" s="82">
        <f t="shared" si="387"/>
        <v>0</v>
      </c>
      <c r="S384" s="82">
        <f t="shared" si="387"/>
        <v>0</v>
      </c>
      <c r="T384" s="82">
        <f t="shared" si="387"/>
        <v>0</v>
      </c>
      <c r="U384" s="82">
        <f t="shared" si="387"/>
        <v>0</v>
      </c>
      <c r="V384" s="82">
        <f t="shared" si="387"/>
        <v>0</v>
      </c>
      <c r="W384" s="82">
        <f t="shared" si="388"/>
        <v>0</v>
      </c>
      <c r="X384" s="82">
        <f t="shared" si="388"/>
        <v>0</v>
      </c>
    </row>
    <row r="385" spans="1:24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W385" si="389">E386+E387</f>
        <v>0</v>
      </c>
      <c r="F385" s="83">
        <f t="shared" si="389"/>
        <v>0</v>
      </c>
      <c r="G385" s="83">
        <f t="shared" si="389"/>
        <v>0</v>
      </c>
      <c r="H385" s="83">
        <f t="shared" si="389"/>
        <v>401.89</v>
      </c>
      <c r="I385" s="83">
        <f t="shared" si="389"/>
        <v>0</v>
      </c>
      <c r="J385" s="83">
        <f t="shared" si="389"/>
        <v>0</v>
      </c>
      <c r="K385" s="83">
        <f t="shared" si="389"/>
        <v>0</v>
      </c>
      <c r="L385" s="83">
        <f t="shared" si="389"/>
        <v>0</v>
      </c>
      <c r="M385" s="83">
        <f t="shared" si="389"/>
        <v>0</v>
      </c>
      <c r="N385" s="83">
        <f t="shared" si="389"/>
        <v>0</v>
      </c>
      <c r="O385" s="83">
        <f t="shared" si="389"/>
        <v>0</v>
      </c>
      <c r="P385" s="83">
        <f t="shared" si="389"/>
        <v>0</v>
      </c>
      <c r="Q385" s="83">
        <f t="shared" si="389"/>
        <v>0</v>
      </c>
      <c r="R385" s="83">
        <f t="shared" si="389"/>
        <v>0</v>
      </c>
      <c r="S385" s="83">
        <f t="shared" si="389"/>
        <v>0</v>
      </c>
      <c r="T385" s="83">
        <f t="shared" si="389"/>
        <v>0</v>
      </c>
      <c r="U385" s="83">
        <f t="shared" si="389"/>
        <v>0</v>
      </c>
      <c r="V385" s="83">
        <f t="shared" si="389"/>
        <v>0</v>
      </c>
      <c r="W385" s="83">
        <f t="shared" si="389"/>
        <v>0</v>
      </c>
      <c r="X385" s="83">
        <f t="shared" ref="X385" si="390">X386+X387</f>
        <v>0</v>
      </c>
    </row>
    <row r="386" spans="1:24" s="15" customFormat="1" x14ac:dyDescent="0.25">
      <c r="A386" s="72"/>
      <c r="B386" s="79" t="s">
        <v>495</v>
      </c>
      <c r="C386" s="80" t="s">
        <v>143</v>
      </c>
      <c r="D386" s="82">
        <f t="shared" ref="D386:V387" si="391">D319</f>
        <v>0</v>
      </c>
      <c r="E386" s="82">
        <f t="shared" si="391"/>
        <v>0</v>
      </c>
      <c r="F386" s="82">
        <f t="shared" si="391"/>
        <v>0</v>
      </c>
      <c r="G386" s="82">
        <f t="shared" si="391"/>
        <v>0</v>
      </c>
      <c r="H386" s="82">
        <f t="shared" si="391"/>
        <v>0</v>
      </c>
      <c r="I386" s="82">
        <f t="shared" si="391"/>
        <v>0</v>
      </c>
      <c r="J386" s="82">
        <f t="shared" si="391"/>
        <v>0</v>
      </c>
      <c r="K386" s="82">
        <f t="shared" si="391"/>
        <v>0</v>
      </c>
      <c r="L386" s="82">
        <f t="shared" si="391"/>
        <v>0</v>
      </c>
      <c r="M386" s="82">
        <f t="shared" si="391"/>
        <v>0</v>
      </c>
      <c r="N386" s="82">
        <f t="shared" si="391"/>
        <v>0</v>
      </c>
      <c r="O386" s="82">
        <f t="shared" si="391"/>
        <v>0</v>
      </c>
      <c r="P386" s="82">
        <f t="shared" si="391"/>
        <v>0</v>
      </c>
      <c r="Q386" s="82">
        <f t="shared" si="391"/>
        <v>0</v>
      </c>
      <c r="R386" s="82">
        <f t="shared" si="391"/>
        <v>0</v>
      </c>
      <c r="S386" s="82">
        <f t="shared" si="391"/>
        <v>0</v>
      </c>
      <c r="T386" s="82">
        <f t="shared" si="391"/>
        <v>0</v>
      </c>
      <c r="U386" s="82">
        <f t="shared" si="391"/>
        <v>0</v>
      </c>
      <c r="V386" s="82">
        <f t="shared" si="391"/>
        <v>0</v>
      </c>
      <c r="W386" s="82">
        <f t="shared" ref="W386:X387" si="392">W319</f>
        <v>0</v>
      </c>
      <c r="X386" s="82">
        <f t="shared" si="392"/>
        <v>0</v>
      </c>
    </row>
    <row r="387" spans="1:24" s="15" customFormat="1" x14ac:dyDescent="0.25">
      <c r="A387" s="72"/>
      <c r="B387" s="79" t="s">
        <v>496</v>
      </c>
      <c r="C387" s="80" t="s">
        <v>143</v>
      </c>
      <c r="D387" s="82">
        <f t="shared" si="391"/>
        <v>0</v>
      </c>
      <c r="E387" s="82">
        <f t="shared" si="391"/>
        <v>0</v>
      </c>
      <c r="F387" s="82">
        <f t="shared" si="391"/>
        <v>0</v>
      </c>
      <c r="G387" s="82">
        <f t="shared" si="391"/>
        <v>0</v>
      </c>
      <c r="H387" s="82">
        <f t="shared" si="391"/>
        <v>401.89</v>
      </c>
      <c r="I387" s="82">
        <f t="shared" si="391"/>
        <v>0</v>
      </c>
      <c r="J387" s="82">
        <f t="shared" si="391"/>
        <v>0</v>
      </c>
      <c r="K387" s="82">
        <f t="shared" si="391"/>
        <v>0</v>
      </c>
      <c r="L387" s="82">
        <f t="shared" si="391"/>
        <v>0</v>
      </c>
      <c r="M387" s="82">
        <f t="shared" si="391"/>
        <v>0</v>
      </c>
      <c r="N387" s="82">
        <f t="shared" si="391"/>
        <v>0</v>
      </c>
      <c r="O387" s="82">
        <f t="shared" si="391"/>
        <v>0</v>
      </c>
      <c r="P387" s="82">
        <f t="shared" si="391"/>
        <v>0</v>
      </c>
      <c r="Q387" s="82">
        <f t="shared" si="391"/>
        <v>0</v>
      </c>
      <c r="R387" s="82">
        <f t="shared" si="391"/>
        <v>0</v>
      </c>
      <c r="S387" s="82">
        <f t="shared" si="391"/>
        <v>0</v>
      </c>
      <c r="T387" s="82">
        <f t="shared" si="391"/>
        <v>0</v>
      </c>
      <c r="U387" s="82">
        <f t="shared" si="391"/>
        <v>0</v>
      </c>
      <c r="V387" s="82">
        <f t="shared" si="391"/>
        <v>0</v>
      </c>
      <c r="W387" s="82">
        <f t="shared" si="392"/>
        <v>0</v>
      </c>
      <c r="X387" s="82">
        <f t="shared" si="392"/>
        <v>0</v>
      </c>
    </row>
    <row r="388" spans="1:24" s="15" customFormat="1" ht="25.5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143.56</v>
      </c>
      <c r="E388" s="85">
        <f t="shared" ref="E388:W388" si="393">E389+E390+E391+E392</f>
        <v>0</v>
      </c>
      <c r="F388" s="85">
        <f t="shared" si="393"/>
        <v>153.19</v>
      </c>
      <c r="G388" s="85">
        <f t="shared" si="393"/>
        <v>67.103319999999997</v>
      </c>
      <c r="H388" s="85">
        <f t="shared" si="393"/>
        <v>7877.2252338391081</v>
      </c>
      <c r="I388" s="85">
        <f t="shared" si="393"/>
        <v>0</v>
      </c>
      <c r="J388" s="85">
        <f t="shared" si="393"/>
        <v>0</v>
      </c>
      <c r="K388" s="85">
        <f t="shared" si="393"/>
        <v>0</v>
      </c>
      <c r="L388" s="85">
        <f t="shared" si="393"/>
        <v>999.78</v>
      </c>
      <c r="M388" s="85">
        <f t="shared" si="393"/>
        <v>25.9</v>
      </c>
      <c r="N388" s="85">
        <f t="shared" si="393"/>
        <v>8255.3320450633837</v>
      </c>
      <c r="O388" s="85">
        <f t="shared" si="393"/>
        <v>0</v>
      </c>
      <c r="P388" s="85">
        <f t="shared" si="393"/>
        <v>0</v>
      </c>
      <c r="Q388" s="85">
        <f t="shared" si="393"/>
        <v>0</v>
      </c>
      <c r="R388" s="85">
        <f t="shared" si="393"/>
        <v>2410.2399999999998</v>
      </c>
      <c r="S388" s="85">
        <f t="shared" si="393"/>
        <v>8643.332651181363</v>
      </c>
      <c r="T388" s="85">
        <f t="shared" si="393"/>
        <v>0</v>
      </c>
      <c r="U388" s="85">
        <f t="shared" si="393"/>
        <v>0</v>
      </c>
      <c r="V388" s="85">
        <f t="shared" si="393"/>
        <v>0</v>
      </c>
      <c r="W388" s="85">
        <f t="shared" si="393"/>
        <v>0</v>
      </c>
      <c r="X388" s="85">
        <f t="shared" ref="X388" si="394">X389+X390+X391+X392</f>
        <v>29.542135699999996</v>
      </c>
    </row>
    <row r="389" spans="1:24" s="15" customFormat="1" x14ac:dyDescent="0.25">
      <c r="A389" s="72"/>
      <c r="B389" s="79" t="s">
        <v>499</v>
      </c>
      <c r="C389" s="80" t="s">
        <v>143</v>
      </c>
      <c r="D389" s="82">
        <f t="shared" ref="D389:W389" si="395">D330</f>
        <v>0</v>
      </c>
      <c r="E389" s="82">
        <f t="shared" si="395"/>
        <v>0</v>
      </c>
      <c r="F389" s="82">
        <f t="shared" si="395"/>
        <v>0</v>
      </c>
      <c r="G389" s="82">
        <f t="shared" si="395"/>
        <v>0</v>
      </c>
      <c r="H389" s="82">
        <f t="shared" si="395"/>
        <v>0</v>
      </c>
      <c r="I389" s="82">
        <f t="shared" si="395"/>
        <v>0</v>
      </c>
      <c r="J389" s="82">
        <f t="shared" si="395"/>
        <v>0</v>
      </c>
      <c r="K389" s="82">
        <f t="shared" si="395"/>
        <v>0</v>
      </c>
      <c r="L389" s="82">
        <f t="shared" si="395"/>
        <v>0</v>
      </c>
      <c r="M389" s="82">
        <f t="shared" si="395"/>
        <v>0</v>
      </c>
      <c r="N389" s="82">
        <f t="shared" si="395"/>
        <v>0</v>
      </c>
      <c r="O389" s="82">
        <f t="shared" si="395"/>
        <v>0</v>
      </c>
      <c r="P389" s="82">
        <f t="shared" si="395"/>
        <v>0</v>
      </c>
      <c r="Q389" s="82">
        <f t="shared" si="395"/>
        <v>0</v>
      </c>
      <c r="R389" s="82">
        <f t="shared" si="395"/>
        <v>0</v>
      </c>
      <c r="S389" s="82">
        <f t="shared" si="395"/>
        <v>0</v>
      </c>
      <c r="T389" s="82">
        <f t="shared" si="395"/>
        <v>0</v>
      </c>
      <c r="U389" s="82">
        <f t="shared" si="395"/>
        <v>0</v>
      </c>
      <c r="V389" s="82">
        <f t="shared" si="395"/>
        <v>0</v>
      </c>
      <c r="W389" s="82">
        <f t="shared" si="395"/>
        <v>0</v>
      </c>
      <c r="X389" s="82">
        <f t="shared" ref="X389" si="396">X330</f>
        <v>0</v>
      </c>
    </row>
    <row r="390" spans="1:24" s="15" customFormat="1" ht="25.5" x14ac:dyDescent="0.25">
      <c r="A390" s="72"/>
      <c r="B390" s="79" t="s">
        <v>500</v>
      </c>
      <c r="C390" s="80" t="s">
        <v>143</v>
      </c>
      <c r="D390" s="82">
        <f t="shared" ref="D390:W390" si="397">D332+D331</f>
        <v>143.56</v>
      </c>
      <c r="E390" s="82">
        <f t="shared" si="397"/>
        <v>0</v>
      </c>
      <c r="F390" s="82">
        <f t="shared" si="397"/>
        <v>153.19</v>
      </c>
      <c r="G390" s="82">
        <f t="shared" si="397"/>
        <v>67.103319999999997</v>
      </c>
      <c r="H390" s="82">
        <f t="shared" si="397"/>
        <v>4742.9152338391077</v>
      </c>
      <c r="I390" s="82">
        <f t="shared" si="397"/>
        <v>0</v>
      </c>
      <c r="J390" s="82">
        <f t="shared" si="397"/>
        <v>0</v>
      </c>
      <c r="K390" s="82">
        <f t="shared" si="397"/>
        <v>0</v>
      </c>
      <c r="L390" s="82">
        <f t="shared" si="397"/>
        <v>0</v>
      </c>
      <c r="M390" s="82">
        <f t="shared" si="397"/>
        <v>25.9</v>
      </c>
      <c r="N390" s="82">
        <f t="shared" si="397"/>
        <v>4970.5751650633847</v>
      </c>
      <c r="O390" s="82">
        <f t="shared" si="397"/>
        <v>0</v>
      </c>
      <c r="P390" s="82">
        <f t="shared" si="397"/>
        <v>0</v>
      </c>
      <c r="Q390" s="82">
        <f t="shared" si="397"/>
        <v>0</v>
      </c>
      <c r="R390" s="82">
        <f t="shared" si="397"/>
        <v>0</v>
      </c>
      <c r="S390" s="82">
        <f t="shared" si="397"/>
        <v>5204.1921978213632</v>
      </c>
      <c r="T390" s="82">
        <f t="shared" si="397"/>
        <v>0</v>
      </c>
      <c r="U390" s="82">
        <f t="shared" si="397"/>
        <v>0</v>
      </c>
      <c r="V390" s="82">
        <f t="shared" si="397"/>
        <v>0</v>
      </c>
      <c r="W390" s="82">
        <f t="shared" si="397"/>
        <v>0</v>
      </c>
      <c r="X390" s="82">
        <f t="shared" ref="X390" si="398">X332+X331</f>
        <v>29.542135699999996</v>
      </c>
    </row>
    <row r="391" spans="1:24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140"/>
      <c r="W391" s="113"/>
      <c r="X391" s="82"/>
    </row>
    <row r="392" spans="1:24" s="15" customFormat="1" x14ac:dyDescent="0.25">
      <c r="A392" s="72"/>
      <c r="B392" s="79" t="s">
        <v>502</v>
      </c>
      <c r="C392" s="80" t="s">
        <v>143</v>
      </c>
      <c r="D392" s="82">
        <f t="shared" ref="D392:W392" si="399">D333+D338</f>
        <v>0</v>
      </c>
      <c r="E392" s="82">
        <f t="shared" si="399"/>
        <v>0</v>
      </c>
      <c r="F392" s="82">
        <f t="shared" si="399"/>
        <v>0</v>
      </c>
      <c r="G392" s="82">
        <f t="shared" si="399"/>
        <v>0</v>
      </c>
      <c r="H392" s="82">
        <f t="shared" si="399"/>
        <v>3134.31</v>
      </c>
      <c r="I392" s="82">
        <f t="shared" si="399"/>
        <v>0</v>
      </c>
      <c r="J392" s="82">
        <f t="shared" si="399"/>
        <v>0</v>
      </c>
      <c r="K392" s="82">
        <f t="shared" si="399"/>
        <v>0</v>
      </c>
      <c r="L392" s="82">
        <f t="shared" si="399"/>
        <v>999.78</v>
      </c>
      <c r="M392" s="82">
        <f t="shared" si="399"/>
        <v>0</v>
      </c>
      <c r="N392" s="82">
        <f t="shared" si="399"/>
        <v>3284.7568799999999</v>
      </c>
      <c r="O392" s="82">
        <f t="shared" si="399"/>
        <v>0</v>
      </c>
      <c r="P392" s="82">
        <f t="shared" si="399"/>
        <v>0</v>
      </c>
      <c r="Q392" s="82">
        <f t="shared" si="399"/>
        <v>0</v>
      </c>
      <c r="R392" s="82">
        <f t="shared" si="399"/>
        <v>2410.2399999999998</v>
      </c>
      <c r="S392" s="82">
        <f t="shared" si="399"/>
        <v>3439.1404533599998</v>
      </c>
      <c r="T392" s="82">
        <f t="shared" si="399"/>
        <v>0</v>
      </c>
      <c r="U392" s="82">
        <f t="shared" si="399"/>
        <v>0</v>
      </c>
      <c r="V392" s="82">
        <f t="shared" si="399"/>
        <v>0</v>
      </c>
      <c r="W392" s="82">
        <f t="shared" si="399"/>
        <v>0</v>
      </c>
      <c r="X392" s="82">
        <f t="shared" ref="X392" si="400">X333+X338</f>
        <v>0</v>
      </c>
    </row>
    <row r="393" spans="1:24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35.89</v>
      </c>
      <c r="E393" s="85">
        <f t="shared" ref="E393:W393" si="401">E336</f>
        <v>0</v>
      </c>
      <c r="F393" s="85">
        <f t="shared" si="401"/>
        <v>38.299999999999997</v>
      </c>
      <c r="G393" s="85">
        <f t="shared" si="401"/>
        <v>0</v>
      </c>
      <c r="H393" s="85">
        <f t="shared" si="401"/>
        <v>1969.31</v>
      </c>
      <c r="I393" s="85">
        <f t="shared" si="401"/>
        <v>0</v>
      </c>
      <c r="J393" s="85">
        <f t="shared" si="401"/>
        <v>0</v>
      </c>
      <c r="K393" s="85">
        <f t="shared" si="401"/>
        <v>0</v>
      </c>
      <c r="L393" s="85">
        <f t="shared" si="401"/>
        <v>249.95</v>
      </c>
      <c r="M393" s="85">
        <f t="shared" si="401"/>
        <v>0</v>
      </c>
      <c r="N393" s="85">
        <f t="shared" si="401"/>
        <v>2063.8368799999998</v>
      </c>
      <c r="O393" s="85">
        <f t="shared" si="401"/>
        <v>0</v>
      </c>
      <c r="P393" s="85">
        <f t="shared" si="401"/>
        <v>0</v>
      </c>
      <c r="Q393" s="85">
        <f t="shared" si="401"/>
        <v>0</v>
      </c>
      <c r="R393" s="85">
        <f t="shared" si="401"/>
        <v>602.55999999999995</v>
      </c>
      <c r="S393" s="85">
        <f t="shared" si="401"/>
        <v>2160.84</v>
      </c>
      <c r="T393" s="85">
        <f t="shared" si="401"/>
        <v>0</v>
      </c>
      <c r="U393" s="85">
        <f t="shared" si="401"/>
        <v>0</v>
      </c>
      <c r="V393" s="85">
        <f t="shared" si="401"/>
        <v>0</v>
      </c>
      <c r="W393" s="85">
        <f t="shared" si="401"/>
        <v>0</v>
      </c>
      <c r="X393" s="85">
        <f t="shared" ref="X393" si="402">X336</f>
        <v>602.55999999999995</v>
      </c>
    </row>
    <row r="394" spans="1:24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W394" si="403">D321-D326</f>
        <v>0</v>
      </c>
      <c r="E394" s="85">
        <f t="shared" si="403"/>
        <v>0</v>
      </c>
      <c r="F394" s="85">
        <f t="shared" si="403"/>
        <v>0</v>
      </c>
      <c r="G394" s="85">
        <f t="shared" si="403"/>
        <v>524.9</v>
      </c>
      <c r="H394" s="85">
        <f t="shared" si="403"/>
        <v>17091.37</v>
      </c>
      <c r="I394" s="85">
        <f t="shared" si="403"/>
        <v>0</v>
      </c>
      <c r="J394" s="85">
        <f t="shared" si="403"/>
        <v>0</v>
      </c>
      <c r="K394" s="85">
        <f t="shared" si="403"/>
        <v>0</v>
      </c>
      <c r="L394" s="85">
        <f t="shared" si="403"/>
        <v>0</v>
      </c>
      <c r="M394" s="85">
        <f t="shared" si="403"/>
        <v>0</v>
      </c>
      <c r="N394" s="85">
        <f t="shared" si="403"/>
        <v>0</v>
      </c>
      <c r="O394" s="85">
        <f t="shared" si="403"/>
        <v>0</v>
      </c>
      <c r="P394" s="85">
        <f t="shared" si="403"/>
        <v>0</v>
      </c>
      <c r="Q394" s="85">
        <f t="shared" si="403"/>
        <v>0</v>
      </c>
      <c r="R394" s="85">
        <f t="shared" si="403"/>
        <v>-741.42999999999984</v>
      </c>
      <c r="S394" s="85">
        <f t="shared" si="403"/>
        <v>0</v>
      </c>
      <c r="T394" s="85">
        <f t="shared" si="403"/>
        <v>0</v>
      </c>
      <c r="U394" s="85">
        <f t="shared" si="403"/>
        <v>0</v>
      </c>
      <c r="V394" s="85">
        <f t="shared" si="403"/>
        <v>0</v>
      </c>
      <c r="W394" s="85">
        <f t="shared" si="403"/>
        <v>0</v>
      </c>
      <c r="X394" s="85">
        <f t="shared" ref="X394" si="404">X321-X326</f>
        <v>324.45131980000042</v>
      </c>
    </row>
    <row r="395" spans="1:24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53423.38</v>
      </c>
      <c r="E395" s="85">
        <f t="shared" ref="E395:W395" si="405">E356+E388+E381+E393+E394</f>
        <v>51632.800275399997</v>
      </c>
      <c r="F395" s="85">
        <f t="shared" si="405"/>
        <v>57252.840000000004</v>
      </c>
      <c r="G395" s="85">
        <f t="shared" si="405"/>
        <v>58441.624226899999</v>
      </c>
      <c r="H395" s="85">
        <f t="shared" si="405"/>
        <v>123456.2710190142</v>
      </c>
      <c r="I395" s="85">
        <f t="shared" si="405"/>
        <v>0</v>
      </c>
      <c r="J395" s="85">
        <f t="shared" si="405"/>
        <v>0</v>
      </c>
      <c r="K395" s="85">
        <f t="shared" si="405"/>
        <v>0</v>
      </c>
      <c r="L395" s="85">
        <f t="shared" si="405"/>
        <v>61640.438084799993</v>
      </c>
      <c r="M395" s="85">
        <f t="shared" si="405"/>
        <v>61964.889404599991</v>
      </c>
      <c r="N395" s="85">
        <f t="shared" si="405"/>
        <v>111680.91261822027</v>
      </c>
      <c r="O395" s="85">
        <f t="shared" si="405"/>
        <v>0</v>
      </c>
      <c r="P395" s="85">
        <f t="shared" si="405"/>
        <v>0</v>
      </c>
      <c r="Q395" s="85">
        <f t="shared" si="405"/>
        <v>0</v>
      </c>
      <c r="R395" s="85">
        <f t="shared" si="405"/>
        <v>63428.281689800002</v>
      </c>
      <c r="S395" s="85">
        <f t="shared" si="405"/>
        <v>117796.4152035498</v>
      </c>
      <c r="T395" s="85">
        <f t="shared" si="405"/>
        <v>0</v>
      </c>
      <c r="U395" s="85">
        <f t="shared" si="405"/>
        <v>0</v>
      </c>
      <c r="V395" s="85">
        <f t="shared" si="405"/>
        <v>0</v>
      </c>
      <c r="W395" s="85">
        <f t="shared" si="405"/>
        <v>0</v>
      </c>
      <c r="X395" s="85">
        <f t="shared" ref="X395" si="406">X356+X388+X381+X393+X394</f>
        <v>70137.314551470568</v>
      </c>
    </row>
    <row r="396" spans="1:24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140"/>
      <c r="W396" s="113"/>
      <c r="X396" s="82"/>
    </row>
    <row r="397" spans="1:24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53423.38</v>
      </c>
      <c r="E397" s="82">
        <f t="shared" ref="E397:W397" si="407">E395</f>
        <v>51632.800275399997</v>
      </c>
      <c r="F397" s="82">
        <f t="shared" si="407"/>
        <v>57252.840000000004</v>
      </c>
      <c r="G397" s="82">
        <f t="shared" si="407"/>
        <v>58441.624226899999</v>
      </c>
      <c r="H397" s="82">
        <f t="shared" si="407"/>
        <v>123456.2710190142</v>
      </c>
      <c r="I397" s="82">
        <f t="shared" si="407"/>
        <v>0</v>
      </c>
      <c r="J397" s="82">
        <f t="shared" si="407"/>
        <v>0</v>
      </c>
      <c r="K397" s="82">
        <f t="shared" si="407"/>
        <v>0</v>
      </c>
      <c r="L397" s="82">
        <f t="shared" si="407"/>
        <v>61640.438084799993</v>
      </c>
      <c r="M397" s="82">
        <f t="shared" si="407"/>
        <v>61964.889404599991</v>
      </c>
      <c r="N397" s="82">
        <f t="shared" si="407"/>
        <v>111680.91261822027</v>
      </c>
      <c r="O397" s="82">
        <f t="shared" si="407"/>
        <v>0</v>
      </c>
      <c r="P397" s="82">
        <f t="shared" si="407"/>
        <v>0</v>
      </c>
      <c r="Q397" s="82">
        <f t="shared" si="407"/>
        <v>0</v>
      </c>
      <c r="R397" s="82">
        <f t="shared" si="407"/>
        <v>63428.281689800002</v>
      </c>
      <c r="S397" s="82">
        <f t="shared" si="407"/>
        <v>117796.4152035498</v>
      </c>
      <c r="T397" s="82">
        <f t="shared" si="407"/>
        <v>0</v>
      </c>
      <c r="U397" s="82">
        <f t="shared" si="407"/>
        <v>0</v>
      </c>
      <c r="V397" s="82">
        <f t="shared" si="407"/>
        <v>0</v>
      </c>
      <c r="W397" s="82">
        <f t="shared" si="407"/>
        <v>0</v>
      </c>
      <c r="X397" s="82">
        <f t="shared" ref="X397" si="408">X395</f>
        <v>70137.314551470568</v>
      </c>
    </row>
    <row r="398" spans="1:24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140"/>
      <c r="W398" s="113"/>
      <c r="X398" s="82"/>
    </row>
    <row r="399" spans="1:24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140"/>
      <c r="W399" s="113"/>
      <c r="X399" s="82"/>
    </row>
    <row r="400" spans="1:24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122"/>
      <c r="X400" s="63"/>
    </row>
    <row r="401" spans="1:24" s="15" customFormat="1" ht="20.25" customHeight="1" x14ac:dyDescent="0.25">
      <c r="A401" s="174" t="s">
        <v>517</v>
      </c>
      <c r="B401" s="175"/>
      <c r="C401" s="175"/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63"/>
      <c r="O401" s="163"/>
      <c r="P401" s="163"/>
      <c r="Q401" s="163"/>
      <c r="R401" s="163"/>
      <c r="S401" s="163"/>
      <c r="T401" s="71"/>
      <c r="U401" s="71"/>
      <c r="V401" s="71"/>
      <c r="W401" s="71"/>
      <c r="X401" s="163"/>
    </row>
    <row r="402" spans="1:24" s="15" customFormat="1" ht="38.25" x14ac:dyDescent="0.25">
      <c r="A402" s="89"/>
      <c r="B402" s="90" t="s">
        <v>0</v>
      </c>
      <c r="C402" s="91" t="s">
        <v>1</v>
      </c>
      <c r="D402" s="4" t="s">
        <v>633</v>
      </c>
      <c r="E402" s="4" t="s">
        <v>634</v>
      </c>
      <c r="F402" s="4" t="s">
        <v>621</v>
      </c>
      <c r="G402" s="4" t="s">
        <v>632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618</v>
      </c>
      <c r="M402" s="6" t="s">
        <v>631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619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620</v>
      </c>
      <c r="X402" s="4" t="s">
        <v>619</v>
      </c>
    </row>
    <row r="403" spans="1:24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1071.98</v>
      </c>
      <c r="E403" s="82">
        <f>E95</f>
        <v>1116.8854799999999</v>
      </c>
      <c r="F403" s="82">
        <f>F95</f>
        <v>469.86</v>
      </c>
      <c r="G403" s="82">
        <f>G95</f>
        <v>2485.4503999999997</v>
      </c>
      <c r="H403" s="82">
        <f t="shared" ref="H403:W403" si="409">H95</f>
        <v>365.29999999999995</v>
      </c>
      <c r="I403" s="82">
        <f t="shared" si="409"/>
        <v>0</v>
      </c>
      <c r="J403" s="82">
        <f t="shared" si="409"/>
        <v>0</v>
      </c>
      <c r="K403" s="82">
        <f t="shared" si="409"/>
        <v>0</v>
      </c>
      <c r="L403" s="82">
        <f t="shared" si="409"/>
        <v>300.07</v>
      </c>
      <c r="M403" s="82">
        <f t="shared" si="409"/>
        <v>323.20788999999996</v>
      </c>
      <c r="N403" s="82">
        <f t="shared" si="409"/>
        <v>393.06279999999998</v>
      </c>
      <c r="O403" s="82">
        <f t="shared" si="409"/>
        <v>0</v>
      </c>
      <c r="P403" s="82">
        <f t="shared" si="409"/>
        <v>0</v>
      </c>
      <c r="Q403" s="82">
        <f t="shared" si="409"/>
        <v>0</v>
      </c>
      <c r="R403" s="82">
        <f t="shared" si="409"/>
        <v>307.27999999999997</v>
      </c>
      <c r="S403" s="82">
        <f t="shared" si="409"/>
        <v>422.93557279999999</v>
      </c>
      <c r="T403" s="82">
        <f t="shared" si="409"/>
        <v>0</v>
      </c>
      <c r="U403" s="82">
        <f t="shared" si="409"/>
        <v>0</v>
      </c>
      <c r="V403" s="82">
        <f t="shared" si="409"/>
        <v>0</v>
      </c>
      <c r="W403" s="82">
        <f t="shared" si="409"/>
        <v>0</v>
      </c>
      <c r="X403" s="82">
        <f t="shared" ref="X403" si="410">X95</f>
        <v>342.6</v>
      </c>
    </row>
    <row r="404" spans="1:24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>
        <f>G268</f>
        <v>3412.2289100000003</v>
      </c>
      <c r="H404" s="82">
        <f t="shared" ref="H404:W404" si="411">H268</f>
        <v>0</v>
      </c>
      <c r="I404" s="82">
        <f t="shared" si="411"/>
        <v>0</v>
      </c>
      <c r="J404" s="82">
        <f t="shared" si="411"/>
        <v>0</v>
      </c>
      <c r="K404" s="82">
        <f t="shared" si="411"/>
        <v>0</v>
      </c>
      <c r="L404" s="82">
        <f t="shared" si="411"/>
        <v>0</v>
      </c>
      <c r="M404" s="82">
        <f t="shared" si="411"/>
        <v>0</v>
      </c>
      <c r="N404" s="82">
        <f t="shared" si="411"/>
        <v>0</v>
      </c>
      <c r="O404" s="82">
        <f t="shared" si="411"/>
        <v>0</v>
      </c>
      <c r="P404" s="82">
        <f t="shared" si="411"/>
        <v>0</v>
      </c>
      <c r="Q404" s="82">
        <f t="shared" si="411"/>
        <v>0</v>
      </c>
      <c r="R404" s="82">
        <f t="shared" si="411"/>
        <v>0</v>
      </c>
      <c r="S404" s="82">
        <f t="shared" si="411"/>
        <v>0</v>
      </c>
      <c r="T404" s="82">
        <f t="shared" si="411"/>
        <v>0</v>
      </c>
      <c r="U404" s="82">
        <f t="shared" si="411"/>
        <v>0</v>
      </c>
      <c r="V404" s="82">
        <f t="shared" si="411"/>
        <v>0</v>
      </c>
      <c r="W404" s="82">
        <f t="shared" si="411"/>
        <v>0</v>
      </c>
      <c r="X404" s="82">
        <f t="shared" ref="X404" si="412">X268</f>
        <v>0</v>
      </c>
    </row>
    <row r="405" spans="1:24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20521.600000000002</v>
      </c>
      <c r="E405" s="82">
        <f>E261+E270+E276+E283</f>
        <v>21892.37</v>
      </c>
      <c r="F405" s="82">
        <f>F261+F270+F276+F283</f>
        <v>21908.54</v>
      </c>
      <c r="G405" s="82">
        <f>G261+G270+G276+G283</f>
        <v>21962.755089999999</v>
      </c>
      <c r="H405" s="82">
        <f t="shared" ref="H405:W405" si="413">H261+H270+H276+H283</f>
        <v>48621.694253161011</v>
      </c>
      <c r="I405" s="82">
        <f t="shared" si="413"/>
        <v>0</v>
      </c>
      <c r="J405" s="82">
        <f t="shared" si="413"/>
        <v>0</v>
      </c>
      <c r="K405" s="82">
        <f t="shared" si="413"/>
        <v>0</v>
      </c>
      <c r="L405" s="82">
        <f t="shared" si="413"/>
        <v>26147.53</v>
      </c>
      <c r="M405" s="82">
        <f t="shared" si="413"/>
        <v>25955.590789999998</v>
      </c>
      <c r="N405" s="82">
        <f t="shared" si="413"/>
        <v>50940.016127312738</v>
      </c>
      <c r="O405" s="82">
        <f t="shared" si="413"/>
        <v>0</v>
      </c>
      <c r="P405" s="82">
        <f t="shared" si="413"/>
        <v>0</v>
      </c>
      <c r="Q405" s="82">
        <f t="shared" si="413"/>
        <v>0</v>
      </c>
      <c r="R405" s="82">
        <f t="shared" si="413"/>
        <v>27401.5</v>
      </c>
      <c r="S405" s="82">
        <f t="shared" si="413"/>
        <v>53334.196885296435</v>
      </c>
      <c r="T405" s="82">
        <f t="shared" si="413"/>
        <v>0</v>
      </c>
      <c r="U405" s="82">
        <f t="shared" si="413"/>
        <v>0</v>
      </c>
      <c r="V405" s="82">
        <f t="shared" si="413"/>
        <v>0</v>
      </c>
      <c r="W405" s="82">
        <f t="shared" si="413"/>
        <v>0</v>
      </c>
      <c r="X405" s="82">
        <f t="shared" ref="X405" si="414">X261+X270+X276+X283</f>
        <v>31294.569999999996</v>
      </c>
    </row>
    <row r="406" spans="1:24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>
        <f>G300+G301+G307</f>
        <v>0</v>
      </c>
      <c r="H406" s="82">
        <f t="shared" ref="H406:W406" si="415">H300+H301+H307</f>
        <v>0</v>
      </c>
      <c r="I406" s="82">
        <f t="shared" si="415"/>
        <v>0</v>
      </c>
      <c r="J406" s="82">
        <f t="shared" si="415"/>
        <v>0</v>
      </c>
      <c r="K406" s="82">
        <f t="shared" si="415"/>
        <v>0</v>
      </c>
      <c r="L406" s="82">
        <f t="shared" si="415"/>
        <v>0</v>
      </c>
      <c r="M406" s="82">
        <f t="shared" si="415"/>
        <v>0</v>
      </c>
      <c r="N406" s="82">
        <f t="shared" si="415"/>
        <v>0</v>
      </c>
      <c r="O406" s="82">
        <f t="shared" si="415"/>
        <v>0</v>
      </c>
      <c r="P406" s="82">
        <f t="shared" si="415"/>
        <v>0</v>
      </c>
      <c r="Q406" s="82">
        <f t="shared" si="415"/>
        <v>0</v>
      </c>
      <c r="R406" s="82">
        <f t="shared" si="415"/>
        <v>0</v>
      </c>
      <c r="S406" s="82">
        <f t="shared" si="415"/>
        <v>0</v>
      </c>
      <c r="T406" s="82">
        <f t="shared" si="415"/>
        <v>0</v>
      </c>
      <c r="U406" s="82">
        <f t="shared" si="415"/>
        <v>0</v>
      </c>
      <c r="V406" s="82">
        <f t="shared" si="415"/>
        <v>0</v>
      </c>
      <c r="W406" s="82">
        <f t="shared" si="415"/>
        <v>0</v>
      </c>
      <c r="X406" s="82">
        <f t="shared" ref="X406" si="416">X300+X301+X307</f>
        <v>0</v>
      </c>
    </row>
    <row r="407" spans="1:24" s="15" customFormat="1" ht="45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1943.48</v>
      </c>
      <c r="E407" s="83">
        <f t="shared" ref="E407:G407" si="417">E408+E409+E410+E411+E412+E413</f>
        <v>1063.3720899999998</v>
      </c>
      <c r="F407" s="83">
        <f t="shared" si="417"/>
        <v>2048.96</v>
      </c>
      <c r="G407" s="83">
        <f t="shared" si="417"/>
        <v>827.83190000000002</v>
      </c>
      <c r="H407" s="83">
        <f t="shared" ref="H407:W407" si="418">H408+H409+H410+H411+H412+H413</f>
        <v>1952.23</v>
      </c>
      <c r="I407" s="83">
        <f t="shared" si="418"/>
        <v>0</v>
      </c>
      <c r="J407" s="83">
        <f t="shared" si="418"/>
        <v>0</v>
      </c>
      <c r="K407" s="83">
        <f t="shared" si="418"/>
        <v>0</v>
      </c>
      <c r="L407" s="83">
        <f t="shared" si="418"/>
        <v>2104.86</v>
      </c>
      <c r="M407" s="83">
        <f t="shared" si="418"/>
        <v>2223.3807500000003</v>
      </c>
      <c r="N407" s="83">
        <f t="shared" si="418"/>
        <v>2094.7427899999998</v>
      </c>
      <c r="O407" s="83">
        <f t="shared" si="418"/>
        <v>0</v>
      </c>
      <c r="P407" s="83">
        <f t="shared" si="418"/>
        <v>0</v>
      </c>
      <c r="Q407" s="83">
        <f t="shared" si="418"/>
        <v>0</v>
      </c>
      <c r="R407" s="83">
        <f t="shared" si="418"/>
        <v>2198.85</v>
      </c>
      <c r="S407" s="83">
        <f t="shared" si="418"/>
        <v>2247.6590136699997</v>
      </c>
      <c r="T407" s="83">
        <f t="shared" si="418"/>
        <v>0</v>
      </c>
      <c r="U407" s="83">
        <f t="shared" si="418"/>
        <v>0</v>
      </c>
      <c r="V407" s="83">
        <f t="shared" si="418"/>
        <v>0</v>
      </c>
      <c r="W407" s="83">
        <f t="shared" si="418"/>
        <v>0</v>
      </c>
      <c r="X407" s="83">
        <f t="shared" ref="X407" si="419">X408+X409+X410+X411+X412+X413</f>
        <v>2350.5706499999997</v>
      </c>
    </row>
    <row r="408" spans="1:24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G410" si="420">D291</f>
        <v>0</v>
      </c>
      <c r="E408" s="82">
        <f t="shared" si="420"/>
        <v>0</v>
      </c>
      <c r="F408" s="82">
        <f t="shared" si="420"/>
        <v>0</v>
      </c>
      <c r="G408" s="82">
        <f t="shared" si="420"/>
        <v>42.544260000000001</v>
      </c>
      <c r="H408" s="82">
        <f t="shared" ref="H408:W408" si="421">H291</f>
        <v>0</v>
      </c>
      <c r="I408" s="82">
        <f t="shared" si="421"/>
        <v>0</v>
      </c>
      <c r="J408" s="82">
        <f t="shared" si="421"/>
        <v>0</v>
      </c>
      <c r="K408" s="82">
        <f t="shared" si="421"/>
        <v>0</v>
      </c>
      <c r="L408" s="82">
        <f t="shared" si="421"/>
        <v>0</v>
      </c>
      <c r="M408" s="82">
        <f t="shared" si="421"/>
        <v>0</v>
      </c>
      <c r="N408" s="82">
        <f t="shared" si="421"/>
        <v>0</v>
      </c>
      <c r="O408" s="82">
        <f t="shared" si="421"/>
        <v>0</v>
      </c>
      <c r="P408" s="82">
        <f t="shared" si="421"/>
        <v>0</v>
      </c>
      <c r="Q408" s="82">
        <f t="shared" si="421"/>
        <v>0</v>
      </c>
      <c r="R408" s="82">
        <f t="shared" si="421"/>
        <v>0</v>
      </c>
      <c r="S408" s="82">
        <f t="shared" si="421"/>
        <v>0</v>
      </c>
      <c r="T408" s="82">
        <f t="shared" si="421"/>
        <v>0</v>
      </c>
      <c r="U408" s="82">
        <f t="shared" si="421"/>
        <v>0</v>
      </c>
      <c r="V408" s="82">
        <f t="shared" si="421"/>
        <v>0</v>
      </c>
      <c r="W408" s="82">
        <f t="shared" si="421"/>
        <v>0</v>
      </c>
      <c r="X408" s="82">
        <f t="shared" ref="X408" si="422">X291</f>
        <v>0</v>
      </c>
    </row>
    <row r="409" spans="1:24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420"/>
        <v>0</v>
      </c>
      <c r="E409" s="82">
        <f t="shared" si="420"/>
        <v>0</v>
      </c>
      <c r="F409" s="82">
        <f t="shared" si="420"/>
        <v>0</v>
      </c>
      <c r="G409" s="82">
        <f t="shared" si="420"/>
        <v>0</v>
      </c>
      <c r="H409" s="82">
        <f t="shared" ref="H409:W409" si="423">H292</f>
        <v>0</v>
      </c>
      <c r="I409" s="82">
        <f t="shared" si="423"/>
        <v>0</v>
      </c>
      <c r="J409" s="82">
        <f t="shared" si="423"/>
        <v>0</v>
      </c>
      <c r="K409" s="82">
        <f t="shared" si="423"/>
        <v>0</v>
      </c>
      <c r="L409" s="82">
        <f t="shared" si="423"/>
        <v>0</v>
      </c>
      <c r="M409" s="82">
        <f t="shared" si="423"/>
        <v>0</v>
      </c>
      <c r="N409" s="82">
        <f t="shared" si="423"/>
        <v>0</v>
      </c>
      <c r="O409" s="82">
        <f t="shared" si="423"/>
        <v>0</v>
      </c>
      <c r="P409" s="82">
        <f t="shared" si="423"/>
        <v>0</v>
      </c>
      <c r="Q409" s="82">
        <f t="shared" si="423"/>
        <v>0</v>
      </c>
      <c r="R409" s="82">
        <f t="shared" si="423"/>
        <v>0</v>
      </c>
      <c r="S409" s="82">
        <f t="shared" si="423"/>
        <v>0</v>
      </c>
      <c r="T409" s="82">
        <f t="shared" si="423"/>
        <v>0</v>
      </c>
      <c r="U409" s="82">
        <f t="shared" si="423"/>
        <v>0</v>
      </c>
      <c r="V409" s="82">
        <f t="shared" si="423"/>
        <v>0</v>
      </c>
      <c r="W409" s="82">
        <f t="shared" si="423"/>
        <v>0</v>
      </c>
      <c r="X409" s="82">
        <f t="shared" ref="X409" si="424">X292</f>
        <v>0</v>
      </c>
    </row>
    <row r="410" spans="1:24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420"/>
        <v>0</v>
      </c>
      <c r="E410" s="82">
        <f t="shared" si="420"/>
        <v>0</v>
      </c>
      <c r="F410" s="82">
        <f t="shared" si="420"/>
        <v>0</v>
      </c>
      <c r="G410" s="82">
        <f t="shared" si="420"/>
        <v>132.46151</v>
      </c>
      <c r="H410" s="82">
        <f t="shared" ref="H410:W410" si="425">H293</f>
        <v>0</v>
      </c>
      <c r="I410" s="82">
        <f t="shared" si="425"/>
        <v>0</v>
      </c>
      <c r="J410" s="82">
        <f t="shared" si="425"/>
        <v>0</v>
      </c>
      <c r="K410" s="82">
        <f t="shared" si="425"/>
        <v>0</v>
      </c>
      <c r="L410" s="82">
        <f t="shared" si="425"/>
        <v>0</v>
      </c>
      <c r="M410" s="82">
        <f t="shared" si="425"/>
        <v>0</v>
      </c>
      <c r="N410" s="82">
        <f t="shared" si="425"/>
        <v>0</v>
      </c>
      <c r="O410" s="82">
        <f t="shared" si="425"/>
        <v>0</v>
      </c>
      <c r="P410" s="82">
        <f t="shared" si="425"/>
        <v>0</v>
      </c>
      <c r="Q410" s="82">
        <f t="shared" si="425"/>
        <v>0</v>
      </c>
      <c r="R410" s="82">
        <f t="shared" si="425"/>
        <v>0</v>
      </c>
      <c r="S410" s="82">
        <f t="shared" si="425"/>
        <v>0</v>
      </c>
      <c r="T410" s="82">
        <f t="shared" si="425"/>
        <v>0</v>
      </c>
      <c r="U410" s="82">
        <f t="shared" si="425"/>
        <v>0</v>
      </c>
      <c r="V410" s="82">
        <f t="shared" si="425"/>
        <v>0</v>
      </c>
      <c r="W410" s="82">
        <f t="shared" si="425"/>
        <v>0</v>
      </c>
      <c r="X410" s="82">
        <f t="shared" ref="X410" si="426">X293</f>
        <v>0</v>
      </c>
    </row>
    <row r="411" spans="1:24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>
        <f>G295+G296+G297+G294</f>
        <v>147.89240999999998</v>
      </c>
      <c r="H411" s="82">
        <f t="shared" ref="H411:W411" si="427">H295+H296+H297+H294</f>
        <v>0</v>
      </c>
      <c r="I411" s="82">
        <f t="shared" si="427"/>
        <v>0</v>
      </c>
      <c r="J411" s="82">
        <f t="shared" si="427"/>
        <v>0</v>
      </c>
      <c r="K411" s="82">
        <f t="shared" si="427"/>
        <v>0</v>
      </c>
      <c r="L411" s="82">
        <f t="shared" si="427"/>
        <v>0</v>
      </c>
      <c r="M411" s="82">
        <f t="shared" si="427"/>
        <v>0</v>
      </c>
      <c r="N411" s="82">
        <f t="shared" si="427"/>
        <v>0</v>
      </c>
      <c r="O411" s="82">
        <f t="shared" si="427"/>
        <v>0</v>
      </c>
      <c r="P411" s="82">
        <f t="shared" si="427"/>
        <v>0</v>
      </c>
      <c r="Q411" s="82">
        <f t="shared" si="427"/>
        <v>0</v>
      </c>
      <c r="R411" s="82">
        <f t="shared" si="427"/>
        <v>0</v>
      </c>
      <c r="S411" s="82">
        <f t="shared" si="427"/>
        <v>0</v>
      </c>
      <c r="T411" s="82">
        <f t="shared" si="427"/>
        <v>0</v>
      </c>
      <c r="U411" s="82">
        <f t="shared" si="427"/>
        <v>0</v>
      </c>
      <c r="V411" s="82">
        <f t="shared" si="427"/>
        <v>0</v>
      </c>
      <c r="W411" s="82">
        <f t="shared" si="427"/>
        <v>0</v>
      </c>
      <c r="X411" s="82">
        <f t="shared" ref="X411" si="428">X295+X296+X297+X294</f>
        <v>0</v>
      </c>
    </row>
    <row r="412" spans="1:24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140"/>
      <c r="W412" s="113"/>
      <c r="X412" s="82"/>
    </row>
    <row r="413" spans="1:24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1943.48</v>
      </c>
      <c r="E413" s="82">
        <f>E298</f>
        <v>1063.3720899999998</v>
      </c>
      <c r="F413" s="82">
        <f>F298</f>
        <v>2048.96</v>
      </c>
      <c r="G413" s="82">
        <f>G298</f>
        <v>504.93371999999999</v>
      </c>
      <c r="H413" s="82">
        <f t="shared" ref="H413:W413" si="429">H298</f>
        <v>1952.23</v>
      </c>
      <c r="I413" s="82">
        <f t="shared" si="429"/>
        <v>0</v>
      </c>
      <c r="J413" s="82">
        <f t="shared" si="429"/>
        <v>0</v>
      </c>
      <c r="K413" s="82">
        <f t="shared" si="429"/>
        <v>0</v>
      </c>
      <c r="L413" s="82">
        <f t="shared" si="429"/>
        <v>2104.86</v>
      </c>
      <c r="M413" s="82">
        <f t="shared" si="429"/>
        <v>2223.3807500000003</v>
      </c>
      <c r="N413" s="82">
        <f t="shared" si="429"/>
        <v>2094.7427899999998</v>
      </c>
      <c r="O413" s="82">
        <f t="shared" si="429"/>
        <v>0</v>
      </c>
      <c r="P413" s="82">
        <f t="shared" si="429"/>
        <v>0</v>
      </c>
      <c r="Q413" s="82">
        <f t="shared" si="429"/>
        <v>0</v>
      </c>
      <c r="R413" s="82">
        <f t="shared" si="429"/>
        <v>2198.85</v>
      </c>
      <c r="S413" s="82">
        <f t="shared" si="429"/>
        <v>2247.6590136699997</v>
      </c>
      <c r="T413" s="82">
        <f t="shared" si="429"/>
        <v>0</v>
      </c>
      <c r="U413" s="82">
        <f t="shared" si="429"/>
        <v>0</v>
      </c>
      <c r="V413" s="82">
        <f t="shared" si="429"/>
        <v>0</v>
      </c>
      <c r="W413" s="82">
        <f t="shared" si="429"/>
        <v>0</v>
      </c>
      <c r="X413" s="82">
        <f t="shared" ref="X413" si="430">X298</f>
        <v>2350.5706499999997</v>
      </c>
    </row>
    <row r="414" spans="1:24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>
        <f>G288+G306</f>
        <v>25.290749999999999</v>
      </c>
      <c r="H414" s="82">
        <f t="shared" ref="H414:W414" si="431">H288+H306</f>
        <v>0</v>
      </c>
      <c r="I414" s="82">
        <f t="shared" si="431"/>
        <v>0</v>
      </c>
      <c r="J414" s="82">
        <f t="shared" si="431"/>
        <v>0</v>
      </c>
      <c r="K414" s="82">
        <f t="shared" si="431"/>
        <v>0</v>
      </c>
      <c r="L414" s="82">
        <f t="shared" si="431"/>
        <v>0</v>
      </c>
      <c r="M414" s="82">
        <f t="shared" si="431"/>
        <v>0</v>
      </c>
      <c r="N414" s="82">
        <f t="shared" si="431"/>
        <v>0</v>
      </c>
      <c r="O414" s="82">
        <f t="shared" si="431"/>
        <v>0</v>
      </c>
      <c r="P414" s="82">
        <f t="shared" si="431"/>
        <v>0</v>
      </c>
      <c r="Q414" s="82">
        <f t="shared" si="431"/>
        <v>0</v>
      </c>
      <c r="R414" s="82">
        <f t="shared" si="431"/>
        <v>0</v>
      </c>
      <c r="S414" s="82">
        <f t="shared" si="431"/>
        <v>0</v>
      </c>
      <c r="T414" s="82">
        <f t="shared" si="431"/>
        <v>0</v>
      </c>
      <c r="U414" s="82">
        <f t="shared" si="431"/>
        <v>0</v>
      </c>
      <c r="V414" s="82">
        <f t="shared" si="431"/>
        <v>0</v>
      </c>
      <c r="W414" s="82">
        <f t="shared" si="431"/>
        <v>0</v>
      </c>
      <c r="X414" s="82">
        <f t="shared" ref="X414" si="432">X288+X306</f>
        <v>0</v>
      </c>
    </row>
    <row r="415" spans="1:24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>
        <f>G290+G305</f>
        <v>0.57038</v>
      </c>
      <c r="H415" s="82">
        <f t="shared" ref="H415:W415" si="433">H290+H305</f>
        <v>0</v>
      </c>
      <c r="I415" s="82">
        <f t="shared" si="433"/>
        <v>0</v>
      </c>
      <c r="J415" s="82">
        <f t="shared" si="433"/>
        <v>0</v>
      </c>
      <c r="K415" s="82">
        <f t="shared" si="433"/>
        <v>0</v>
      </c>
      <c r="L415" s="82">
        <f t="shared" si="433"/>
        <v>0</v>
      </c>
      <c r="M415" s="82">
        <f t="shared" si="433"/>
        <v>0</v>
      </c>
      <c r="N415" s="82">
        <f t="shared" si="433"/>
        <v>0</v>
      </c>
      <c r="O415" s="82">
        <f t="shared" si="433"/>
        <v>0</v>
      </c>
      <c r="P415" s="82">
        <f t="shared" si="433"/>
        <v>0</v>
      </c>
      <c r="Q415" s="82">
        <f t="shared" si="433"/>
        <v>0</v>
      </c>
      <c r="R415" s="82">
        <f t="shared" si="433"/>
        <v>0</v>
      </c>
      <c r="S415" s="82">
        <f t="shared" si="433"/>
        <v>0</v>
      </c>
      <c r="T415" s="82">
        <f t="shared" si="433"/>
        <v>0</v>
      </c>
      <c r="U415" s="82">
        <f t="shared" si="433"/>
        <v>0</v>
      </c>
      <c r="V415" s="82">
        <f t="shared" si="433"/>
        <v>0</v>
      </c>
      <c r="W415" s="82">
        <f t="shared" si="433"/>
        <v>0</v>
      </c>
      <c r="X415" s="82">
        <f t="shared" ref="X415" si="434">X290+X305</f>
        <v>0</v>
      </c>
    </row>
    <row r="416" spans="1:24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>
        <f>G260</f>
        <v>0</v>
      </c>
      <c r="H416" s="82">
        <f t="shared" ref="H416:W416" si="435">H260</f>
        <v>0</v>
      </c>
      <c r="I416" s="82">
        <f t="shared" si="435"/>
        <v>0</v>
      </c>
      <c r="J416" s="82">
        <f t="shared" si="435"/>
        <v>0</v>
      </c>
      <c r="K416" s="82">
        <f t="shared" si="435"/>
        <v>0</v>
      </c>
      <c r="L416" s="82">
        <f t="shared" si="435"/>
        <v>0</v>
      </c>
      <c r="M416" s="82">
        <f t="shared" si="435"/>
        <v>0</v>
      </c>
      <c r="N416" s="82">
        <f t="shared" si="435"/>
        <v>0</v>
      </c>
      <c r="O416" s="82">
        <f t="shared" si="435"/>
        <v>0</v>
      </c>
      <c r="P416" s="82">
        <f t="shared" si="435"/>
        <v>0</v>
      </c>
      <c r="Q416" s="82">
        <f t="shared" si="435"/>
        <v>0</v>
      </c>
      <c r="R416" s="82">
        <f t="shared" si="435"/>
        <v>0</v>
      </c>
      <c r="S416" s="82">
        <f t="shared" si="435"/>
        <v>0</v>
      </c>
      <c r="T416" s="82">
        <f t="shared" si="435"/>
        <v>0</v>
      </c>
      <c r="U416" s="82">
        <f t="shared" si="435"/>
        <v>0</v>
      </c>
      <c r="V416" s="82">
        <f t="shared" si="435"/>
        <v>0</v>
      </c>
      <c r="W416" s="82">
        <f t="shared" si="435"/>
        <v>0</v>
      </c>
      <c r="X416" s="82">
        <f t="shared" ref="X416" si="436">X260</f>
        <v>0</v>
      </c>
    </row>
    <row r="417" spans="1:24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>
        <f>G289</f>
        <v>19.978750000000002</v>
      </c>
      <c r="H417" s="82">
        <f t="shared" ref="H417:W417" si="437">H289</f>
        <v>0</v>
      </c>
      <c r="I417" s="82">
        <f t="shared" si="437"/>
        <v>0</v>
      </c>
      <c r="J417" s="82">
        <f t="shared" si="437"/>
        <v>0</v>
      </c>
      <c r="K417" s="82">
        <f t="shared" si="437"/>
        <v>0</v>
      </c>
      <c r="L417" s="82">
        <f t="shared" si="437"/>
        <v>0</v>
      </c>
      <c r="M417" s="82">
        <f t="shared" si="437"/>
        <v>0</v>
      </c>
      <c r="N417" s="82">
        <f t="shared" si="437"/>
        <v>0</v>
      </c>
      <c r="O417" s="82">
        <f t="shared" si="437"/>
        <v>0</v>
      </c>
      <c r="P417" s="82">
        <f t="shared" si="437"/>
        <v>0</v>
      </c>
      <c r="Q417" s="82">
        <f t="shared" si="437"/>
        <v>0</v>
      </c>
      <c r="R417" s="82">
        <f t="shared" si="437"/>
        <v>0</v>
      </c>
      <c r="S417" s="82">
        <f t="shared" si="437"/>
        <v>0</v>
      </c>
      <c r="T417" s="82">
        <f t="shared" si="437"/>
        <v>0</v>
      </c>
      <c r="U417" s="82">
        <f t="shared" si="437"/>
        <v>0</v>
      </c>
      <c r="V417" s="82">
        <f t="shared" si="437"/>
        <v>0</v>
      </c>
      <c r="W417" s="82">
        <f t="shared" si="437"/>
        <v>0</v>
      </c>
      <c r="X417" s="82">
        <f t="shared" ref="X417" si="438">X289</f>
        <v>0</v>
      </c>
    </row>
    <row r="418" spans="1:24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4538.3500000000004</v>
      </c>
      <c r="E418" s="83">
        <f t="shared" ref="E418:G418" si="439">SUM(E419:E428)</f>
        <v>4326.1765400000004</v>
      </c>
      <c r="F418" s="83">
        <f t="shared" si="439"/>
        <v>5085.7300000000005</v>
      </c>
      <c r="G418" s="83">
        <f t="shared" si="439"/>
        <v>2277.7591400000001</v>
      </c>
      <c r="H418" s="83">
        <f t="shared" ref="H418:W418" si="440">SUM(H419:H428)</f>
        <v>5423.6847383999993</v>
      </c>
      <c r="I418" s="83">
        <f t="shared" si="440"/>
        <v>1941.74</v>
      </c>
      <c r="J418" s="83">
        <f t="shared" si="440"/>
        <v>1941.74</v>
      </c>
      <c r="K418" s="83">
        <f t="shared" si="440"/>
        <v>1941.74</v>
      </c>
      <c r="L418" s="83">
        <f t="shared" si="440"/>
        <v>4694.26</v>
      </c>
      <c r="M418" s="83">
        <f t="shared" si="440"/>
        <v>3042.6738999999998</v>
      </c>
      <c r="N418" s="83">
        <f t="shared" si="440"/>
        <v>5717.3307053031995</v>
      </c>
      <c r="O418" s="83">
        <f t="shared" si="440"/>
        <v>1941.74</v>
      </c>
      <c r="P418" s="83">
        <f t="shared" si="440"/>
        <v>1941.74</v>
      </c>
      <c r="Q418" s="83">
        <f t="shared" si="440"/>
        <v>1941.74</v>
      </c>
      <c r="R418" s="83">
        <f t="shared" si="440"/>
        <v>2842.38</v>
      </c>
      <c r="S418" s="83">
        <f t="shared" si="440"/>
        <v>6040.3603047903325</v>
      </c>
      <c r="T418" s="83">
        <f t="shared" si="440"/>
        <v>1941.74</v>
      </c>
      <c r="U418" s="83">
        <f t="shared" si="440"/>
        <v>1941.74</v>
      </c>
      <c r="V418" s="83">
        <f t="shared" si="440"/>
        <v>1941.74</v>
      </c>
      <c r="W418" s="83">
        <f t="shared" si="440"/>
        <v>0</v>
      </c>
      <c r="X418" s="83">
        <f t="shared" ref="X418" si="441">SUM(X419:X428)</f>
        <v>3463.8267664206596</v>
      </c>
    </row>
    <row r="419" spans="1:24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>
        <f>G287</f>
        <v>24.647300000000001</v>
      </c>
      <c r="H419" s="82">
        <f t="shared" ref="H419:W419" si="442">H287</f>
        <v>0</v>
      </c>
      <c r="I419" s="82">
        <f t="shared" si="442"/>
        <v>0</v>
      </c>
      <c r="J419" s="82">
        <f t="shared" si="442"/>
        <v>0</v>
      </c>
      <c r="K419" s="82">
        <f t="shared" si="442"/>
        <v>0</v>
      </c>
      <c r="L419" s="82">
        <f t="shared" si="442"/>
        <v>0</v>
      </c>
      <c r="M419" s="82">
        <f t="shared" si="442"/>
        <v>0</v>
      </c>
      <c r="N419" s="82">
        <f t="shared" si="442"/>
        <v>0</v>
      </c>
      <c r="O419" s="82">
        <f t="shared" si="442"/>
        <v>0</v>
      </c>
      <c r="P419" s="82">
        <f t="shared" si="442"/>
        <v>0</v>
      </c>
      <c r="Q419" s="82">
        <f t="shared" si="442"/>
        <v>0</v>
      </c>
      <c r="R419" s="82">
        <f t="shared" si="442"/>
        <v>0</v>
      </c>
      <c r="S419" s="82">
        <f t="shared" si="442"/>
        <v>0</v>
      </c>
      <c r="T419" s="82">
        <f t="shared" si="442"/>
        <v>0</v>
      </c>
      <c r="U419" s="82">
        <f t="shared" si="442"/>
        <v>0</v>
      </c>
      <c r="V419" s="82">
        <f t="shared" si="442"/>
        <v>0</v>
      </c>
      <c r="W419" s="82">
        <f t="shared" si="442"/>
        <v>0</v>
      </c>
      <c r="X419" s="82">
        <f t="shared" ref="X419" si="443">X287</f>
        <v>0</v>
      </c>
    </row>
    <row r="420" spans="1:24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>
        <f>G280</f>
        <v>1.72455</v>
      </c>
      <c r="H420" s="82">
        <f t="shared" ref="H420:W420" si="444">H280</f>
        <v>0</v>
      </c>
      <c r="I420" s="82">
        <f t="shared" si="444"/>
        <v>0</v>
      </c>
      <c r="J420" s="82">
        <f t="shared" si="444"/>
        <v>0</v>
      </c>
      <c r="K420" s="82">
        <f t="shared" si="444"/>
        <v>0</v>
      </c>
      <c r="L420" s="82">
        <f t="shared" si="444"/>
        <v>0</v>
      </c>
      <c r="M420" s="82">
        <f t="shared" si="444"/>
        <v>0</v>
      </c>
      <c r="N420" s="82">
        <f t="shared" si="444"/>
        <v>0</v>
      </c>
      <c r="O420" s="82">
        <f t="shared" si="444"/>
        <v>0</v>
      </c>
      <c r="P420" s="82">
        <f t="shared" si="444"/>
        <v>0</v>
      </c>
      <c r="Q420" s="82">
        <f t="shared" si="444"/>
        <v>0</v>
      </c>
      <c r="R420" s="82">
        <f t="shared" si="444"/>
        <v>0</v>
      </c>
      <c r="S420" s="82">
        <f t="shared" si="444"/>
        <v>0</v>
      </c>
      <c r="T420" s="82">
        <f t="shared" si="444"/>
        <v>0</v>
      </c>
      <c r="U420" s="82">
        <f t="shared" si="444"/>
        <v>0</v>
      </c>
      <c r="V420" s="82">
        <f t="shared" si="444"/>
        <v>0</v>
      </c>
      <c r="W420" s="82">
        <f t="shared" si="444"/>
        <v>0</v>
      </c>
      <c r="X420" s="82">
        <f t="shared" ref="X420" si="445">X280</f>
        <v>0</v>
      </c>
    </row>
    <row r="421" spans="1:24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>
        <f>G304</f>
        <v>0</v>
      </c>
      <c r="H421" s="82">
        <f t="shared" ref="H421:W421" si="446">H304</f>
        <v>0</v>
      </c>
      <c r="I421" s="82">
        <f t="shared" si="446"/>
        <v>0</v>
      </c>
      <c r="J421" s="82">
        <f t="shared" si="446"/>
        <v>0</v>
      </c>
      <c r="K421" s="82">
        <f t="shared" si="446"/>
        <v>0</v>
      </c>
      <c r="L421" s="82">
        <f t="shared" si="446"/>
        <v>0</v>
      </c>
      <c r="M421" s="82">
        <f t="shared" si="446"/>
        <v>0</v>
      </c>
      <c r="N421" s="82">
        <f t="shared" si="446"/>
        <v>0</v>
      </c>
      <c r="O421" s="82">
        <f t="shared" si="446"/>
        <v>0</v>
      </c>
      <c r="P421" s="82">
        <f t="shared" si="446"/>
        <v>0</v>
      </c>
      <c r="Q421" s="82">
        <f t="shared" si="446"/>
        <v>0</v>
      </c>
      <c r="R421" s="82">
        <f t="shared" si="446"/>
        <v>0</v>
      </c>
      <c r="S421" s="82">
        <f t="shared" si="446"/>
        <v>0</v>
      </c>
      <c r="T421" s="82">
        <f t="shared" si="446"/>
        <v>0</v>
      </c>
      <c r="U421" s="82">
        <f t="shared" si="446"/>
        <v>0</v>
      </c>
      <c r="V421" s="82">
        <f t="shared" si="446"/>
        <v>0</v>
      </c>
      <c r="W421" s="82">
        <f t="shared" si="446"/>
        <v>0</v>
      </c>
      <c r="X421" s="82">
        <f t="shared" ref="X421" si="447">X304</f>
        <v>0</v>
      </c>
    </row>
    <row r="422" spans="1:24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>
        <f>G315</f>
        <v>0</v>
      </c>
      <c r="H422" s="82">
        <f t="shared" ref="H422:W422" si="448">H315</f>
        <v>0</v>
      </c>
      <c r="I422" s="82">
        <f t="shared" si="448"/>
        <v>0</v>
      </c>
      <c r="J422" s="82">
        <f t="shared" si="448"/>
        <v>0</v>
      </c>
      <c r="K422" s="82">
        <f t="shared" si="448"/>
        <v>0</v>
      </c>
      <c r="L422" s="82">
        <f t="shared" si="448"/>
        <v>0</v>
      </c>
      <c r="M422" s="82">
        <f t="shared" si="448"/>
        <v>0</v>
      </c>
      <c r="N422" s="82">
        <f t="shared" si="448"/>
        <v>0</v>
      </c>
      <c r="O422" s="82">
        <f t="shared" si="448"/>
        <v>0</v>
      </c>
      <c r="P422" s="82">
        <f t="shared" si="448"/>
        <v>0</v>
      </c>
      <c r="Q422" s="82">
        <f t="shared" si="448"/>
        <v>0</v>
      </c>
      <c r="R422" s="82">
        <f t="shared" si="448"/>
        <v>0</v>
      </c>
      <c r="S422" s="82">
        <f t="shared" si="448"/>
        <v>0</v>
      </c>
      <c r="T422" s="82">
        <f t="shared" si="448"/>
        <v>0</v>
      </c>
      <c r="U422" s="82">
        <f t="shared" si="448"/>
        <v>0</v>
      </c>
      <c r="V422" s="82">
        <f t="shared" si="448"/>
        <v>0</v>
      </c>
      <c r="W422" s="82">
        <f t="shared" si="448"/>
        <v>0</v>
      </c>
      <c r="X422" s="82">
        <f t="shared" ref="X422" si="449">X315</f>
        <v>0</v>
      </c>
    </row>
    <row r="423" spans="1:24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269.86</v>
      </c>
      <c r="E423" s="82">
        <f>E281</f>
        <v>630.28654000000029</v>
      </c>
      <c r="F423" s="82">
        <f>F281</f>
        <v>703.23</v>
      </c>
      <c r="G423" s="82">
        <f>G281</f>
        <v>309.64729</v>
      </c>
      <c r="H423" s="82">
        <f t="shared" ref="H423:W423" si="450">H281</f>
        <v>1041.0817383999995</v>
      </c>
      <c r="I423" s="82">
        <f t="shared" si="450"/>
        <v>0</v>
      </c>
      <c r="J423" s="82">
        <f t="shared" si="450"/>
        <v>0</v>
      </c>
      <c r="K423" s="82">
        <f t="shared" si="450"/>
        <v>0</v>
      </c>
      <c r="L423" s="82">
        <f t="shared" si="450"/>
        <v>726.13</v>
      </c>
      <c r="M423" s="82">
        <f t="shared" si="450"/>
        <v>1071.6334199999997</v>
      </c>
      <c r="N423" s="82">
        <f t="shared" si="450"/>
        <v>1117.0807053031995</v>
      </c>
      <c r="O423" s="82">
        <f t="shared" si="450"/>
        <v>0</v>
      </c>
      <c r="P423" s="82">
        <f t="shared" si="450"/>
        <v>0</v>
      </c>
      <c r="Q423" s="82">
        <f t="shared" si="450"/>
        <v>0</v>
      </c>
      <c r="R423" s="82">
        <f t="shared" si="450"/>
        <v>743.6</v>
      </c>
      <c r="S423" s="82">
        <f t="shared" si="450"/>
        <v>1198.627596790333</v>
      </c>
      <c r="T423" s="82">
        <f t="shared" si="450"/>
        <v>0</v>
      </c>
      <c r="U423" s="82">
        <f t="shared" si="450"/>
        <v>0</v>
      </c>
      <c r="V423" s="82">
        <f t="shared" si="450"/>
        <v>0</v>
      </c>
      <c r="W423" s="82">
        <f t="shared" si="450"/>
        <v>0</v>
      </c>
      <c r="X423" s="82">
        <f t="shared" ref="X423" si="451">X281</f>
        <v>1222.3297264206597</v>
      </c>
    </row>
    <row r="424" spans="1:24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2326.75</v>
      </c>
      <c r="E424" s="82">
        <f>E274</f>
        <v>1754.15</v>
      </c>
      <c r="F424" s="82">
        <f>F274</f>
        <v>2440.7600000000002</v>
      </c>
      <c r="G424" s="82">
        <f>G274</f>
        <v>0</v>
      </c>
      <c r="H424" s="82">
        <f t="shared" ref="H424:W424" si="452">H274</f>
        <v>2440.8630000000003</v>
      </c>
      <c r="I424" s="82">
        <f t="shared" si="452"/>
        <v>0</v>
      </c>
      <c r="J424" s="82">
        <f t="shared" si="452"/>
        <v>0</v>
      </c>
      <c r="K424" s="82">
        <f t="shared" si="452"/>
        <v>0</v>
      </c>
      <c r="L424" s="82">
        <f t="shared" si="452"/>
        <v>2026.39</v>
      </c>
      <c r="M424" s="82">
        <f t="shared" si="452"/>
        <v>29.30048</v>
      </c>
      <c r="N424" s="82">
        <f t="shared" si="452"/>
        <v>2658.51</v>
      </c>
      <c r="O424" s="82">
        <f t="shared" si="452"/>
        <v>0</v>
      </c>
      <c r="P424" s="82">
        <f t="shared" si="452"/>
        <v>0</v>
      </c>
      <c r="Q424" s="82">
        <f t="shared" si="452"/>
        <v>0</v>
      </c>
      <c r="R424" s="82">
        <f t="shared" si="452"/>
        <v>2098.7800000000002</v>
      </c>
      <c r="S424" s="82">
        <f t="shared" si="452"/>
        <v>2899.9927080000002</v>
      </c>
      <c r="T424" s="82">
        <f t="shared" si="452"/>
        <v>0</v>
      </c>
      <c r="U424" s="82">
        <f t="shared" si="452"/>
        <v>0</v>
      </c>
      <c r="V424" s="82">
        <f t="shared" si="452"/>
        <v>0</v>
      </c>
      <c r="W424" s="82">
        <f t="shared" si="452"/>
        <v>0</v>
      </c>
      <c r="X424" s="82">
        <f t="shared" ref="X424" si="453">X274</f>
        <v>2241.4970400000002</v>
      </c>
    </row>
    <row r="425" spans="1:24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1941.74</v>
      </c>
      <c r="E425" s="82">
        <f t="shared" ref="E425:V425" si="454">$D$313</f>
        <v>1941.74</v>
      </c>
      <c r="F425" s="82">
        <f t="shared" si="454"/>
        <v>1941.74</v>
      </c>
      <c r="G425" s="82">
        <f t="shared" si="454"/>
        <v>1941.74</v>
      </c>
      <c r="H425" s="82">
        <f t="shared" si="454"/>
        <v>1941.74</v>
      </c>
      <c r="I425" s="82">
        <f t="shared" si="454"/>
        <v>1941.74</v>
      </c>
      <c r="J425" s="82">
        <f t="shared" si="454"/>
        <v>1941.74</v>
      </c>
      <c r="K425" s="82">
        <f t="shared" si="454"/>
        <v>1941.74</v>
      </c>
      <c r="L425" s="82">
        <f t="shared" si="454"/>
        <v>1941.74</v>
      </c>
      <c r="M425" s="82">
        <f t="shared" si="454"/>
        <v>1941.74</v>
      </c>
      <c r="N425" s="82">
        <f t="shared" si="454"/>
        <v>1941.74</v>
      </c>
      <c r="O425" s="82">
        <f t="shared" si="454"/>
        <v>1941.74</v>
      </c>
      <c r="P425" s="82">
        <f t="shared" si="454"/>
        <v>1941.74</v>
      </c>
      <c r="Q425" s="82">
        <f t="shared" si="454"/>
        <v>1941.74</v>
      </c>
      <c r="R425" s="82">
        <v>0</v>
      </c>
      <c r="S425" s="82">
        <f t="shared" si="454"/>
        <v>1941.74</v>
      </c>
      <c r="T425" s="82">
        <f t="shared" si="454"/>
        <v>1941.74</v>
      </c>
      <c r="U425" s="82">
        <f t="shared" si="454"/>
        <v>1941.74</v>
      </c>
      <c r="V425" s="82">
        <f t="shared" si="454"/>
        <v>1941.74</v>
      </c>
      <c r="W425" s="82">
        <v>0</v>
      </c>
      <c r="X425" s="82">
        <v>0</v>
      </c>
    </row>
    <row r="426" spans="1:24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140"/>
      <c r="W426" s="113"/>
      <c r="X426" s="82"/>
    </row>
    <row r="427" spans="1:24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140"/>
      <c r="W427" s="113"/>
      <c r="X427" s="82"/>
    </row>
    <row r="428" spans="1:24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140"/>
      <c r="W428" s="113"/>
      <c r="X428" s="82"/>
    </row>
    <row r="429" spans="1:24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28075.41</v>
      </c>
      <c r="E429" s="85">
        <f t="shared" ref="E429:G429" si="455">E418+E407+E406+E405+E404+E403+E417+E416+E415+E414</f>
        <v>28398.804110000001</v>
      </c>
      <c r="F429" s="85">
        <f t="shared" si="455"/>
        <v>29513.090000000004</v>
      </c>
      <c r="G429" s="85">
        <f t="shared" si="455"/>
        <v>31011.865319999997</v>
      </c>
      <c r="H429" s="85">
        <f t="shared" ref="H429:W429" si="456">H418+H407+H406+H405+H404+H403+H417+H416+H415+H414</f>
        <v>56362.908991561009</v>
      </c>
      <c r="I429" s="85">
        <f t="shared" si="456"/>
        <v>1941.74</v>
      </c>
      <c r="J429" s="85">
        <f t="shared" si="456"/>
        <v>1941.74</v>
      </c>
      <c r="K429" s="85">
        <f t="shared" si="456"/>
        <v>1941.74</v>
      </c>
      <c r="L429" s="85">
        <f t="shared" si="456"/>
        <v>33246.720000000001</v>
      </c>
      <c r="M429" s="85">
        <f t="shared" si="456"/>
        <v>31544.853330000002</v>
      </c>
      <c r="N429" s="85">
        <f t="shared" si="456"/>
        <v>59145.152422615938</v>
      </c>
      <c r="O429" s="85">
        <f t="shared" si="456"/>
        <v>1941.74</v>
      </c>
      <c r="P429" s="85">
        <f t="shared" si="456"/>
        <v>1941.74</v>
      </c>
      <c r="Q429" s="85">
        <f t="shared" si="456"/>
        <v>1941.74</v>
      </c>
      <c r="R429" s="85">
        <f t="shared" si="456"/>
        <v>32750.01</v>
      </c>
      <c r="S429" s="85">
        <f t="shared" si="456"/>
        <v>62045.15177655677</v>
      </c>
      <c r="T429" s="85">
        <f t="shared" si="456"/>
        <v>1941.74</v>
      </c>
      <c r="U429" s="85">
        <f t="shared" si="456"/>
        <v>1941.74</v>
      </c>
      <c r="V429" s="85">
        <f t="shared" si="456"/>
        <v>1941.74</v>
      </c>
      <c r="W429" s="85">
        <f t="shared" si="456"/>
        <v>0</v>
      </c>
      <c r="X429" s="85">
        <f t="shared" ref="X429" si="457">X418+X407+X406+X405+X404+X403+X417+X416+X415+X414</f>
        <v>37451.56741642065</v>
      </c>
    </row>
    <row r="430" spans="1:24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122"/>
      <c r="X430" s="63"/>
    </row>
    <row r="431" spans="1:24" s="15" customFormat="1" ht="15.75" x14ac:dyDescent="0.25">
      <c r="A431" s="176" t="s">
        <v>558</v>
      </c>
      <c r="B431" s="177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58"/>
      <c r="O431" s="158"/>
      <c r="P431" s="158"/>
      <c r="Q431" s="158"/>
      <c r="R431" s="158"/>
      <c r="S431" s="158"/>
      <c r="T431" s="71"/>
      <c r="U431" s="71"/>
      <c r="V431" s="71"/>
      <c r="W431" s="71"/>
      <c r="X431" s="158"/>
    </row>
    <row r="432" spans="1:24" s="15" customFormat="1" ht="38.25" x14ac:dyDescent="0.25">
      <c r="A432" s="89"/>
      <c r="B432" s="90" t="s">
        <v>0</v>
      </c>
      <c r="C432" s="91" t="s">
        <v>1</v>
      </c>
      <c r="D432" s="4" t="s">
        <v>633</v>
      </c>
      <c r="E432" s="4" t="s">
        <v>634</v>
      </c>
      <c r="F432" s="4" t="s">
        <v>621</v>
      </c>
      <c r="G432" s="4" t="s">
        <v>632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618</v>
      </c>
      <c r="M432" s="6" t="s">
        <v>631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619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620</v>
      </c>
      <c r="X432" s="4" t="s">
        <v>619</v>
      </c>
    </row>
    <row r="433" spans="1:24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>
        <f t="shared" ref="I433:Q433" si="458">I341/H341</f>
        <v>0</v>
      </c>
      <c r="J433" s="82" t="e">
        <f t="shared" si="458"/>
        <v>#DIV/0!</v>
      </c>
      <c r="K433" s="82" t="e">
        <f t="shared" si="458"/>
        <v>#DIV/0!</v>
      </c>
      <c r="L433" s="82"/>
      <c r="M433" s="82"/>
      <c r="N433" s="82">
        <f>N339/H339*100</f>
        <v>90.461911490117558</v>
      </c>
      <c r="O433" s="82">
        <f t="shared" si="458"/>
        <v>-8.9540823592596413E-8</v>
      </c>
      <c r="P433" s="82">
        <f t="shared" si="458"/>
        <v>1</v>
      </c>
      <c r="Q433" s="82">
        <f t="shared" si="458"/>
        <v>1</v>
      </c>
      <c r="R433" s="82"/>
      <c r="S433" s="82">
        <f>S339/N339*100</f>
        <v>105.47588033581296</v>
      </c>
      <c r="T433" s="82"/>
      <c r="U433" s="82"/>
      <c r="V433" s="140"/>
      <c r="W433" s="113"/>
      <c r="X433" s="82"/>
    </row>
    <row r="434" spans="1:24" s="15" customFormat="1" x14ac:dyDescent="0.25">
      <c r="A434" s="92">
        <v>2</v>
      </c>
      <c r="B434" s="99" t="s">
        <v>560</v>
      </c>
      <c r="C434" s="82" t="s">
        <v>125</v>
      </c>
      <c r="D434" s="82"/>
      <c r="E434" s="82"/>
      <c r="F434" s="82"/>
      <c r="G434" s="82"/>
      <c r="H434" s="82">
        <v>1</v>
      </c>
      <c r="I434" s="82">
        <v>1</v>
      </c>
      <c r="J434" s="82">
        <v>1</v>
      </c>
      <c r="K434" s="82">
        <v>1</v>
      </c>
      <c r="L434" s="82">
        <v>1</v>
      </c>
      <c r="M434" s="82">
        <v>1</v>
      </c>
      <c r="N434" s="82">
        <v>1</v>
      </c>
      <c r="O434" s="82">
        <v>1</v>
      </c>
      <c r="P434" s="82">
        <v>1</v>
      </c>
      <c r="Q434" s="82">
        <v>1</v>
      </c>
      <c r="R434" s="82">
        <v>1</v>
      </c>
      <c r="S434" s="82">
        <v>1</v>
      </c>
      <c r="T434" s="82">
        <v>1</v>
      </c>
      <c r="U434" s="82">
        <v>1</v>
      </c>
      <c r="V434" s="82">
        <v>1</v>
      </c>
      <c r="W434" s="82">
        <v>1</v>
      </c>
      <c r="X434" s="82">
        <v>1</v>
      </c>
    </row>
    <row r="435" spans="1:24" s="15" customFormat="1" x14ac:dyDescent="0.25">
      <c r="A435" s="92">
        <v>3</v>
      </c>
      <c r="B435" s="99" t="s">
        <v>561</v>
      </c>
      <c r="C435" s="82"/>
      <c r="D435" s="82">
        <v>0</v>
      </c>
      <c r="E435" s="82">
        <v>0</v>
      </c>
      <c r="F435" s="82">
        <v>0</v>
      </c>
      <c r="G435" s="82"/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82">
        <v>0</v>
      </c>
      <c r="Q435" s="82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  <c r="W435" s="82">
        <v>0</v>
      </c>
      <c r="X435" s="82">
        <v>0</v>
      </c>
    </row>
    <row r="436" spans="1:24" s="15" customFormat="1" ht="38.25" x14ac:dyDescent="0.25">
      <c r="A436" s="95" t="s">
        <v>562</v>
      </c>
      <c r="B436" s="99" t="s">
        <v>563</v>
      </c>
      <c r="C436" s="82" t="s">
        <v>615</v>
      </c>
      <c r="D436" s="82">
        <v>0</v>
      </c>
      <c r="E436" s="82">
        <v>0</v>
      </c>
      <c r="F436" s="82">
        <v>0</v>
      </c>
      <c r="G436" s="82"/>
      <c r="H436" s="82">
        <f>H15/355/24</f>
        <v>1.6386631455399066</v>
      </c>
      <c r="I436" s="82">
        <f t="shared" ref="I436:W436" si="459">I15/355/24</f>
        <v>1.6386631455399066</v>
      </c>
      <c r="J436" s="82">
        <f t="shared" si="459"/>
        <v>1.6386631455399066</v>
      </c>
      <c r="K436" s="82">
        <f t="shared" si="459"/>
        <v>1.6386631455399066</v>
      </c>
      <c r="L436" s="82">
        <f t="shared" si="459"/>
        <v>1.7480224638576247</v>
      </c>
      <c r="M436" s="82">
        <f t="shared" si="459"/>
        <v>1.3815510563380282</v>
      </c>
      <c r="N436" s="82">
        <f t="shared" si="459"/>
        <v>1.6386631455399066</v>
      </c>
      <c r="O436" s="82">
        <f t="shared" si="459"/>
        <v>1.6386631455399066</v>
      </c>
      <c r="P436" s="82">
        <f t="shared" si="459"/>
        <v>1.6386631455399066</v>
      </c>
      <c r="Q436" s="82">
        <f t="shared" si="459"/>
        <v>1.6386631455399066</v>
      </c>
      <c r="R436" s="82">
        <f t="shared" si="459"/>
        <v>1.7480224638576247</v>
      </c>
      <c r="S436" s="82">
        <f t="shared" si="459"/>
        <v>1.6386631455399066</v>
      </c>
      <c r="T436" s="82">
        <f t="shared" si="459"/>
        <v>1.6386631455399066</v>
      </c>
      <c r="U436" s="82">
        <f t="shared" si="459"/>
        <v>1.6386631455399066</v>
      </c>
      <c r="V436" s="82">
        <f t="shared" si="459"/>
        <v>1.6386631455399066</v>
      </c>
      <c r="W436" s="82">
        <f t="shared" si="459"/>
        <v>0</v>
      </c>
      <c r="X436" s="82">
        <f t="shared" ref="X436" si="460">X15/355/24</f>
        <v>1.3146971830985916</v>
      </c>
    </row>
    <row r="437" spans="1:24" s="15" customFormat="1" ht="25.5" x14ac:dyDescent="0.25">
      <c r="A437" s="89" t="s">
        <v>564</v>
      </c>
      <c r="B437" s="100" t="s">
        <v>565</v>
      </c>
      <c r="C437" s="82" t="s">
        <v>615</v>
      </c>
      <c r="D437" s="82">
        <f>D5</f>
        <v>17.87</v>
      </c>
      <c r="E437" s="82">
        <f t="shared" ref="E437:W437" si="461">E5</f>
        <v>17.87</v>
      </c>
      <c r="F437" s="82">
        <f t="shared" si="461"/>
        <v>17.87</v>
      </c>
      <c r="G437" s="82">
        <f t="shared" si="461"/>
        <v>17.87</v>
      </c>
      <c r="H437" s="82">
        <f t="shared" si="461"/>
        <v>17.87</v>
      </c>
      <c r="I437" s="82">
        <f t="shared" si="461"/>
        <v>17.87</v>
      </c>
      <c r="J437" s="82">
        <f t="shared" si="461"/>
        <v>17.87</v>
      </c>
      <c r="K437" s="82">
        <f t="shared" si="461"/>
        <v>17.87</v>
      </c>
      <c r="L437" s="82">
        <f t="shared" si="461"/>
        <v>17.87</v>
      </c>
      <c r="M437" s="82">
        <f t="shared" si="461"/>
        <v>17.87</v>
      </c>
      <c r="N437" s="82">
        <f t="shared" si="461"/>
        <v>17.87</v>
      </c>
      <c r="O437" s="82">
        <f t="shared" si="461"/>
        <v>17.87</v>
      </c>
      <c r="P437" s="82">
        <f t="shared" si="461"/>
        <v>17.87</v>
      </c>
      <c r="Q437" s="82">
        <f t="shared" si="461"/>
        <v>17.87</v>
      </c>
      <c r="R437" s="82">
        <f t="shared" si="461"/>
        <v>17.87</v>
      </c>
      <c r="S437" s="82">
        <f t="shared" si="461"/>
        <v>17.87</v>
      </c>
      <c r="T437" s="82">
        <f t="shared" si="461"/>
        <v>17.87</v>
      </c>
      <c r="U437" s="82">
        <f t="shared" si="461"/>
        <v>17.87</v>
      </c>
      <c r="V437" s="82">
        <f t="shared" si="461"/>
        <v>17.87</v>
      </c>
      <c r="W437" s="82">
        <f t="shared" si="461"/>
        <v>17.87</v>
      </c>
      <c r="X437" s="82">
        <f t="shared" ref="X437" si="462">X5</f>
        <v>14.29</v>
      </c>
    </row>
    <row r="438" spans="1:24" s="15" customFormat="1" x14ac:dyDescent="0.25">
      <c r="A438" s="95" t="s">
        <v>566</v>
      </c>
      <c r="B438" s="99" t="s">
        <v>567</v>
      </c>
      <c r="C438" s="82" t="s">
        <v>143</v>
      </c>
      <c r="D438" s="82"/>
      <c r="E438" s="82"/>
      <c r="F438" s="82"/>
      <c r="G438" s="82"/>
      <c r="H438" s="82">
        <v>0.75</v>
      </c>
      <c r="I438" s="82">
        <v>0.75</v>
      </c>
      <c r="J438" s="82">
        <v>0.75</v>
      </c>
      <c r="K438" s="82">
        <v>0.75</v>
      </c>
      <c r="L438" s="82">
        <v>0.75</v>
      </c>
      <c r="M438" s="82">
        <v>0.75</v>
      </c>
      <c r="N438" s="82">
        <v>0.75</v>
      </c>
      <c r="O438" s="82">
        <v>0.75</v>
      </c>
      <c r="P438" s="82">
        <v>0.75</v>
      </c>
      <c r="Q438" s="82">
        <v>0.75</v>
      </c>
      <c r="R438" s="82">
        <v>0.75</v>
      </c>
      <c r="S438" s="82">
        <v>0.75</v>
      </c>
      <c r="T438" s="82">
        <v>0.75</v>
      </c>
      <c r="U438" s="82">
        <v>0.75</v>
      </c>
      <c r="V438" s="82">
        <v>0.75</v>
      </c>
      <c r="W438" s="82">
        <v>0.75</v>
      </c>
      <c r="X438" s="82">
        <v>0.75</v>
      </c>
    </row>
    <row r="439" spans="1:24" s="15" customFormat="1" ht="25.5" x14ac:dyDescent="0.25">
      <c r="A439" s="101" t="s">
        <v>568</v>
      </c>
      <c r="B439" s="102" t="s">
        <v>569</v>
      </c>
      <c r="C439" s="103" t="s">
        <v>143</v>
      </c>
      <c r="D439" s="85">
        <f>D429</f>
        <v>28075.41</v>
      </c>
      <c r="E439" s="85">
        <f t="shared" ref="E439:G439" si="463">E429</f>
        <v>28398.804110000001</v>
      </c>
      <c r="F439" s="85">
        <f t="shared" si="463"/>
        <v>29513.090000000004</v>
      </c>
      <c r="G439" s="85">
        <f t="shared" si="463"/>
        <v>31011.865319999997</v>
      </c>
      <c r="H439" s="85">
        <f>H429</f>
        <v>56362.908991561009</v>
      </c>
      <c r="I439" s="85">
        <f t="shared" ref="I439:W439" si="464">I429</f>
        <v>1941.74</v>
      </c>
      <c r="J439" s="85">
        <f t="shared" si="464"/>
        <v>1941.74</v>
      </c>
      <c r="K439" s="85">
        <f t="shared" si="464"/>
        <v>1941.74</v>
      </c>
      <c r="L439" s="85">
        <f t="shared" si="464"/>
        <v>33246.720000000001</v>
      </c>
      <c r="M439" s="85">
        <f t="shared" si="464"/>
        <v>31544.853330000002</v>
      </c>
      <c r="N439" s="85">
        <f t="shared" si="464"/>
        <v>59145.152422615938</v>
      </c>
      <c r="O439" s="85">
        <f t="shared" si="464"/>
        <v>1941.74</v>
      </c>
      <c r="P439" s="85">
        <f t="shared" si="464"/>
        <v>1941.74</v>
      </c>
      <c r="Q439" s="85">
        <f t="shared" si="464"/>
        <v>1941.74</v>
      </c>
      <c r="R439" s="85">
        <f t="shared" si="464"/>
        <v>32750.01</v>
      </c>
      <c r="S439" s="85">
        <f t="shared" si="464"/>
        <v>62045.15177655677</v>
      </c>
      <c r="T439" s="85">
        <f t="shared" si="464"/>
        <v>1941.74</v>
      </c>
      <c r="U439" s="85">
        <f t="shared" si="464"/>
        <v>1941.74</v>
      </c>
      <c r="V439" s="85">
        <f t="shared" si="464"/>
        <v>1941.74</v>
      </c>
      <c r="W439" s="85">
        <f t="shared" si="464"/>
        <v>0</v>
      </c>
      <c r="X439" s="85">
        <f t="shared" ref="X439" si="465">X429</f>
        <v>37451.56741642065</v>
      </c>
    </row>
    <row r="440" spans="1:24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122"/>
      <c r="X440" s="63"/>
    </row>
    <row r="441" spans="1:24" s="15" customFormat="1" ht="15.75" x14ac:dyDescent="0.25">
      <c r="A441" s="176" t="s">
        <v>570</v>
      </c>
      <c r="B441" s="177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58"/>
      <c r="O441" s="158"/>
      <c r="P441" s="158"/>
      <c r="Q441" s="158"/>
      <c r="R441" s="158"/>
      <c r="S441" s="158"/>
      <c r="T441" s="71"/>
      <c r="U441" s="71"/>
      <c r="V441" s="71"/>
      <c r="W441" s="71"/>
      <c r="X441" s="158"/>
    </row>
    <row r="442" spans="1:24" s="15" customFormat="1" ht="38.25" x14ac:dyDescent="0.25">
      <c r="A442" s="89"/>
      <c r="B442" s="90" t="s">
        <v>0</v>
      </c>
      <c r="C442" s="91" t="s">
        <v>1</v>
      </c>
      <c r="D442" s="4" t="s">
        <v>633</v>
      </c>
      <c r="E442" s="4" t="s">
        <v>634</v>
      </c>
      <c r="F442" s="4" t="s">
        <v>621</v>
      </c>
      <c r="G442" s="4" t="s">
        <v>632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618</v>
      </c>
      <c r="M442" s="6" t="s">
        <v>631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619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620</v>
      </c>
      <c r="X442" s="4" t="s">
        <v>619</v>
      </c>
    </row>
    <row r="443" spans="1:24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W443" si="466">D212+D229+D251</f>
        <v>0</v>
      </c>
      <c r="E443" s="82">
        <f t="shared" si="466"/>
        <v>0</v>
      </c>
      <c r="F443" s="82">
        <f t="shared" si="466"/>
        <v>0</v>
      </c>
      <c r="G443" s="82">
        <f t="shared" si="466"/>
        <v>0</v>
      </c>
      <c r="H443" s="82">
        <f t="shared" si="466"/>
        <v>0</v>
      </c>
      <c r="I443" s="82">
        <f t="shared" si="466"/>
        <v>0</v>
      </c>
      <c r="J443" s="82">
        <f t="shared" si="466"/>
        <v>0</v>
      </c>
      <c r="K443" s="82">
        <f t="shared" si="466"/>
        <v>0</v>
      </c>
      <c r="L443" s="82">
        <f t="shared" si="466"/>
        <v>0</v>
      </c>
      <c r="M443" s="82">
        <f t="shared" si="466"/>
        <v>0</v>
      </c>
      <c r="N443" s="82">
        <f t="shared" si="466"/>
        <v>0</v>
      </c>
      <c r="O443" s="82">
        <f t="shared" si="466"/>
        <v>0</v>
      </c>
      <c r="P443" s="82">
        <f t="shared" si="466"/>
        <v>0</v>
      </c>
      <c r="Q443" s="82">
        <f t="shared" si="466"/>
        <v>0</v>
      </c>
      <c r="R443" s="82">
        <f t="shared" si="466"/>
        <v>0</v>
      </c>
      <c r="S443" s="82">
        <f t="shared" si="466"/>
        <v>0</v>
      </c>
      <c r="T443" s="82">
        <f t="shared" si="466"/>
        <v>0</v>
      </c>
      <c r="U443" s="82">
        <f t="shared" si="466"/>
        <v>0</v>
      </c>
      <c r="V443" s="82">
        <f t="shared" si="466"/>
        <v>0</v>
      </c>
      <c r="W443" s="82">
        <f t="shared" si="466"/>
        <v>0</v>
      </c>
      <c r="X443" s="82">
        <f t="shared" ref="X443" si="467">X212+X229+X251</f>
        <v>0</v>
      </c>
    </row>
    <row r="444" spans="1:24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V445" si="468">D258</f>
        <v>1860.22</v>
      </c>
      <c r="E444" s="82">
        <f t="shared" si="468"/>
        <v>1982.29457</v>
      </c>
      <c r="F444" s="82">
        <f t="shared" si="468"/>
        <v>1846.52</v>
      </c>
      <c r="G444" s="82">
        <f t="shared" si="468"/>
        <v>1825.6543899999999</v>
      </c>
      <c r="H444" s="82">
        <f t="shared" si="468"/>
        <v>1862.1633100000001</v>
      </c>
      <c r="I444" s="82">
        <f t="shared" si="468"/>
        <v>0</v>
      </c>
      <c r="J444" s="82">
        <f t="shared" si="468"/>
        <v>0</v>
      </c>
      <c r="K444" s="82">
        <f t="shared" si="468"/>
        <v>0</v>
      </c>
      <c r="L444" s="82">
        <f t="shared" si="468"/>
        <v>1470.66</v>
      </c>
      <c r="M444" s="82">
        <f t="shared" si="468"/>
        <v>1940.6342400000001</v>
      </c>
      <c r="N444" s="82">
        <f t="shared" si="468"/>
        <v>1862.1633100000001</v>
      </c>
      <c r="O444" s="82">
        <f t="shared" si="468"/>
        <v>0</v>
      </c>
      <c r="P444" s="82">
        <f t="shared" si="468"/>
        <v>0</v>
      </c>
      <c r="Q444" s="82">
        <f t="shared" si="468"/>
        <v>0</v>
      </c>
      <c r="R444" s="82">
        <f t="shared" si="468"/>
        <v>1470.66</v>
      </c>
      <c r="S444" s="82">
        <f t="shared" si="468"/>
        <v>1862.1633100000001</v>
      </c>
      <c r="T444" s="82">
        <f t="shared" si="468"/>
        <v>0</v>
      </c>
      <c r="U444" s="82">
        <f t="shared" si="468"/>
        <v>0</v>
      </c>
      <c r="V444" s="82">
        <f t="shared" si="468"/>
        <v>0</v>
      </c>
      <c r="W444" s="82">
        <f t="shared" ref="W444:X445" si="469">W258</f>
        <v>0</v>
      </c>
      <c r="X444" s="82">
        <f t="shared" si="469"/>
        <v>1488.28</v>
      </c>
    </row>
    <row r="445" spans="1:24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468"/>
        <v>0</v>
      </c>
      <c r="E445" s="82">
        <f t="shared" si="468"/>
        <v>0</v>
      </c>
      <c r="F445" s="82">
        <f t="shared" si="468"/>
        <v>0</v>
      </c>
      <c r="G445" s="82">
        <f t="shared" si="468"/>
        <v>0</v>
      </c>
      <c r="H445" s="82">
        <f t="shared" si="468"/>
        <v>0</v>
      </c>
      <c r="I445" s="82">
        <f t="shared" si="468"/>
        <v>0</v>
      </c>
      <c r="J445" s="82">
        <f t="shared" si="468"/>
        <v>0</v>
      </c>
      <c r="K445" s="82">
        <f t="shared" si="468"/>
        <v>0</v>
      </c>
      <c r="L445" s="82">
        <f t="shared" si="468"/>
        <v>0</v>
      </c>
      <c r="M445" s="82">
        <f t="shared" si="468"/>
        <v>0</v>
      </c>
      <c r="N445" s="82">
        <f t="shared" si="468"/>
        <v>0</v>
      </c>
      <c r="O445" s="82">
        <f t="shared" si="468"/>
        <v>0</v>
      </c>
      <c r="P445" s="82">
        <f t="shared" si="468"/>
        <v>0</v>
      </c>
      <c r="Q445" s="82">
        <f t="shared" si="468"/>
        <v>0</v>
      </c>
      <c r="R445" s="82">
        <f t="shared" si="468"/>
        <v>0</v>
      </c>
      <c r="S445" s="82">
        <f t="shared" si="468"/>
        <v>0</v>
      </c>
      <c r="T445" s="82">
        <f t="shared" si="468"/>
        <v>0</v>
      </c>
      <c r="U445" s="82">
        <f t="shared" si="468"/>
        <v>0</v>
      </c>
      <c r="V445" s="82">
        <f t="shared" si="468"/>
        <v>0</v>
      </c>
      <c r="W445" s="82">
        <f t="shared" si="469"/>
        <v>0</v>
      </c>
      <c r="X445" s="82">
        <f t="shared" si="469"/>
        <v>0</v>
      </c>
    </row>
    <row r="446" spans="1:24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W446" si="470">E447+E448+E449</f>
        <v>0</v>
      </c>
      <c r="F446" s="83">
        <f t="shared" si="470"/>
        <v>0</v>
      </c>
      <c r="G446" s="83">
        <f t="shared" si="470"/>
        <v>36.016159999999999</v>
      </c>
      <c r="H446" s="83">
        <f t="shared" si="470"/>
        <v>0</v>
      </c>
      <c r="I446" s="83">
        <f t="shared" si="470"/>
        <v>0</v>
      </c>
      <c r="J446" s="83">
        <f t="shared" si="470"/>
        <v>0</v>
      </c>
      <c r="K446" s="83">
        <f t="shared" si="470"/>
        <v>0</v>
      </c>
      <c r="L446" s="83">
        <f t="shared" si="470"/>
        <v>0</v>
      </c>
      <c r="M446" s="83">
        <f t="shared" si="470"/>
        <v>30.677879999999998</v>
      </c>
      <c r="N446" s="83">
        <f t="shared" si="470"/>
        <v>0</v>
      </c>
      <c r="O446" s="83">
        <f t="shared" si="470"/>
        <v>0</v>
      </c>
      <c r="P446" s="83">
        <f t="shared" si="470"/>
        <v>0</v>
      </c>
      <c r="Q446" s="83">
        <f t="shared" si="470"/>
        <v>0</v>
      </c>
      <c r="R446" s="83">
        <f t="shared" si="470"/>
        <v>26.17</v>
      </c>
      <c r="S446" s="83">
        <f t="shared" si="470"/>
        <v>0</v>
      </c>
      <c r="T446" s="83">
        <f t="shared" si="470"/>
        <v>0</v>
      </c>
      <c r="U446" s="83">
        <f t="shared" si="470"/>
        <v>0</v>
      </c>
      <c r="V446" s="83">
        <f t="shared" si="470"/>
        <v>0</v>
      </c>
      <c r="W446" s="83">
        <f t="shared" si="470"/>
        <v>0</v>
      </c>
      <c r="X446" s="83">
        <f t="shared" ref="X446" si="471">X447+X448+X449</f>
        <v>0</v>
      </c>
    </row>
    <row r="447" spans="1:24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W447" si="472">D303</f>
        <v>0</v>
      </c>
      <c r="E447" s="82">
        <f t="shared" si="472"/>
        <v>0</v>
      </c>
      <c r="F447" s="82">
        <f t="shared" si="472"/>
        <v>0</v>
      </c>
      <c r="G447" s="82">
        <f t="shared" si="472"/>
        <v>31.748760000000001</v>
      </c>
      <c r="H447" s="82">
        <f t="shared" si="472"/>
        <v>0</v>
      </c>
      <c r="I447" s="82">
        <f t="shared" si="472"/>
        <v>0</v>
      </c>
      <c r="J447" s="82">
        <f t="shared" si="472"/>
        <v>0</v>
      </c>
      <c r="K447" s="82">
        <f t="shared" si="472"/>
        <v>0</v>
      </c>
      <c r="L447" s="82">
        <f t="shared" si="472"/>
        <v>0</v>
      </c>
      <c r="M447" s="82">
        <f t="shared" si="472"/>
        <v>0</v>
      </c>
      <c r="N447" s="82">
        <f t="shared" si="472"/>
        <v>0</v>
      </c>
      <c r="O447" s="82">
        <f t="shared" si="472"/>
        <v>0</v>
      </c>
      <c r="P447" s="82">
        <f t="shared" si="472"/>
        <v>0</v>
      </c>
      <c r="Q447" s="82">
        <f t="shared" si="472"/>
        <v>0</v>
      </c>
      <c r="R447" s="82">
        <f t="shared" si="472"/>
        <v>0</v>
      </c>
      <c r="S447" s="82">
        <f t="shared" si="472"/>
        <v>0</v>
      </c>
      <c r="T447" s="82">
        <f t="shared" si="472"/>
        <v>0</v>
      </c>
      <c r="U447" s="82">
        <f t="shared" si="472"/>
        <v>0</v>
      </c>
      <c r="V447" s="82">
        <f t="shared" si="472"/>
        <v>0</v>
      </c>
      <c r="W447" s="82">
        <f t="shared" si="472"/>
        <v>0</v>
      </c>
      <c r="X447" s="82">
        <f t="shared" ref="X447" si="473">X303</f>
        <v>0</v>
      </c>
    </row>
    <row r="448" spans="1:24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W448" si="474">D302</f>
        <v>0</v>
      </c>
      <c r="E448" s="82">
        <f t="shared" si="474"/>
        <v>0</v>
      </c>
      <c r="F448" s="82">
        <f t="shared" si="474"/>
        <v>0</v>
      </c>
      <c r="G448" s="82">
        <f t="shared" si="474"/>
        <v>0</v>
      </c>
      <c r="H448" s="82">
        <f t="shared" si="474"/>
        <v>0</v>
      </c>
      <c r="I448" s="82">
        <f t="shared" si="474"/>
        <v>0</v>
      </c>
      <c r="J448" s="82">
        <f t="shared" si="474"/>
        <v>0</v>
      </c>
      <c r="K448" s="82">
        <f t="shared" si="474"/>
        <v>0</v>
      </c>
      <c r="L448" s="82">
        <f t="shared" si="474"/>
        <v>0</v>
      </c>
      <c r="M448" s="82">
        <f t="shared" si="474"/>
        <v>0</v>
      </c>
      <c r="N448" s="82">
        <f t="shared" si="474"/>
        <v>0</v>
      </c>
      <c r="O448" s="82">
        <f t="shared" si="474"/>
        <v>0</v>
      </c>
      <c r="P448" s="82">
        <f t="shared" si="474"/>
        <v>0</v>
      </c>
      <c r="Q448" s="82">
        <f t="shared" si="474"/>
        <v>0</v>
      </c>
      <c r="R448" s="82">
        <f t="shared" si="474"/>
        <v>0</v>
      </c>
      <c r="S448" s="82">
        <f t="shared" si="474"/>
        <v>0</v>
      </c>
      <c r="T448" s="82">
        <f t="shared" si="474"/>
        <v>0</v>
      </c>
      <c r="U448" s="82">
        <f t="shared" si="474"/>
        <v>0</v>
      </c>
      <c r="V448" s="82">
        <f t="shared" si="474"/>
        <v>0</v>
      </c>
      <c r="W448" s="82">
        <f t="shared" si="474"/>
        <v>0</v>
      </c>
      <c r="X448" s="82">
        <f t="shared" ref="X448" si="475">X302</f>
        <v>0</v>
      </c>
    </row>
    <row r="449" spans="1:24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W449" si="476">D338+D337+D309+D310+D311+D312</f>
        <v>0</v>
      </c>
      <c r="E449" s="82">
        <f t="shared" si="476"/>
        <v>0</v>
      </c>
      <c r="F449" s="82">
        <f t="shared" si="476"/>
        <v>0</v>
      </c>
      <c r="G449" s="82">
        <f t="shared" si="476"/>
        <v>4.2674000000000003</v>
      </c>
      <c r="H449" s="82">
        <f t="shared" si="476"/>
        <v>0</v>
      </c>
      <c r="I449" s="82">
        <f t="shared" si="476"/>
        <v>0</v>
      </c>
      <c r="J449" s="82">
        <f t="shared" si="476"/>
        <v>0</v>
      </c>
      <c r="K449" s="82">
        <f t="shared" si="476"/>
        <v>0</v>
      </c>
      <c r="L449" s="82">
        <f t="shared" si="476"/>
        <v>0</v>
      </c>
      <c r="M449" s="82">
        <f t="shared" si="476"/>
        <v>30.677879999999998</v>
      </c>
      <c r="N449" s="82">
        <f t="shared" si="476"/>
        <v>0</v>
      </c>
      <c r="O449" s="82">
        <f t="shared" si="476"/>
        <v>0</v>
      </c>
      <c r="P449" s="82">
        <f t="shared" si="476"/>
        <v>0</v>
      </c>
      <c r="Q449" s="82">
        <f t="shared" si="476"/>
        <v>0</v>
      </c>
      <c r="R449" s="82">
        <f t="shared" si="476"/>
        <v>26.17</v>
      </c>
      <c r="S449" s="82">
        <f t="shared" si="476"/>
        <v>0</v>
      </c>
      <c r="T449" s="82">
        <f t="shared" si="476"/>
        <v>0</v>
      </c>
      <c r="U449" s="82">
        <f t="shared" si="476"/>
        <v>0</v>
      </c>
      <c r="V449" s="82">
        <f t="shared" si="476"/>
        <v>0</v>
      </c>
      <c r="W449" s="82">
        <f t="shared" si="476"/>
        <v>0</v>
      </c>
      <c r="X449" s="82">
        <f t="shared" ref="X449" si="477">X338+X337+X309+X310+X311+X312</f>
        <v>0</v>
      </c>
    </row>
    <row r="450" spans="1:24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W450" si="478">D265+D273+D279+D286</f>
        <v>6172.1299999999992</v>
      </c>
      <c r="E450" s="82">
        <f t="shared" si="478"/>
        <v>7024.95658</v>
      </c>
      <c r="F450" s="82">
        <f t="shared" si="478"/>
        <v>6616.37</v>
      </c>
      <c r="G450" s="82">
        <f t="shared" si="478"/>
        <v>7291.9302199999984</v>
      </c>
      <c r="H450" s="82">
        <f t="shared" si="478"/>
        <v>14683.751664454625</v>
      </c>
      <c r="I450" s="82">
        <f t="shared" si="478"/>
        <v>0</v>
      </c>
      <c r="J450" s="82">
        <f t="shared" si="478"/>
        <v>0</v>
      </c>
      <c r="K450" s="82">
        <f t="shared" si="478"/>
        <v>0</v>
      </c>
      <c r="L450" s="82">
        <f t="shared" si="478"/>
        <v>7896.5540600000004</v>
      </c>
      <c r="M450" s="82">
        <f t="shared" si="478"/>
        <v>8429.5181000000011</v>
      </c>
      <c r="N450" s="82">
        <f t="shared" si="478"/>
        <v>15383.884870448446</v>
      </c>
      <c r="O450" s="82">
        <f t="shared" si="478"/>
        <v>0</v>
      </c>
      <c r="P450" s="82">
        <f t="shared" si="478"/>
        <v>0</v>
      </c>
      <c r="Q450" s="82">
        <f t="shared" si="478"/>
        <v>0</v>
      </c>
      <c r="R450" s="82">
        <f t="shared" si="478"/>
        <v>8275.2530000000006</v>
      </c>
      <c r="S450" s="82">
        <f t="shared" si="478"/>
        <v>16106.92745935952</v>
      </c>
      <c r="T450" s="82">
        <f t="shared" si="478"/>
        <v>0</v>
      </c>
      <c r="U450" s="82">
        <f t="shared" si="478"/>
        <v>0</v>
      </c>
      <c r="V450" s="82">
        <f t="shared" si="478"/>
        <v>0</v>
      </c>
      <c r="W450" s="82">
        <f t="shared" si="478"/>
        <v>0</v>
      </c>
      <c r="X450" s="82">
        <f t="shared" ref="X450" si="479">X265+X273+X279+X286</f>
        <v>9450.9601399999992</v>
      </c>
    </row>
    <row r="451" spans="1:24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W451" si="480">D316</f>
        <v>0</v>
      </c>
      <c r="E451" s="82">
        <f t="shared" si="480"/>
        <v>0</v>
      </c>
      <c r="F451" s="82">
        <f t="shared" si="480"/>
        <v>0</v>
      </c>
      <c r="G451" s="82">
        <f t="shared" si="480"/>
        <v>156.19999999999999</v>
      </c>
      <c r="H451" s="82">
        <f t="shared" si="480"/>
        <v>148.47720495593222</v>
      </c>
      <c r="I451" s="82">
        <f t="shared" si="480"/>
        <v>0</v>
      </c>
      <c r="J451" s="82">
        <f t="shared" si="480"/>
        <v>0</v>
      </c>
      <c r="K451" s="82">
        <f t="shared" si="480"/>
        <v>0</v>
      </c>
      <c r="L451" s="82">
        <f t="shared" si="480"/>
        <v>0</v>
      </c>
      <c r="M451" s="82">
        <f t="shared" si="480"/>
        <v>0</v>
      </c>
      <c r="N451" s="82">
        <f t="shared" si="480"/>
        <v>0</v>
      </c>
      <c r="O451" s="82">
        <f t="shared" si="480"/>
        <v>0</v>
      </c>
      <c r="P451" s="82">
        <f t="shared" si="480"/>
        <v>0</v>
      </c>
      <c r="Q451" s="82">
        <f t="shared" si="480"/>
        <v>0</v>
      </c>
      <c r="R451" s="82">
        <f t="shared" si="480"/>
        <v>0</v>
      </c>
      <c r="S451" s="82">
        <f t="shared" si="480"/>
        <v>0</v>
      </c>
      <c r="T451" s="82">
        <f t="shared" si="480"/>
        <v>0</v>
      </c>
      <c r="U451" s="82">
        <f t="shared" si="480"/>
        <v>0</v>
      </c>
      <c r="V451" s="82">
        <f t="shared" si="480"/>
        <v>0</v>
      </c>
      <c r="W451" s="82">
        <f t="shared" si="480"/>
        <v>0</v>
      </c>
      <c r="X451" s="82">
        <f t="shared" ref="X451" si="481">X316</f>
        <v>0</v>
      </c>
    </row>
    <row r="452" spans="1:24" s="15" customFormat="1" ht="25.5" x14ac:dyDescent="0.25">
      <c r="A452" s="92" t="s">
        <v>587</v>
      </c>
      <c r="B452" s="99" t="s">
        <v>588</v>
      </c>
      <c r="C452" s="92" t="s">
        <v>143</v>
      </c>
      <c r="D452" s="82">
        <f t="shared" ref="D452:W452" si="482">D255</f>
        <v>0</v>
      </c>
      <c r="E452" s="82">
        <f t="shared" si="482"/>
        <v>397.24391000000003</v>
      </c>
      <c r="F452" s="82">
        <f t="shared" si="482"/>
        <v>0</v>
      </c>
      <c r="G452" s="82">
        <f t="shared" si="482"/>
        <v>262.99907999999999</v>
      </c>
      <c r="H452" s="82">
        <f t="shared" si="482"/>
        <v>397.24</v>
      </c>
      <c r="I452" s="82">
        <f t="shared" si="482"/>
        <v>0</v>
      </c>
      <c r="J452" s="82">
        <f t="shared" si="482"/>
        <v>0</v>
      </c>
      <c r="K452" s="82">
        <f t="shared" si="482"/>
        <v>0</v>
      </c>
      <c r="L452" s="82">
        <f t="shared" si="482"/>
        <v>0</v>
      </c>
      <c r="M452" s="82">
        <f t="shared" si="482"/>
        <v>181.27812</v>
      </c>
      <c r="N452" s="82">
        <f t="shared" si="482"/>
        <v>397.24</v>
      </c>
      <c r="O452" s="82">
        <f t="shared" si="482"/>
        <v>0</v>
      </c>
      <c r="P452" s="82">
        <f t="shared" si="482"/>
        <v>0</v>
      </c>
      <c r="Q452" s="82">
        <f t="shared" si="482"/>
        <v>0</v>
      </c>
      <c r="R452" s="82">
        <f t="shared" si="482"/>
        <v>208.84</v>
      </c>
      <c r="S452" s="82">
        <f t="shared" si="482"/>
        <v>397.24</v>
      </c>
      <c r="T452" s="82">
        <f t="shared" si="482"/>
        <v>0</v>
      </c>
      <c r="U452" s="82">
        <f t="shared" si="482"/>
        <v>0</v>
      </c>
      <c r="V452" s="82">
        <f t="shared" si="482"/>
        <v>0</v>
      </c>
      <c r="W452" s="82">
        <f t="shared" si="482"/>
        <v>0</v>
      </c>
      <c r="X452" s="82">
        <f t="shared" ref="X452" si="483">X255</f>
        <v>0</v>
      </c>
    </row>
    <row r="453" spans="1:24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W453" si="484">D317+D319+D320</f>
        <v>0</v>
      </c>
      <c r="E453" s="82">
        <f t="shared" si="484"/>
        <v>0</v>
      </c>
      <c r="F453" s="82">
        <f t="shared" si="484"/>
        <v>0</v>
      </c>
      <c r="G453" s="82">
        <f t="shared" si="484"/>
        <v>0</v>
      </c>
      <c r="H453" s="82">
        <f t="shared" si="484"/>
        <v>401.89</v>
      </c>
      <c r="I453" s="82">
        <f t="shared" si="484"/>
        <v>0</v>
      </c>
      <c r="J453" s="82">
        <f t="shared" si="484"/>
        <v>0</v>
      </c>
      <c r="K453" s="82">
        <f t="shared" si="484"/>
        <v>0</v>
      </c>
      <c r="L453" s="82">
        <f t="shared" si="484"/>
        <v>0</v>
      </c>
      <c r="M453" s="82">
        <f t="shared" si="484"/>
        <v>0</v>
      </c>
      <c r="N453" s="82">
        <f t="shared" si="484"/>
        <v>0</v>
      </c>
      <c r="O453" s="82">
        <f t="shared" si="484"/>
        <v>0</v>
      </c>
      <c r="P453" s="82">
        <f t="shared" si="484"/>
        <v>0</v>
      </c>
      <c r="Q453" s="82">
        <f t="shared" si="484"/>
        <v>0</v>
      </c>
      <c r="R453" s="82">
        <f t="shared" si="484"/>
        <v>0</v>
      </c>
      <c r="S453" s="82">
        <f t="shared" si="484"/>
        <v>0</v>
      </c>
      <c r="T453" s="82">
        <f t="shared" si="484"/>
        <v>0</v>
      </c>
      <c r="U453" s="82">
        <f t="shared" si="484"/>
        <v>0</v>
      </c>
      <c r="V453" s="82">
        <f t="shared" si="484"/>
        <v>0</v>
      </c>
      <c r="W453" s="82">
        <f t="shared" si="484"/>
        <v>0</v>
      </c>
      <c r="X453" s="82">
        <f t="shared" ref="X453" si="485">X317+X319+X320</f>
        <v>0</v>
      </c>
    </row>
    <row r="454" spans="1:24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8032.3499999999995</v>
      </c>
      <c r="E454" s="83">
        <f t="shared" ref="E454:W454" si="486">E443+E444+E445+E446+E450+E451+E452+E453</f>
        <v>9404.4950599999993</v>
      </c>
      <c r="F454" s="83">
        <f t="shared" si="486"/>
        <v>8462.89</v>
      </c>
      <c r="G454" s="83">
        <f t="shared" si="486"/>
        <v>9572.7998499999976</v>
      </c>
      <c r="H454" s="83">
        <f t="shared" si="486"/>
        <v>17493.52217941056</v>
      </c>
      <c r="I454" s="83">
        <f t="shared" si="486"/>
        <v>0</v>
      </c>
      <c r="J454" s="83">
        <f t="shared" si="486"/>
        <v>0</v>
      </c>
      <c r="K454" s="83">
        <f t="shared" si="486"/>
        <v>0</v>
      </c>
      <c r="L454" s="83">
        <f t="shared" si="486"/>
        <v>9367.2140600000002</v>
      </c>
      <c r="M454" s="83">
        <f t="shared" si="486"/>
        <v>10582.108340000002</v>
      </c>
      <c r="N454" s="83">
        <f t="shared" si="486"/>
        <v>17643.28818044845</v>
      </c>
      <c r="O454" s="83">
        <f t="shared" si="486"/>
        <v>0</v>
      </c>
      <c r="P454" s="83">
        <f t="shared" si="486"/>
        <v>0</v>
      </c>
      <c r="Q454" s="83">
        <f t="shared" si="486"/>
        <v>0</v>
      </c>
      <c r="R454" s="83">
        <f t="shared" si="486"/>
        <v>9980.9230000000007</v>
      </c>
      <c r="S454" s="83">
        <f t="shared" si="486"/>
        <v>18366.330769359523</v>
      </c>
      <c r="T454" s="83">
        <f t="shared" si="486"/>
        <v>0</v>
      </c>
      <c r="U454" s="83">
        <f t="shared" si="486"/>
        <v>0</v>
      </c>
      <c r="V454" s="83">
        <f t="shared" si="486"/>
        <v>0</v>
      </c>
      <c r="W454" s="83">
        <f t="shared" si="486"/>
        <v>0</v>
      </c>
      <c r="X454" s="83">
        <f t="shared" ref="X454" si="487">X443+X444+X445+X446+X450+X451+X452+X453</f>
        <v>10939.24014</v>
      </c>
    </row>
    <row r="455" spans="1:24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35.89</v>
      </c>
      <c r="E455" s="82">
        <f t="shared" ref="E455:G455" si="488">E336</f>
        <v>0</v>
      </c>
      <c r="F455" s="82">
        <f t="shared" si="488"/>
        <v>38.299999999999997</v>
      </c>
      <c r="G455" s="82">
        <f t="shared" si="488"/>
        <v>0</v>
      </c>
      <c r="H455" s="82">
        <f>H336</f>
        <v>1969.31</v>
      </c>
      <c r="I455" s="82">
        <f t="shared" ref="I455:W455" si="489">I336</f>
        <v>0</v>
      </c>
      <c r="J455" s="82">
        <f t="shared" si="489"/>
        <v>0</v>
      </c>
      <c r="K455" s="82">
        <f t="shared" si="489"/>
        <v>0</v>
      </c>
      <c r="L455" s="82">
        <f t="shared" si="489"/>
        <v>249.95</v>
      </c>
      <c r="M455" s="82">
        <f t="shared" si="489"/>
        <v>0</v>
      </c>
      <c r="N455" s="82">
        <f t="shared" si="489"/>
        <v>2063.8368799999998</v>
      </c>
      <c r="O455" s="82">
        <f t="shared" si="489"/>
        <v>0</v>
      </c>
      <c r="P455" s="82">
        <f t="shared" si="489"/>
        <v>0</v>
      </c>
      <c r="Q455" s="82">
        <f t="shared" si="489"/>
        <v>0</v>
      </c>
      <c r="R455" s="82">
        <f t="shared" si="489"/>
        <v>602.55999999999995</v>
      </c>
      <c r="S455" s="82">
        <f t="shared" si="489"/>
        <v>2160.84</v>
      </c>
      <c r="T455" s="82">
        <f t="shared" si="489"/>
        <v>0</v>
      </c>
      <c r="U455" s="82">
        <f t="shared" si="489"/>
        <v>0</v>
      </c>
      <c r="V455" s="82">
        <f t="shared" si="489"/>
        <v>0</v>
      </c>
      <c r="W455" s="82">
        <f t="shared" si="489"/>
        <v>0</v>
      </c>
      <c r="X455" s="82">
        <f t="shared" ref="X455" si="490">X336</f>
        <v>602.55999999999995</v>
      </c>
    </row>
    <row r="456" spans="1:24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W456" si="491">D321-D326</f>
        <v>0</v>
      </c>
      <c r="E456" s="82">
        <f t="shared" si="491"/>
        <v>0</v>
      </c>
      <c r="F456" s="82">
        <f t="shared" si="491"/>
        <v>0</v>
      </c>
      <c r="G456" s="82">
        <f t="shared" si="491"/>
        <v>524.9</v>
      </c>
      <c r="H456" s="82">
        <f t="shared" si="491"/>
        <v>17091.37</v>
      </c>
      <c r="I456" s="82">
        <f t="shared" si="491"/>
        <v>0</v>
      </c>
      <c r="J456" s="82">
        <f t="shared" si="491"/>
        <v>0</v>
      </c>
      <c r="K456" s="82">
        <f t="shared" si="491"/>
        <v>0</v>
      </c>
      <c r="L456" s="82">
        <f t="shared" si="491"/>
        <v>0</v>
      </c>
      <c r="M456" s="82">
        <f t="shared" si="491"/>
        <v>0</v>
      </c>
      <c r="N456" s="82">
        <f t="shared" si="491"/>
        <v>0</v>
      </c>
      <c r="O456" s="82">
        <f t="shared" si="491"/>
        <v>0</v>
      </c>
      <c r="P456" s="82">
        <f t="shared" si="491"/>
        <v>0</v>
      </c>
      <c r="Q456" s="82">
        <f t="shared" si="491"/>
        <v>0</v>
      </c>
      <c r="R456" s="82">
        <f t="shared" si="491"/>
        <v>-741.42999999999984</v>
      </c>
      <c r="S456" s="82">
        <f t="shared" si="491"/>
        <v>0</v>
      </c>
      <c r="T456" s="82">
        <f t="shared" si="491"/>
        <v>0</v>
      </c>
      <c r="U456" s="82">
        <f t="shared" si="491"/>
        <v>0</v>
      </c>
      <c r="V456" s="82">
        <f t="shared" si="491"/>
        <v>0</v>
      </c>
      <c r="W456" s="82">
        <f t="shared" si="491"/>
        <v>0</v>
      </c>
      <c r="X456" s="82">
        <f t="shared" ref="X456" si="492">X321-X326</f>
        <v>324.45131980000042</v>
      </c>
    </row>
    <row r="457" spans="1:24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8068.24</v>
      </c>
      <c r="E457" s="85">
        <f t="shared" ref="E457:W457" si="493">E454+E455+E456</f>
        <v>9404.4950599999993</v>
      </c>
      <c r="F457" s="85">
        <f t="shared" si="493"/>
        <v>8501.1899999999987</v>
      </c>
      <c r="G457" s="85">
        <f t="shared" si="493"/>
        <v>10097.699849999997</v>
      </c>
      <c r="H457" s="85">
        <f t="shared" si="493"/>
        <v>36554.20217941056</v>
      </c>
      <c r="I457" s="85">
        <f t="shared" si="493"/>
        <v>0</v>
      </c>
      <c r="J457" s="85">
        <f t="shared" si="493"/>
        <v>0</v>
      </c>
      <c r="K457" s="85">
        <f t="shared" si="493"/>
        <v>0</v>
      </c>
      <c r="L457" s="85">
        <f t="shared" si="493"/>
        <v>9617.164060000001</v>
      </c>
      <c r="M457" s="85">
        <f t="shared" si="493"/>
        <v>10582.108340000002</v>
      </c>
      <c r="N457" s="85">
        <f t="shared" si="493"/>
        <v>19707.125060448448</v>
      </c>
      <c r="O457" s="85">
        <f t="shared" si="493"/>
        <v>0</v>
      </c>
      <c r="P457" s="85">
        <f t="shared" si="493"/>
        <v>0</v>
      </c>
      <c r="Q457" s="85">
        <f t="shared" si="493"/>
        <v>0</v>
      </c>
      <c r="R457" s="85">
        <f t="shared" si="493"/>
        <v>9842.0529999999999</v>
      </c>
      <c r="S457" s="85">
        <f t="shared" si="493"/>
        <v>20527.170769359524</v>
      </c>
      <c r="T457" s="85">
        <f t="shared" si="493"/>
        <v>0</v>
      </c>
      <c r="U457" s="85">
        <f t="shared" si="493"/>
        <v>0</v>
      </c>
      <c r="V457" s="85">
        <f t="shared" si="493"/>
        <v>0</v>
      </c>
      <c r="W457" s="85">
        <f t="shared" si="493"/>
        <v>0</v>
      </c>
      <c r="X457" s="85">
        <f t="shared" ref="X457" si="494">X454+X455+X456</f>
        <v>11866.2514598</v>
      </c>
    </row>
    <row r="458" spans="1:24" s="15" customFormat="1" x14ac:dyDescent="0.25">
      <c r="A458" s="63"/>
      <c r="B458" s="62"/>
      <c r="C458" s="63"/>
      <c r="D458" s="62"/>
      <c r="E458" s="63"/>
      <c r="F458" s="62"/>
      <c r="G458" s="62"/>
      <c r="H458" s="63"/>
      <c r="I458" s="63"/>
      <c r="J458" s="63"/>
      <c r="K458" s="62"/>
      <c r="L458" s="62"/>
      <c r="M458" s="62"/>
      <c r="N458" s="63"/>
      <c r="O458" s="63"/>
      <c r="P458" s="63"/>
      <c r="Q458" s="62"/>
      <c r="R458" s="62"/>
      <c r="S458" s="63"/>
      <c r="T458" s="63"/>
      <c r="U458" s="63"/>
      <c r="V458" s="62"/>
      <c r="W458" s="121"/>
      <c r="X458" s="62"/>
    </row>
    <row r="459" spans="1:24" s="15" customFormat="1" ht="28.5" customHeight="1" x14ac:dyDescent="0.25">
      <c r="A459" s="178" t="s">
        <v>616</v>
      </c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64"/>
      <c r="O459" s="164"/>
      <c r="P459" s="164"/>
      <c r="Q459" s="164"/>
      <c r="R459" s="164"/>
      <c r="S459" s="164"/>
      <c r="T459" s="164"/>
      <c r="U459" s="164"/>
      <c r="V459" s="164"/>
      <c r="W459" s="164"/>
      <c r="X459" s="164"/>
    </row>
    <row r="460" spans="1:24" s="15" customFormat="1" ht="38.25" x14ac:dyDescent="0.25">
      <c r="A460" s="89"/>
      <c r="B460" s="90" t="s">
        <v>0</v>
      </c>
      <c r="C460" s="91" t="s">
        <v>1</v>
      </c>
      <c r="D460" s="4" t="s">
        <v>633</v>
      </c>
      <c r="E460" s="4" t="s">
        <v>634</v>
      </c>
      <c r="F460" s="4" t="s">
        <v>621</v>
      </c>
      <c r="G460" s="4" t="s">
        <v>632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618</v>
      </c>
      <c r="M460" s="6" t="s">
        <v>631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619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620</v>
      </c>
      <c r="X460" s="4" t="s">
        <v>619</v>
      </c>
    </row>
    <row r="461" spans="1:24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14339.12</v>
      </c>
      <c r="E461" s="83">
        <f t="shared" ref="E461:W461" si="495">E97</f>
        <v>10799.8193854</v>
      </c>
      <c r="F461" s="83">
        <f t="shared" si="495"/>
        <v>16247.93</v>
      </c>
      <c r="G461" s="83">
        <f t="shared" si="495"/>
        <v>13488.1056269</v>
      </c>
      <c r="H461" s="83">
        <f t="shared" si="495"/>
        <v>17699.870164680153</v>
      </c>
      <c r="I461" s="83">
        <f t="shared" si="495"/>
        <v>0</v>
      </c>
      <c r="J461" s="83">
        <f t="shared" si="495"/>
        <v>0</v>
      </c>
      <c r="K461" s="83">
        <f t="shared" si="495"/>
        <v>0</v>
      </c>
      <c r="L461" s="83">
        <f t="shared" si="495"/>
        <v>14946.6624976</v>
      </c>
      <c r="M461" s="83">
        <f t="shared" si="495"/>
        <v>14439.400174599999</v>
      </c>
      <c r="N461" s="83">
        <f t="shared" si="495"/>
        <v>19028.985131728426</v>
      </c>
      <c r="O461" s="83">
        <f t="shared" si="495"/>
        <v>0</v>
      </c>
      <c r="P461" s="83">
        <f t="shared" si="495"/>
        <v>0</v>
      </c>
      <c r="Q461" s="83">
        <f t="shared" si="495"/>
        <v>0</v>
      </c>
      <c r="R461" s="83">
        <f t="shared" si="495"/>
        <v>13490.093646200001</v>
      </c>
      <c r="S461" s="83">
        <f t="shared" si="495"/>
        <v>20429.839038021677</v>
      </c>
      <c r="T461" s="83">
        <f t="shared" si="495"/>
        <v>0</v>
      </c>
      <c r="U461" s="83">
        <f t="shared" si="495"/>
        <v>0</v>
      </c>
      <c r="V461" s="83">
        <f t="shared" si="495"/>
        <v>0</v>
      </c>
      <c r="W461" s="83">
        <f t="shared" si="495"/>
        <v>0</v>
      </c>
      <c r="X461" s="83">
        <f t="shared" ref="X461" si="496">X97</f>
        <v>16290.765217989905</v>
      </c>
    </row>
    <row r="462" spans="1:24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2674.55</v>
      </c>
      <c r="E462" s="83">
        <f t="shared" ref="E462:W462" si="497">E213</f>
        <v>3300.84</v>
      </c>
      <c r="F462" s="83">
        <f t="shared" si="497"/>
        <v>2592.29</v>
      </c>
      <c r="G462" s="83">
        <f t="shared" si="497"/>
        <v>3383.3391799999999</v>
      </c>
      <c r="H462" s="83">
        <f t="shared" si="497"/>
        <v>2734.19280085023</v>
      </c>
      <c r="I462" s="83">
        <f t="shared" si="497"/>
        <v>0</v>
      </c>
      <c r="J462" s="83">
        <f t="shared" si="497"/>
        <v>0</v>
      </c>
      <c r="K462" s="83">
        <f t="shared" si="497"/>
        <v>0</v>
      </c>
      <c r="L462" s="83">
        <f t="shared" si="497"/>
        <v>2668.6415271999999</v>
      </c>
      <c r="M462" s="83">
        <f t="shared" si="497"/>
        <v>3604.5689699999998</v>
      </c>
      <c r="N462" s="83">
        <f t="shared" si="497"/>
        <v>3015.8146593378042</v>
      </c>
      <c r="O462" s="83">
        <f t="shared" si="497"/>
        <v>0</v>
      </c>
      <c r="P462" s="83">
        <f t="shared" si="497"/>
        <v>0</v>
      </c>
      <c r="Q462" s="83">
        <f t="shared" si="497"/>
        <v>0</v>
      </c>
      <c r="R462" s="83">
        <f t="shared" si="497"/>
        <v>2730.9050436000002</v>
      </c>
      <c r="S462" s="83">
        <f t="shared" si="497"/>
        <v>3287.2379786782067</v>
      </c>
      <c r="T462" s="83">
        <f t="shared" si="497"/>
        <v>0</v>
      </c>
      <c r="U462" s="83">
        <f t="shared" si="497"/>
        <v>0</v>
      </c>
      <c r="V462" s="83">
        <f t="shared" si="497"/>
        <v>0</v>
      </c>
      <c r="W462" s="83">
        <f t="shared" si="497"/>
        <v>0</v>
      </c>
      <c r="X462" s="83">
        <f t="shared" ref="X462" si="498">X213</f>
        <v>2142.0647015599998</v>
      </c>
    </row>
    <row r="463" spans="1:24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W463" si="499">E210</f>
        <v>0</v>
      </c>
      <c r="F463" s="83">
        <f t="shared" si="499"/>
        <v>0</v>
      </c>
      <c r="G463" s="83">
        <f t="shared" si="499"/>
        <v>0</v>
      </c>
      <c r="H463" s="83">
        <f t="shared" si="499"/>
        <v>0</v>
      </c>
      <c r="I463" s="83">
        <f t="shared" si="499"/>
        <v>0</v>
      </c>
      <c r="J463" s="83">
        <f t="shared" si="499"/>
        <v>0</v>
      </c>
      <c r="K463" s="83">
        <f t="shared" si="499"/>
        <v>0</v>
      </c>
      <c r="L463" s="83">
        <f t="shared" si="499"/>
        <v>0</v>
      </c>
      <c r="M463" s="83">
        <f t="shared" si="499"/>
        <v>0</v>
      </c>
      <c r="N463" s="83">
        <f t="shared" si="499"/>
        <v>0</v>
      </c>
      <c r="O463" s="83">
        <f t="shared" si="499"/>
        <v>0</v>
      </c>
      <c r="P463" s="83">
        <f t="shared" si="499"/>
        <v>0</v>
      </c>
      <c r="Q463" s="83">
        <f t="shared" si="499"/>
        <v>0</v>
      </c>
      <c r="R463" s="83">
        <f t="shared" si="499"/>
        <v>0</v>
      </c>
      <c r="S463" s="83">
        <f t="shared" si="499"/>
        <v>0</v>
      </c>
      <c r="T463" s="83">
        <f t="shared" si="499"/>
        <v>0</v>
      </c>
      <c r="U463" s="83">
        <f t="shared" si="499"/>
        <v>0</v>
      </c>
      <c r="V463" s="83">
        <f t="shared" si="499"/>
        <v>0</v>
      </c>
      <c r="W463" s="83">
        <f t="shared" si="499"/>
        <v>0</v>
      </c>
      <c r="X463" s="83">
        <f t="shared" ref="X463" si="500">X210</f>
        <v>0</v>
      </c>
    </row>
    <row r="464" spans="1:24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W464" si="501">E247</f>
        <v>0</v>
      </c>
      <c r="F464" s="83">
        <f t="shared" si="501"/>
        <v>0</v>
      </c>
      <c r="G464" s="83">
        <f t="shared" si="501"/>
        <v>0</v>
      </c>
      <c r="H464" s="83">
        <f t="shared" si="501"/>
        <v>0</v>
      </c>
      <c r="I464" s="83">
        <f t="shared" si="501"/>
        <v>0</v>
      </c>
      <c r="J464" s="83">
        <f t="shared" si="501"/>
        <v>0</v>
      </c>
      <c r="K464" s="83">
        <f t="shared" si="501"/>
        <v>0</v>
      </c>
      <c r="L464" s="83">
        <f t="shared" si="501"/>
        <v>0</v>
      </c>
      <c r="M464" s="83">
        <f t="shared" si="501"/>
        <v>0</v>
      </c>
      <c r="N464" s="83">
        <f t="shared" si="501"/>
        <v>0</v>
      </c>
      <c r="O464" s="83">
        <f t="shared" si="501"/>
        <v>0</v>
      </c>
      <c r="P464" s="83">
        <f t="shared" si="501"/>
        <v>0</v>
      </c>
      <c r="Q464" s="83">
        <f t="shared" si="501"/>
        <v>0</v>
      </c>
      <c r="R464" s="83">
        <f t="shared" si="501"/>
        <v>0</v>
      </c>
      <c r="S464" s="83">
        <f t="shared" si="501"/>
        <v>0</v>
      </c>
      <c r="T464" s="83">
        <f t="shared" si="501"/>
        <v>0</v>
      </c>
      <c r="U464" s="83">
        <f t="shared" si="501"/>
        <v>0</v>
      </c>
      <c r="V464" s="83">
        <f t="shared" si="501"/>
        <v>0</v>
      </c>
      <c r="W464" s="83">
        <f t="shared" si="501"/>
        <v>0</v>
      </c>
      <c r="X464" s="83">
        <f t="shared" ref="X464" si="502">X247</f>
        <v>0</v>
      </c>
    </row>
    <row r="465" spans="1:24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41"/>
      <c r="W465" s="111"/>
      <c r="X465" s="109"/>
    </row>
    <row r="466" spans="1:24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17013.670000000002</v>
      </c>
      <c r="E466" s="85">
        <f t="shared" ref="E466:W466" si="503">E461+E462+E463+E464+E465</f>
        <v>14100.6593854</v>
      </c>
      <c r="F466" s="85">
        <f t="shared" si="503"/>
        <v>18840.22</v>
      </c>
      <c r="G466" s="85">
        <f t="shared" si="503"/>
        <v>16871.444806899999</v>
      </c>
      <c r="H466" s="85">
        <f t="shared" si="503"/>
        <v>20434.062965530382</v>
      </c>
      <c r="I466" s="85">
        <f t="shared" si="503"/>
        <v>0</v>
      </c>
      <c r="J466" s="85">
        <f t="shared" si="503"/>
        <v>0</v>
      </c>
      <c r="K466" s="85">
        <f t="shared" si="503"/>
        <v>0</v>
      </c>
      <c r="L466" s="85">
        <f t="shared" si="503"/>
        <v>17615.3040248</v>
      </c>
      <c r="M466" s="85">
        <f t="shared" si="503"/>
        <v>18043.9691446</v>
      </c>
      <c r="N466" s="85">
        <f t="shared" si="503"/>
        <v>22044.799791066231</v>
      </c>
      <c r="O466" s="85">
        <f t="shared" si="503"/>
        <v>0</v>
      </c>
      <c r="P466" s="85">
        <f t="shared" si="503"/>
        <v>0</v>
      </c>
      <c r="Q466" s="85">
        <f t="shared" si="503"/>
        <v>0</v>
      </c>
      <c r="R466" s="85">
        <f t="shared" si="503"/>
        <v>16220.998689800001</v>
      </c>
      <c r="S466" s="85">
        <f t="shared" si="503"/>
        <v>23717.077016699885</v>
      </c>
      <c r="T466" s="85">
        <f t="shared" si="503"/>
        <v>0</v>
      </c>
      <c r="U466" s="85">
        <f t="shared" si="503"/>
        <v>0</v>
      </c>
      <c r="V466" s="85">
        <f t="shared" si="503"/>
        <v>0</v>
      </c>
      <c r="W466" s="85">
        <f t="shared" si="503"/>
        <v>0</v>
      </c>
      <c r="X466" s="85">
        <f t="shared" ref="X466" si="504">X461+X462+X463+X464+X465</f>
        <v>18432.829919549906</v>
      </c>
    </row>
    <row r="467" spans="1:24" s="15" customFormat="1" x14ac:dyDescent="0.25">
      <c r="A467" s="63"/>
      <c r="B467" s="62"/>
      <c r="C467" s="63"/>
      <c r="D467" s="62"/>
      <c r="E467" s="63"/>
      <c r="F467" s="62"/>
      <c r="G467" s="62"/>
      <c r="H467" s="63"/>
      <c r="I467" s="63"/>
      <c r="J467" s="63"/>
      <c r="K467" s="62"/>
      <c r="L467" s="62"/>
      <c r="M467" s="62"/>
      <c r="N467" s="63"/>
      <c r="O467" s="63"/>
      <c r="P467" s="63"/>
      <c r="Q467" s="62"/>
      <c r="R467" s="62"/>
      <c r="S467" s="63"/>
      <c r="T467" s="63"/>
      <c r="U467" s="63"/>
      <c r="V467" s="62"/>
      <c r="W467" s="121"/>
      <c r="X467" s="62"/>
    </row>
    <row r="468" spans="1:24" s="15" customFormat="1" ht="15.75" x14ac:dyDescent="0.25">
      <c r="A468" s="172" t="s">
        <v>603</v>
      </c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65"/>
      <c r="O468" s="165"/>
      <c r="P468" s="165"/>
      <c r="Q468" s="165"/>
      <c r="R468" s="165"/>
      <c r="S468" s="165"/>
      <c r="T468" s="71"/>
      <c r="U468" s="71"/>
      <c r="V468" s="71"/>
      <c r="W468" s="71"/>
      <c r="X468" s="165"/>
    </row>
    <row r="469" spans="1:24" s="15" customFormat="1" ht="38.25" x14ac:dyDescent="0.25">
      <c r="A469" s="45"/>
      <c r="B469" s="49" t="s">
        <v>0</v>
      </c>
      <c r="C469" s="3" t="s">
        <v>1</v>
      </c>
      <c r="D469" s="4" t="s">
        <v>633</v>
      </c>
      <c r="E469" s="4" t="s">
        <v>634</v>
      </c>
      <c r="F469" s="4" t="s">
        <v>621</v>
      </c>
      <c r="G469" s="4" t="s">
        <v>632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618</v>
      </c>
      <c r="M469" s="6" t="s">
        <v>631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619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620</v>
      </c>
      <c r="X469" s="4" t="s">
        <v>619</v>
      </c>
    </row>
    <row r="470" spans="1:24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28075.41</v>
      </c>
      <c r="E470" s="113">
        <f t="shared" ref="E470:W470" si="505">E439</f>
        <v>28398.804110000001</v>
      </c>
      <c r="F470" s="113">
        <f t="shared" si="505"/>
        <v>29513.090000000004</v>
      </c>
      <c r="G470" s="113">
        <f t="shared" si="505"/>
        <v>31011.865319999997</v>
      </c>
      <c r="H470" s="113">
        <f t="shared" si="505"/>
        <v>56362.908991561009</v>
      </c>
      <c r="I470" s="113">
        <f t="shared" si="505"/>
        <v>1941.74</v>
      </c>
      <c r="J470" s="113">
        <f t="shared" si="505"/>
        <v>1941.74</v>
      </c>
      <c r="K470" s="113">
        <f t="shared" si="505"/>
        <v>1941.74</v>
      </c>
      <c r="L470" s="113">
        <f t="shared" si="505"/>
        <v>33246.720000000001</v>
      </c>
      <c r="M470" s="113">
        <f t="shared" si="505"/>
        <v>31544.853330000002</v>
      </c>
      <c r="N470" s="113">
        <f t="shared" si="505"/>
        <v>59145.152422615938</v>
      </c>
      <c r="O470" s="113">
        <f t="shared" si="505"/>
        <v>1941.74</v>
      </c>
      <c r="P470" s="113">
        <f t="shared" si="505"/>
        <v>1941.74</v>
      </c>
      <c r="Q470" s="113">
        <f t="shared" si="505"/>
        <v>1941.74</v>
      </c>
      <c r="R470" s="113">
        <f t="shared" si="505"/>
        <v>32750.01</v>
      </c>
      <c r="S470" s="113">
        <f t="shared" si="505"/>
        <v>62045.15177655677</v>
      </c>
      <c r="T470" s="113">
        <f t="shared" si="505"/>
        <v>1941.74</v>
      </c>
      <c r="U470" s="113">
        <f t="shared" si="505"/>
        <v>1941.74</v>
      </c>
      <c r="V470" s="113">
        <f t="shared" si="505"/>
        <v>1941.74</v>
      </c>
      <c r="W470" s="113">
        <f t="shared" si="505"/>
        <v>0</v>
      </c>
      <c r="X470" s="113">
        <f t="shared" ref="X470" si="506">X439</f>
        <v>37451.56741642065</v>
      </c>
    </row>
    <row r="471" spans="1:24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8068.24</v>
      </c>
      <c r="E471" s="113">
        <f t="shared" ref="E471:W471" si="507">E457</f>
        <v>9404.4950599999993</v>
      </c>
      <c r="F471" s="113">
        <f t="shared" si="507"/>
        <v>8501.1899999999987</v>
      </c>
      <c r="G471" s="113">
        <f t="shared" si="507"/>
        <v>10097.699849999997</v>
      </c>
      <c r="H471" s="113">
        <f t="shared" si="507"/>
        <v>36554.20217941056</v>
      </c>
      <c r="I471" s="113">
        <f t="shared" si="507"/>
        <v>0</v>
      </c>
      <c r="J471" s="113">
        <f t="shared" si="507"/>
        <v>0</v>
      </c>
      <c r="K471" s="113">
        <f t="shared" si="507"/>
        <v>0</v>
      </c>
      <c r="L471" s="113">
        <f t="shared" si="507"/>
        <v>9617.164060000001</v>
      </c>
      <c r="M471" s="113">
        <f t="shared" si="507"/>
        <v>10582.108340000002</v>
      </c>
      <c r="N471" s="113">
        <f t="shared" si="507"/>
        <v>19707.125060448448</v>
      </c>
      <c r="O471" s="113">
        <f t="shared" si="507"/>
        <v>0</v>
      </c>
      <c r="P471" s="113">
        <f t="shared" si="507"/>
        <v>0</v>
      </c>
      <c r="Q471" s="113">
        <f t="shared" si="507"/>
        <v>0</v>
      </c>
      <c r="R471" s="113">
        <f t="shared" si="507"/>
        <v>9842.0529999999999</v>
      </c>
      <c r="S471" s="113">
        <f t="shared" si="507"/>
        <v>20527.170769359524</v>
      </c>
      <c r="T471" s="113">
        <f t="shared" si="507"/>
        <v>0</v>
      </c>
      <c r="U471" s="113">
        <f t="shared" si="507"/>
        <v>0</v>
      </c>
      <c r="V471" s="113">
        <f t="shared" si="507"/>
        <v>0</v>
      </c>
      <c r="W471" s="113">
        <f t="shared" si="507"/>
        <v>0</v>
      </c>
      <c r="X471" s="113">
        <f t="shared" ref="X471" si="508">X457</f>
        <v>11866.2514598</v>
      </c>
    </row>
    <row r="472" spans="1:24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17013.670000000002</v>
      </c>
      <c r="E472" s="113">
        <f t="shared" ref="E472:W472" si="509">E466</f>
        <v>14100.6593854</v>
      </c>
      <c r="F472" s="113">
        <f t="shared" si="509"/>
        <v>18840.22</v>
      </c>
      <c r="G472" s="113">
        <f t="shared" si="509"/>
        <v>16871.444806899999</v>
      </c>
      <c r="H472" s="113">
        <f t="shared" si="509"/>
        <v>20434.062965530382</v>
      </c>
      <c r="I472" s="113">
        <f t="shared" si="509"/>
        <v>0</v>
      </c>
      <c r="J472" s="113">
        <f t="shared" si="509"/>
        <v>0</v>
      </c>
      <c r="K472" s="113">
        <f t="shared" si="509"/>
        <v>0</v>
      </c>
      <c r="L472" s="113">
        <f t="shared" si="509"/>
        <v>17615.3040248</v>
      </c>
      <c r="M472" s="113">
        <f t="shared" si="509"/>
        <v>18043.9691446</v>
      </c>
      <c r="N472" s="113">
        <f t="shared" si="509"/>
        <v>22044.799791066231</v>
      </c>
      <c r="O472" s="113">
        <f t="shared" si="509"/>
        <v>0</v>
      </c>
      <c r="P472" s="113">
        <f t="shared" si="509"/>
        <v>0</v>
      </c>
      <c r="Q472" s="113">
        <f t="shared" si="509"/>
        <v>0</v>
      </c>
      <c r="R472" s="113">
        <f t="shared" si="509"/>
        <v>16220.998689800001</v>
      </c>
      <c r="S472" s="113">
        <f t="shared" si="509"/>
        <v>23717.077016699885</v>
      </c>
      <c r="T472" s="113">
        <f t="shared" si="509"/>
        <v>0</v>
      </c>
      <c r="U472" s="113">
        <f t="shared" si="509"/>
        <v>0</v>
      </c>
      <c r="V472" s="113">
        <f t="shared" si="509"/>
        <v>0</v>
      </c>
      <c r="W472" s="113">
        <f t="shared" si="509"/>
        <v>0</v>
      </c>
      <c r="X472" s="113">
        <f t="shared" ref="X472" si="510">X466</f>
        <v>18432.829919549906</v>
      </c>
    </row>
    <row r="473" spans="1:24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143.56</v>
      </c>
      <c r="E473" s="113">
        <f t="shared" ref="E473:W473" si="511">E330+E331+E332+E333</f>
        <v>0</v>
      </c>
      <c r="F473" s="113">
        <f t="shared" si="511"/>
        <v>153.19</v>
      </c>
      <c r="G473" s="113">
        <f t="shared" si="511"/>
        <v>67.103319999999997</v>
      </c>
      <c r="H473" s="113">
        <f t="shared" si="511"/>
        <v>7877.2252338391081</v>
      </c>
      <c r="I473" s="113">
        <f t="shared" si="511"/>
        <v>0</v>
      </c>
      <c r="J473" s="113">
        <f t="shared" si="511"/>
        <v>0</v>
      </c>
      <c r="K473" s="113">
        <f t="shared" si="511"/>
        <v>0</v>
      </c>
      <c r="L473" s="113">
        <f t="shared" si="511"/>
        <v>999.78</v>
      </c>
      <c r="M473" s="113">
        <f t="shared" si="511"/>
        <v>25.9</v>
      </c>
      <c r="N473" s="113">
        <f t="shared" si="511"/>
        <v>8255.3320450633837</v>
      </c>
      <c r="O473" s="113">
        <f t="shared" si="511"/>
        <v>0</v>
      </c>
      <c r="P473" s="113">
        <f t="shared" si="511"/>
        <v>0</v>
      </c>
      <c r="Q473" s="113">
        <f t="shared" si="511"/>
        <v>0</v>
      </c>
      <c r="R473" s="113">
        <f t="shared" si="511"/>
        <v>2410.2399999999998</v>
      </c>
      <c r="S473" s="113">
        <f t="shared" si="511"/>
        <v>8643.332651181363</v>
      </c>
      <c r="T473" s="113">
        <f t="shared" si="511"/>
        <v>0</v>
      </c>
      <c r="U473" s="113">
        <f t="shared" si="511"/>
        <v>0</v>
      </c>
      <c r="V473" s="113">
        <f t="shared" si="511"/>
        <v>0</v>
      </c>
      <c r="W473" s="113">
        <f t="shared" si="511"/>
        <v>0</v>
      </c>
      <c r="X473" s="113">
        <f t="shared" ref="X473" si="512">X330+X331+X332+X333</f>
        <v>29.542135699999996</v>
      </c>
    </row>
    <row r="474" spans="1:24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/>
      <c r="N474" s="113">
        <v>0</v>
      </c>
      <c r="O474" s="113">
        <v>0</v>
      </c>
      <c r="P474" s="113">
        <v>0</v>
      </c>
      <c r="Q474" s="113">
        <v>0</v>
      </c>
      <c r="R474" s="113">
        <v>0</v>
      </c>
      <c r="S474" s="113">
        <v>0</v>
      </c>
      <c r="T474" s="113">
        <v>0</v>
      </c>
      <c r="U474" s="113">
        <v>0</v>
      </c>
      <c r="V474" s="113">
        <v>0</v>
      </c>
      <c r="W474" s="113">
        <v>0</v>
      </c>
      <c r="X474" s="113">
        <v>0</v>
      </c>
    </row>
    <row r="475" spans="1:24" s="15" customFormat="1" ht="38.25" x14ac:dyDescent="0.25">
      <c r="A475" s="111" t="s">
        <v>535</v>
      </c>
      <c r="B475" s="112" t="s">
        <v>609</v>
      </c>
      <c r="C475" s="111" t="s">
        <v>143</v>
      </c>
      <c r="D475" s="113">
        <v>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3">
        <v>0</v>
      </c>
      <c r="O475" s="113">
        <v>0</v>
      </c>
      <c r="P475" s="113">
        <v>0</v>
      </c>
      <c r="Q475" s="113">
        <v>0</v>
      </c>
      <c r="R475" s="113">
        <v>0</v>
      </c>
      <c r="S475" s="113">
        <v>0</v>
      </c>
      <c r="T475" s="113">
        <v>0</v>
      </c>
      <c r="U475" s="113">
        <v>0</v>
      </c>
      <c r="V475" s="113">
        <v>0</v>
      </c>
      <c r="W475" s="113">
        <v>0</v>
      </c>
      <c r="X475" s="113">
        <v>0</v>
      </c>
    </row>
    <row r="476" spans="1:24" s="15" customFormat="1" ht="38.25" x14ac:dyDescent="0.25">
      <c r="A476" s="111" t="s">
        <v>537</v>
      </c>
      <c r="B476" s="112" t="s">
        <v>610</v>
      </c>
      <c r="C476" s="111" t="s">
        <v>143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3">
        <v>0</v>
      </c>
      <c r="O476" s="113">
        <v>0</v>
      </c>
      <c r="P476" s="113">
        <v>0</v>
      </c>
      <c r="Q476" s="113">
        <v>0</v>
      </c>
      <c r="R476" s="113">
        <v>0</v>
      </c>
      <c r="S476" s="113">
        <v>0</v>
      </c>
      <c r="T476" s="113">
        <v>0</v>
      </c>
      <c r="U476" s="113">
        <v>0</v>
      </c>
      <c r="V476" s="113">
        <v>0</v>
      </c>
      <c r="W476" s="113">
        <v>0</v>
      </c>
      <c r="X476" s="113">
        <v>0</v>
      </c>
    </row>
    <row r="477" spans="1:24" s="15" customFormat="1" ht="25.5" x14ac:dyDescent="0.25">
      <c r="A477" s="111" t="s">
        <v>539</v>
      </c>
      <c r="B477" s="112" t="s">
        <v>611</v>
      </c>
      <c r="C477" s="111" t="s">
        <v>143</v>
      </c>
      <c r="D477" s="113">
        <v>0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3">
        <v>0</v>
      </c>
      <c r="O477" s="113">
        <v>0</v>
      </c>
      <c r="P477" s="113">
        <v>0</v>
      </c>
      <c r="Q477" s="113">
        <v>0</v>
      </c>
      <c r="R477" s="113">
        <v>0</v>
      </c>
      <c r="S477" s="113">
        <v>0</v>
      </c>
      <c r="T477" s="113">
        <v>0</v>
      </c>
      <c r="U477" s="113">
        <v>0</v>
      </c>
      <c r="V477" s="113">
        <v>0</v>
      </c>
      <c r="W477" s="113">
        <v>0</v>
      </c>
      <c r="X477" s="113">
        <v>0</v>
      </c>
    </row>
    <row r="478" spans="1:24" s="15" customFormat="1" ht="102" x14ac:dyDescent="0.25">
      <c r="A478" s="111" t="s">
        <v>541</v>
      </c>
      <c r="B478" s="112" t="s">
        <v>612</v>
      </c>
      <c r="C478" s="111" t="s">
        <v>143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0</v>
      </c>
      <c r="J478" s="113"/>
      <c r="K478" s="113">
        <v>0</v>
      </c>
      <c r="L478" s="113">
        <v>0</v>
      </c>
      <c r="M478" s="113">
        <v>0</v>
      </c>
      <c r="N478" s="113">
        <v>0</v>
      </c>
      <c r="O478" s="113">
        <v>0</v>
      </c>
      <c r="P478" s="113">
        <v>0</v>
      </c>
      <c r="Q478" s="113"/>
      <c r="R478" s="113">
        <v>0</v>
      </c>
      <c r="S478" s="113">
        <v>0</v>
      </c>
      <c r="T478" s="113"/>
      <c r="U478" s="113">
        <v>0</v>
      </c>
      <c r="V478" s="113">
        <v>0</v>
      </c>
      <c r="W478" s="113">
        <v>0</v>
      </c>
      <c r="X478" s="113">
        <v>0</v>
      </c>
    </row>
    <row r="479" spans="1:24" s="15" customFormat="1" x14ac:dyDescent="0.25">
      <c r="A479" s="2" t="s">
        <v>543</v>
      </c>
      <c r="B479" s="26" t="s">
        <v>613</v>
      </c>
      <c r="C479" s="2" t="s">
        <v>143</v>
      </c>
      <c r="D479" s="114">
        <f>SUM(D470:D478)</f>
        <v>53300.880000000005</v>
      </c>
      <c r="E479" s="114">
        <f t="shared" ref="E479:W479" si="513">SUM(E470:E478)</f>
        <v>51903.9585554</v>
      </c>
      <c r="F479" s="114">
        <f t="shared" si="513"/>
        <v>57007.69</v>
      </c>
      <c r="G479" s="114">
        <f t="shared" si="513"/>
        <v>58048.113296899995</v>
      </c>
      <c r="H479" s="114">
        <f t="shared" si="513"/>
        <v>121228.39937034105</v>
      </c>
      <c r="I479" s="114">
        <f t="shared" si="513"/>
        <v>1941.74</v>
      </c>
      <c r="J479" s="114">
        <f t="shared" si="513"/>
        <v>1941.74</v>
      </c>
      <c r="K479" s="114">
        <f t="shared" si="513"/>
        <v>1941.74</v>
      </c>
      <c r="L479" s="114">
        <f t="shared" si="513"/>
        <v>61478.968084799999</v>
      </c>
      <c r="M479" s="114">
        <f t="shared" si="513"/>
        <v>60196.830814600005</v>
      </c>
      <c r="N479" s="114">
        <f t="shared" si="513"/>
        <v>109152.409319194</v>
      </c>
      <c r="O479" s="114">
        <f t="shared" si="513"/>
        <v>1941.74</v>
      </c>
      <c r="P479" s="114">
        <f t="shared" si="513"/>
        <v>1941.74</v>
      </c>
      <c r="Q479" s="114">
        <f t="shared" si="513"/>
        <v>1941.74</v>
      </c>
      <c r="R479" s="114">
        <f t="shared" si="513"/>
        <v>61223.301689799991</v>
      </c>
      <c r="S479" s="114">
        <f t="shared" si="513"/>
        <v>114932.73221379754</v>
      </c>
      <c r="T479" s="114">
        <f t="shared" si="513"/>
        <v>1941.74</v>
      </c>
      <c r="U479" s="114">
        <f t="shared" si="513"/>
        <v>1941.74</v>
      </c>
      <c r="V479" s="114">
        <f t="shared" si="513"/>
        <v>1941.74</v>
      </c>
      <c r="W479" s="114">
        <f t="shared" si="513"/>
        <v>0</v>
      </c>
      <c r="X479" s="114">
        <f t="shared" ref="X479" si="514">SUM(X470:X478)</f>
        <v>67780.190931470555</v>
      </c>
    </row>
    <row r="480" spans="1:24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</row>
    <row r="482" spans="1:6" x14ac:dyDescent="0.25">
      <c r="A482" s="143" t="s">
        <v>625</v>
      </c>
      <c r="B482" s="144"/>
      <c r="C482" s="143" t="s">
        <v>626</v>
      </c>
      <c r="D482" s="143"/>
      <c r="E482" s="143"/>
      <c r="F482" s="143"/>
    </row>
    <row r="483" spans="1:6" x14ac:dyDescent="0.25">
      <c r="A483" s="143"/>
      <c r="B483" s="143"/>
      <c r="C483" s="143"/>
      <c r="D483" s="143"/>
      <c r="E483" s="143"/>
      <c r="F483" s="143"/>
    </row>
    <row r="484" spans="1:6" x14ac:dyDescent="0.25">
      <c r="A484" s="143" t="s">
        <v>627</v>
      </c>
      <c r="B484" s="143"/>
      <c r="C484" s="143" t="s">
        <v>628</v>
      </c>
      <c r="D484" s="143"/>
      <c r="E484" s="143"/>
      <c r="F484" s="143"/>
    </row>
  </sheetData>
  <mergeCells count="9">
    <mergeCell ref="A1:X1"/>
    <mergeCell ref="A431:M431"/>
    <mergeCell ref="A441:M441"/>
    <mergeCell ref="A459:M459"/>
    <mergeCell ref="A468:M468"/>
    <mergeCell ref="G350:L350"/>
    <mergeCell ref="G351:L351"/>
    <mergeCell ref="A354:M354"/>
    <mergeCell ref="A401:M401"/>
  </mergeCells>
  <pageMargins left="0.39370078740157483" right="0" top="0.39370078740157483" bottom="0.39370078740157483" header="0.31496062992125984" footer="0.31496062992125984"/>
  <pageSetup paperSize="9" scale="66" fitToHeight="1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E94" sqref="E94"/>
    </sheetView>
  </sheetViews>
  <sheetFormatPr defaultRowHeight="15" outlineLevelRow="1" x14ac:dyDescent="0.25"/>
  <cols>
    <col min="1" max="1" width="10" customWidth="1"/>
    <col min="2" max="2" width="50.28515625" customWidth="1"/>
    <col min="3" max="3" width="10.42578125" customWidth="1"/>
    <col min="4" max="18" width="9.85546875" customWidth="1"/>
  </cols>
  <sheetData>
    <row r="1" spans="1:19" s="15" customFormat="1" x14ac:dyDescent="0.25">
      <c r="B1" s="15" t="s">
        <v>112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1.42</v>
      </c>
      <c r="F5" s="7"/>
      <c r="G5" s="7">
        <v>1.42</v>
      </c>
      <c r="H5" s="7">
        <v>1.42</v>
      </c>
      <c r="I5" s="7">
        <v>1.42</v>
      </c>
      <c r="J5" s="7">
        <v>1.42</v>
      </c>
      <c r="K5" s="7">
        <v>1.42</v>
      </c>
      <c r="L5" s="7">
        <v>1.42</v>
      </c>
      <c r="M5" s="7">
        <v>1.42</v>
      </c>
      <c r="N5" s="7">
        <v>1.42</v>
      </c>
      <c r="O5" s="7">
        <v>1.42</v>
      </c>
      <c r="P5" s="7">
        <v>1.42</v>
      </c>
      <c r="Q5" s="7">
        <v>1.42</v>
      </c>
      <c r="R5" s="7">
        <v>1.42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0.956*2</f>
        <v>1.9119999999999999</v>
      </c>
      <c r="F6" s="7"/>
      <c r="G6" s="7">
        <f t="shared" ref="G6:R6" si="0">0.956*2</f>
        <v>1.9119999999999999</v>
      </c>
      <c r="H6" s="7">
        <f t="shared" si="0"/>
        <v>1.9119999999999999</v>
      </c>
      <c r="I6" s="7">
        <f t="shared" si="0"/>
        <v>1.9119999999999999</v>
      </c>
      <c r="J6" s="7">
        <f t="shared" si="0"/>
        <v>1.9119999999999999</v>
      </c>
      <c r="K6" s="7">
        <f t="shared" si="0"/>
        <v>1.9119999999999999</v>
      </c>
      <c r="L6" s="7">
        <f t="shared" si="0"/>
        <v>1.9119999999999999</v>
      </c>
      <c r="M6" s="7">
        <f t="shared" si="0"/>
        <v>1.9119999999999999</v>
      </c>
      <c r="N6" s="7">
        <f t="shared" si="0"/>
        <v>1.9119999999999999</v>
      </c>
      <c r="O6" s="7">
        <f t="shared" si="0"/>
        <v>1.9119999999999999</v>
      </c>
      <c r="P6" s="7">
        <f t="shared" si="0"/>
        <v>1.9119999999999999</v>
      </c>
      <c r="Q6" s="7">
        <f t="shared" si="0"/>
        <v>1.9119999999999999</v>
      </c>
      <c r="R6" s="7">
        <f t="shared" si="0"/>
        <v>1.9119999999999999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1075.2606000178062</v>
      </c>
      <c r="E7" s="10">
        <f>E8+E10-E14</f>
        <v>1404.89</v>
      </c>
      <c r="F7" s="10">
        <f t="shared" ref="F7:R7" si="1">F8+F10-F14</f>
        <v>1075.2606000178062</v>
      </c>
      <c r="G7" s="10">
        <f t="shared" si="1"/>
        <v>1115.9899999999998</v>
      </c>
      <c r="H7" s="10">
        <f t="shared" si="1"/>
        <v>1115.9899999999998</v>
      </c>
      <c r="I7" s="10">
        <f t="shared" si="1"/>
        <v>1115.9899999999998</v>
      </c>
      <c r="J7" s="10">
        <f t="shared" si="1"/>
        <v>1115.9899999999998</v>
      </c>
      <c r="K7" s="10">
        <f t="shared" si="1"/>
        <v>1115.9899999999998</v>
      </c>
      <c r="L7" s="10">
        <f t="shared" si="1"/>
        <v>1115.9899999999998</v>
      </c>
      <c r="M7" s="10">
        <f t="shared" si="1"/>
        <v>1115.9899999999998</v>
      </c>
      <c r="N7" s="10">
        <f t="shared" si="1"/>
        <v>1115.9899999999998</v>
      </c>
      <c r="O7" s="10">
        <f t="shared" si="1"/>
        <v>1115.9899999999998</v>
      </c>
      <c r="P7" s="10">
        <f t="shared" si="1"/>
        <v>1115.9899999999998</v>
      </c>
      <c r="Q7" s="10">
        <f t="shared" si="1"/>
        <v>1115.9899999999998</v>
      </c>
      <c r="R7" s="10">
        <f t="shared" si="1"/>
        <v>1115.9899999999998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57.48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4.091423527820683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1075.2606000178062</v>
      </c>
      <c r="E10" s="10">
        <f t="shared" si="3"/>
        <v>1347.41</v>
      </c>
      <c r="F10" s="10">
        <f t="shared" si="3"/>
        <v>1075.2606000178062</v>
      </c>
      <c r="G10" s="10">
        <f t="shared" si="3"/>
        <v>1115.9899999999998</v>
      </c>
      <c r="H10" s="10">
        <f t="shared" si="3"/>
        <v>1115.9899999999998</v>
      </c>
      <c r="I10" s="10">
        <f t="shared" si="3"/>
        <v>1115.9899999999998</v>
      </c>
      <c r="J10" s="10">
        <f t="shared" si="3"/>
        <v>1115.9899999999998</v>
      </c>
      <c r="K10" s="10">
        <f t="shared" si="3"/>
        <v>1115.9899999999998</v>
      </c>
      <c r="L10" s="10">
        <f t="shared" si="3"/>
        <v>1115.9899999999998</v>
      </c>
      <c r="M10" s="10">
        <f t="shared" si="3"/>
        <v>1115.9899999999998</v>
      </c>
      <c r="N10" s="10">
        <f t="shared" si="3"/>
        <v>1115.9899999999998</v>
      </c>
      <c r="O10" s="10">
        <f t="shared" si="3"/>
        <v>1115.9899999999998</v>
      </c>
      <c r="P10" s="10">
        <f t="shared" si="3"/>
        <v>1115.9899999999998</v>
      </c>
      <c r="Q10" s="10">
        <f t="shared" si="3"/>
        <v>1115.9899999999998</v>
      </c>
      <c r="R10" s="10">
        <f t="shared" si="3"/>
        <v>1115.9899999999998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1347.41-E15</f>
        <v>568.01621854557879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42.15615280765163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f>'[1]с. Екатеринославка'!E14+'[1]п. Восточный'!E14+'[1]с. Николо-Александровка'!E14+'[1]с. Максимовка'!E14+'[1]пос. Мухинский'!E14+'[1]с. Борисоглебка'!E14+'[1]с. Короли'!E14+'[1]с. Марьяновка'!E14+'[1]с. Новомихайловка'!E14+'[1]с. Панино'!E14+'[1]с. Переясловка'!E14+'[1]с. Песчаноозерка'!E14+'[1]с. Покровка'!E14+'[1]с. Романовка'!E14+'[1]с. Трудовое'!E14</f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1075.2606000178062</v>
      </c>
      <c r="E15" s="10">
        <f t="shared" si="5"/>
        <v>779.39378145442129</v>
      </c>
      <c r="F15" s="10">
        <f t="shared" si="5"/>
        <v>1075.2606000178062</v>
      </c>
      <c r="G15" s="10">
        <f t="shared" si="5"/>
        <v>1115.9899999999998</v>
      </c>
      <c r="H15" s="10">
        <f t="shared" si="5"/>
        <v>1115.9899999999998</v>
      </c>
      <c r="I15" s="10">
        <f t="shared" si="5"/>
        <v>1115.9899999999998</v>
      </c>
      <c r="J15" s="10">
        <f t="shared" si="5"/>
        <v>1115.9899999999998</v>
      </c>
      <c r="K15" s="10">
        <f t="shared" si="5"/>
        <v>1115.9899999999998</v>
      </c>
      <c r="L15" s="10">
        <f t="shared" si="5"/>
        <v>1115.9899999999998</v>
      </c>
      <c r="M15" s="10">
        <f t="shared" si="5"/>
        <v>1115.9899999999998</v>
      </c>
      <c r="N15" s="10">
        <f t="shared" si="5"/>
        <v>1115.9899999999998</v>
      </c>
      <c r="O15" s="10">
        <f t="shared" si="5"/>
        <v>1115.9899999999998</v>
      </c>
      <c r="P15" s="10">
        <f t="shared" si="5"/>
        <v>1115.9899999999998</v>
      </c>
      <c r="Q15" s="10">
        <f t="shared" si="5"/>
        <v>1115.9899999999998</v>
      </c>
      <c r="R15" s="10">
        <f t="shared" si="5"/>
        <v>1115.9899999999998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1075.2606000178062</v>
      </c>
      <c r="E16" s="10">
        <f t="shared" ref="E16:R16" si="6">SUM(E17:E28)</f>
        <v>779.39378145442129</v>
      </c>
      <c r="F16" s="10">
        <f t="shared" si="6"/>
        <v>1075.2606000178062</v>
      </c>
      <c r="G16" s="10">
        <f t="shared" si="6"/>
        <v>1115.9899999999998</v>
      </c>
      <c r="H16" s="10">
        <f t="shared" si="6"/>
        <v>1115.9899999999998</v>
      </c>
      <c r="I16" s="10">
        <f t="shared" si="6"/>
        <v>1115.9899999999998</v>
      </c>
      <c r="J16" s="10">
        <f t="shared" si="6"/>
        <v>1115.9899999999998</v>
      </c>
      <c r="K16" s="10">
        <f t="shared" si="6"/>
        <v>1115.9899999999998</v>
      </c>
      <c r="L16" s="10">
        <f t="shared" si="6"/>
        <v>1115.9899999999998</v>
      </c>
      <c r="M16" s="10">
        <f t="shared" si="6"/>
        <v>1115.9899999999998</v>
      </c>
      <c r="N16" s="10">
        <f t="shared" si="6"/>
        <v>1115.9899999999998</v>
      </c>
      <c r="O16" s="10">
        <f t="shared" si="6"/>
        <v>1115.9899999999998</v>
      </c>
      <c r="P16" s="10">
        <f t="shared" si="6"/>
        <v>1115.9899999999998</v>
      </c>
      <c r="Q16" s="10">
        <f t="shared" si="6"/>
        <v>1115.9899999999998</v>
      </c>
      <c r="R16" s="10">
        <f t="shared" si="6"/>
        <v>1115.9899999999998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226.32046768910431</v>
      </c>
      <c r="E17" s="10">
        <f t="shared" ref="E17:R17" si="7">E30+E43</f>
        <v>150.76141216314335</v>
      </c>
      <c r="F17" s="10">
        <f t="shared" si="7"/>
        <v>226.32046768910431</v>
      </c>
      <c r="G17" s="10">
        <f t="shared" si="7"/>
        <v>208.50083333333333</v>
      </c>
      <c r="H17" s="10">
        <f t="shared" si="7"/>
        <v>208.50083333333333</v>
      </c>
      <c r="I17" s="10">
        <f t="shared" si="7"/>
        <v>208.50083333333333</v>
      </c>
      <c r="J17" s="10">
        <f t="shared" si="7"/>
        <v>208.50083333333333</v>
      </c>
      <c r="K17" s="10">
        <f t="shared" si="7"/>
        <v>208.50083333333333</v>
      </c>
      <c r="L17" s="10">
        <f t="shared" si="7"/>
        <v>208.50083333333333</v>
      </c>
      <c r="M17" s="10">
        <f t="shared" si="7"/>
        <v>208.50083333333333</v>
      </c>
      <c r="N17" s="10">
        <f t="shared" si="7"/>
        <v>208.50083333333333</v>
      </c>
      <c r="O17" s="10">
        <f t="shared" si="7"/>
        <v>208.50083333333333</v>
      </c>
      <c r="P17" s="10">
        <f t="shared" si="7"/>
        <v>208.50083333333333</v>
      </c>
      <c r="Q17" s="10">
        <f t="shared" si="7"/>
        <v>208.50083333333333</v>
      </c>
      <c r="R17" s="10">
        <f t="shared" si="7"/>
        <v>208.50083333333333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179.65322621762863</v>
      </c>
      <c r="E18" s="10">
        <f t="shared" si="8"/>
        <v>107.98400236215136</v>
      </c>
      <c r="F18" s="10">
        <f t="shared" si="8"/>
        <v>179.65322621762863</v>
      </c>
      <c r="G18" s="10">
        <f t="shared" si="8"/>
        <v>169.74083333333334</v>
      </c>
      <c r="H18" s="10">
        <f t="shared" si="8"/>
        <v>169.74083333333334</v>
      </c>
      <c r="I18" s="10">
        <f t="shared" si="8"/>
        <v>169.74083333333334</v>
      </c>
      <c r="J18" s="10">
        <f t="shared" si="8"/>
        <v>169.74083333333334</v>
      </c>
      <c r="K18" s="10">
        <f t="shared" si="8"/>
        <v>169.74083333333334</v>
      </c>
      <c r="L18" s="10">
        <f t="shared" si="8"/>
        <v>169.74083333333334</v>
      </c>
      <c r="M18" s="10">
        <f t="shared" si="8"/>
        <v>169.74083333333334</v>
      </c>
      <c r="N18" s="10">
        <f t="shared" si="8"/>
        <v>169.74083333333334</v>
      </c>
      <c r="O18" s="10">
        <f t="shared" si="8"/>
        <v>169.74083333333334</v>
      </c>
      <c r="P18" s="10">
        <f t="shared" si="8"/>
        <v>169.74083333333334</v>
      </c>
      <c r="Q18" s="10">
        <f t="shared" si="8"/>
        <v>169.74083333333334</v>
      </c>
      <c r="R18" s="10">
        <f t="shared" si="8"/>
        <v>169.74083333333334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146.65109121607742</v>
      </c>
      <c r="E19" s="10">
        <f t="shared" si="8"/>
        <v>104.76970292467206</v>
      </c>
      <c r="F19" s="10">
        <f t="shared" si="8"/>
        <v>146.65109121607742</v>
      </c>
      <c r="G19" s="10">
        <f t="shared" si="8"/>
        <v>141.46083333333334</v>
      </c>
      <c r="H19" s="10">
        <f t="shared" si="8"/>
        <v>141.46083333333334</v>
      </c>
      <c r="I19" s="10">
        <f t="shared" si="8"/>
        <v>141.46083333333334</v>
      </c>
      <c r="J19" s="10">
        <f t="shared" si="8"/>
        <v>141.46083333333334</v>
      </c>
      <c r="K19" s="10">
        <f t="shared" si="8"/>
        <v>141.46083333333334</v>
      </c>
      <c r="L19" s="10">
        <f t="shared" si="8"/>
        <v>141.46083333333334</v>
      </c>
      <c r="M19" s="10">
        <f t="shared" si="8"/>
        <v>141.46083333333334</v>
      </c>
      <c r="N19" s="10">
        <f t="shared" si="8"/>
        <v>141.46083333333334</v>
      </c>
      <c r="O19" s="10">
        <f t="shared" si="8"/>
        <v>141.46083333333334</v>
      </c>
      <c r="P19" s="10">
        <f t="shared" si="8"/>
        <v>141.46083333333334</v>
      </c>
      <c r="Q19" s="10">
        <f t="shared" si="8"/>
        <v>141.46083333333334</v>
      </c>
      <c r="R19" s="10">
        <f t="shared" si="8"/>
        <v>141.46083333333334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73.83263201796332</v>
      </c>
      <c r="E20" s="10">
        <f t="shared" si="8"/>
        <v>66.712702924672044</v>
      </c>
      <c r="F20" s="10">
        <f t="shared" si="8"/>
        <v>73.83263201796332</v>
      </c>
      <c r="G20" s="10">
        <f t="shared" si="8"/>
        <v>78.860833333333346</v>
      </c>
      <c r="H20" s="10">
        <f t="shared" si="8"/>
        <v>78.860833333333346</v>
      </c>
      <c r="I20" s="10">
        <f t="shared" si="8"/>
        <v>78.860833333333346</v>
      </c>
      <c r="J20" s="10">
        <f t="shared" si="8"/>
        <v>78.860833333333346</v>
      </c>
      <c r="K20" s="10">
        <f t="shared" si="8"/>
        <v>78.860833333333346</v>
      </c>
      <c r="L20" s="10">
        <f t="shared" si="8"/>
        <v>78.860833333333346</v>
      </c>
      <c r="M20" s="10">
        <f t="shared" si="8"/>
        <v>78.860833333333346</v>
      </c>
      <c r="N20" s="10">
        <f t="shared" si="8"/>
        <v>78.860833333333346</v>
      </c>
      <c r="O20" s="10">
        <f t="shared" si="8"/>
        <v>78.860833333333346</v>
      </c>
      <c r="P20" s="10">
        <f t="shared" si="8"/>
        <v>78.860833333333346</v>
      </c>
      <c r="Q20" s="10">
        <f t="shared" si="8"/>
        <v>78.860833333333346</v>
      </c>
      <c r="R20" s="10">
        <f t="shared" si="8"/>
        <v>78.860833333333346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10.335395350199628</v>
      </c>
      <c r="E21" s="10">
        <f t="shared" si="8"/>
        <v>26.267702924672029</v>
      </c>
      <c r="F21" s="10">
        <f t="shared" si="8"/>
        <v>10.335395350199628</v>
      </c>
      <c r="G21" s="10">
        <f t="shared" si="8"/>
        <v>24.750833333333333</v>
      </c>
      <c r="H21" s="10">
        <f t="shared" si="8"/>
        <v>24.750833333333333</v>
      </c>
      <c r="I21" s="10">
        <f t="shared" si="8"/>
        <v>24.750833333333333</v>
      </c>
      <c r="J21" s="10">
        <f t="shared" si="8"/>
        <v>24.750833333333333</v>
      </c>
      <c r="K21" s="10">
        <f t="shared" si="8"/>
        <v>24.750833333333333</v>
      </c>
      <c r="L21" s="10">
        <f t="shared" si="8"/>
        <v>24.750833333333333</v>
      </c>
      <c r="M21" s="10">
        <f t="shared" si="8"/>
        <v>24.750833333333333</v>
      </c>
      <c r="N21" s="10">
        <f t="shared" si="8"/>
        <v>24.750833333333333</v>
      </c>
      <c r="O21" s="10">
        <f t="shared" si="8"/>
        <v>24.750833333333333</v>
      </c>
      <c r="P21" s="10">
        <f t="shared" si="8"/>
        <v>24.750833333333333</v>
      </c>
      <c r="Q21" s="10">
        <f t="shared" si="8"/>
        <v>24.750833333333333</v>
      </c>
      <c r="R21" s="10">
        <f t="shared" si="8"/>
        <v>24.750833333333333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20.400000000000002</v>
      </c>
      <c r="F22" s="10">
        <f t="shared" si="8"/>
        <v>0</v>
      </c>
      <c r="G22" s="10">
        <f t="shared" si="8"/>
        <v>18.560833333333335</v>
      </c>
      <c r="H22" s="10">
        <f t="shared" si="8"/>
        <v>18.560833333333335</v>
      </c>
      <c r="I22" s="10">
        <f t="shared" si="8"/>
        <v>18.560833333333335</v>
      </c>
      <c r="J22" s="10">
        <f t="shared" si="8"/>
        <v>18.560833333333335</v>
      </c>
      <c r="K22" s="10">
        <f t="shared" si="8"/>
        <v>18.560833333333335</v>
      </c>
      <c r="L22" s="10">
        <f t="shared" si="8"/>
        <v>18.560833333333335</v>
      </c>
      <c r="M22" s="10">
        <f t="shared" si="8"/>
        <v>18.560833333333335</v>
      </c>
      <c r="N22" s="10">
        <f t="shared" si="8"/>
        <v>18.560833333333335</v>
      </c>
      <c r="O22" s="10">
        <f t="shared" si="8"/>
        <v>18.560833333333335</v>
      </c>
      <c r="P22" s="10">
        <f t="shared" si="8"/>
        <v>18.560833333333335</v>
      </c>
      <c r="Q22" s="10">
        <f t="shared" si="8"/>
        <v>18.560833333333335</v>
      </c>
      <c r="R22" s="10">
        <f t="shared" si="8"/>
        <v>18.560833333333335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20.400000000000002</v>
      </c>
      <c r="F23" s="10">
        <f t="shared" si="8"/>
        <v>0</v>
      </c>
      <c r="G23" s="10">
        <f t="shared" si="8"/>
        <v>18.560833333333335</v>
      </c>
      <c r="H23" s="10">
        <f t="shared" si="8"/>
        <v>18.560833333333335</v>
      </c>
      <c r="I23" s="10">
        <f t="shared" si="8"/>
        <v>18.560833333333335</v>
      </c>
      <c r="J23" s="10">
        <f t="shared" si="8"/>
        <v>18.560833333333335</v>
      </c>
      <c r="K23" s="10">
        <f t="shared" si="8"/>
        <v>18.560833333333335</v>
      </c>
      <c r="L23" s="10">
        <f t="shared" si="8"/>
        <v>18.560833333333335</v>
      </c>
      <c r="M23" s="10">
        <f t="shared" si="8"/>
        <v>18.560833333333335</v>
      </c>
      <c r="N23" s="10">
        <f t="shared" si="8"/>
        <v>18.560833333333335</v>
      </c>
      <c r="O23" s="10">
        <f t="shared" si="8"/>
        <v>18.560833333333335</v>
      </c>
      <c r="P23" s="10">
        <f t="shared" si="8"/>
        <v>18.560833333333335</v>
      </c>
      <c r="Q23" s="10">
        <f t="shared" si="8"/>
        <v>18.560833333333335</v>
      </c>
      <c r="R23" s="10">
        <f t="shared" si="8"/>
        <v>18.560833333333335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20.365618783427522</v>
      </c>
      <c r="F24" s="10">
        <f t="shared" si="8"/>
        <v>0</v>
      </c>
      <c r="G24" s="10">
        <f t="shared" si="8"/>
        <v>18.560833333333335</v>
      </c>
      <c r="H24" s="10">
        <f t="shared" si="8"/>
        <v>18.560833333333335</v>
      </c>
      <c r="I24" s="10">
        <f t="shared" si="8"/>
        <v>18.560833333333335</v>
      </c>
      <c r="J24" s="10">
        <f t="shared" si="8"/>
        <v>18.560833333333335</v>
      </c>
      <c r="K24" s="10">
        <f t="shared" si="8"/>
        <v>18.560833333333335</v>
      </c>
      <c r="L24" s="10">
        <f t="shared" si="8"/>
        <v>18.560833333333335</v>
      </c>
      <c r="M24" s="10">
        <f t="shared" si="8"/>
        <v>18.560833333333335</v>
      </c>
      <c r="N24" s="10">
        <f t="shared" si="8"/>
        <v>18.560833333333335</v>
      </c>
      <c r="O24" s="10">
        <f t="shared" si="8"/>
        <v>18.560833333333335</v>
      </c>
      <c r="P24" s="10">
        <f t="shared" si="8"/>
        <v>18.560833333333335</v>
      </c>
      <c r="Q24" s="10">
        <f t="shared" si="8"/>
        <v>18.560833333333335</v>
      </c>
      <c r="R24" s="10">
        <f t="shared" si="8"/>
        <v>18.560833333333335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4.4294551500855546</v>
      </c>
      <c r="E25" s="10">
        <f t="shared" si="8"/>
        <v>20.365618783427522</v>
      </c>
      <c r="F25" s="10">
        <f t="shared" si="8"/>
        <v>4.4294551500855546</v>
      </c>
      <c r="G25" s="10">
        <f t="shared" si="8"/>
        <v>20.100833333333334</v>
      </c>
      <c r="H25" s="10">
        <f t="shared" si="8"/>
        <v>20.100833333333334</v>
      </c>
      <c r="I25" s="10">
        <f t="shared" si="8"/>
        <v>20.100833333333334</v>
      </c>
      <c r="J25" s="10">
        <f t="shared" si="8"/>
        <v>20.100833333333334</v>
      </c>
      <c r="K25" s="10">
        <f t="shared" si="8"/>
        <v>20.100833333333334</v>
      </c>
      <c r="L25" s="10">
        <f t="shared" si="8"/>
        <v>20.100833333333334</v>
      </c>
      <c r="M25" s="10">
        <f t="shared" si="8"/>
        <v>20.100833333333334</v>
      </c>
      <c r="N25" s="10">
        <f t="shared" si="8"/>
        <v>20.100833333333334</v>
      </c>
      <c r="O25" s="10">
        <f t="shared" si="8"/>
        <v>20.100833333333334</v>
      </c>
      <c r="P25" s="10">
        <f t="shared" si="8"/>
        <v>20.100833333333334</v>
      </c>
      <c r="Q25" s="10">
        <f t="shared" si="8"/>
        <v>20.100833333333334</v>
      </c>
      <c r="R25" s="10">
        <f t="shared" si="8"/>
        <v>20.100833333333334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77.845720592624815</v>
      </c>
      <c r="E26" s="10">
        <f t="shared" si="8"/>
        <v>83.035618783427523</v>
      </c>
      <c r="F26" s="10">
        <f t="shared" si="8"/>
        <v>77.845720592624815</v>
      </c>
      <c r="G26" s="10">
        <f t="shared" si="8"/>
        <v>81.230833333333337</v>
      </c>
      <c r="H26" s="10">
        <f t="shared" si="8"/>
        <v>81.230833333333337</v>
      </c>
      <c r="I26" s="10">
        <f t="shared" si="8"/>
        <v>81.230833333333337</v>
      </c>
      <c r="J26" s="10">
        <f t="shared" si="8"/>
        <v>81.230833333333337</v>
      </c>
      <c r="K26" s="10">
        <f t="shared" si="8"/>
        <v>81.230833333333337</v>
      </c>
      <c r="L26" s="10">
        <f t="shared" si="8"/>
        <v>81.230833333333337</v>
      </c>
      <c r="M26" s="10">
        <f t="shared" si="8"/>
        <v>81.230833333333337</v>
      </c>
      <c r="N26" s="10">
        <f t="shared" si="8"/>
        <v>81.230833333333337</v>
      </c>
      <c r="O26" s="10">
        <f t="shared" si="8"/>
        <v>81.230833333333337</v>
      </c>
      <c r="P26" s="10">
        <f t="shared" si="8"/>
        <v>81.230833333333337</v>
      </c>
      <c r="Q26" s="10">
        <f t="shared" si="8"/>
        <v>81.230833333333337</v>
      </c>
      <c r="R26" s="10">
        <f t="shared" si="8"/>
        <v>81.230833333333337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146.42681972949936</v>
      </c>
      <c r="E27" s="10">
        <f t="shared" si="8"/>
        <v>82.609783021400489</v>
      </c>
      <c r="F27" s="10">
        <f t="shared" si="8"/>
        <v>146.42681972949936</v>
      </c>
      <c r="G27" s="10">
        <f t="shared" si="8"/>
        <v>141.37083333333334</v>
      </c>
      <c r="H27" s="10">
        <f t="shared" si="8"/>
        <v>141.37083333333334</v>
      </c>
      <c r="I27" s="10">
        <f t="shared" si="8"/>
        <v>141.37083333333334</v>
      </c>
      <c r="J27" s="10">
        <f t="shared" si="8"/>
        <v>141.37083333333334</v>
      </c>
      <c r="K27" s="10">
        <f t="shared" si="8"/>
        <v>141.37083333333334</v>
      </c>
      <c r="L27" s="10">
        <f t="shared" si="8"/>
        <v>141.37083333333334</v>
      </c>
      <c r="M27" s="10">
        <f t="shared" si="8"/>
        <v>141.37083333333334</v>
      </c>
      <c r="N27" s="10">
        <f t="shared" si="8"/>
        <v>141.37083333333334</v>
      </c>
      <c r="O27" s="10">
        <f t="shared" si="8"/>
        <v>141.37083333333334</v>
      </c>
      <c r="P27" s="10">
        <f t="shared" si="8"/>
        <v>141.37083333333334</v>
      </c>
      <c r="Q27" s="10">
        <f t="shared" si="8"/>
        <v>141.37083333333334</v>
      </c>
      <c r="R27" s="10">
        <f t="shared" si="8"/>
        <v>141.37083333333334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209.76579205462312</v>
      </c>
      <c r="E28" s="10">
        <f t="shared" si="8"/>
        <v>75.72161878342753</v>
      </c>
      <c r="F28" s="10">
        <f t="shared" si="8"/>
        <v>209.76579205462312</v>
      </c>
      <c r="G28" s="10">
        <f t="shared" si="8"/>
        <v>194.29083333333332</v>
      </c>
      <c r="H28" s="10">
        <f t="shared" si="8"/>
        <v>194.29083333333332</v>
      </c>
      <c r="I28" s="10">
        <f t="shared" si="8"/>
        <v>194.29083333333332</v>
      </c>
      <c r="J28" s="10">
        <f t="shared" si="8"/>
        <v>194.29083333333332</v>
      </c>
      <c r="K28" s="10">
        <f t="shared" si="8"/>
        <v>194.29083333333332</v>
      </c>
      <c r="L28" s="10">
        <f t="shared" si="8"/>
        <v>194.29083333333332</v>
      </c>
      <c r="M28" s="10">
        <f t="shared" si="8"/>
        <v>194.29083333333332</v>
      </c>
      <c r="N28" s="10">
        <f t="shared" si="8"/>
        <v>194.29083333333332</v>
      </c>
      <c r="O28" s="10">
        <f t="shared" si="8"/>
        <v>194.29083333333332</v>
      </c>
      <c r="P28" s="10">
        <f t="shared" si="8"/>
        <v>194.29083333333332</v>
      </c>
      <c r="Q28" s="10">
        <f t="shared" si="8"/>
        <v>194.29083333333332</v>
      </c>
      <c r="R28" s="10">
        <f t="shared" si="8"/>
        <v>194.29083333333332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9" hidden="1" outlineLevel="1" x14ac:dyDescent="0.25">
      <c r="A33" s="12" t="s">
        <v>48</v>
      </c>
      <c r="B33" s="13" t="s">
        <v>27</v>
      </c>
      <c r="C33" s="9" t="s">
        <v>17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9" hidden="1" outlineLevel="1" x14ac:dyDescent="0.25">
      <c r="A34" s="12" t="s">
        <v>49</v>
      </c>
      <c r="B34" s="13" t="s">
        <v>29</v>
      </c>
      <c r="C34" s="9" t="s">
        <v>17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9" hidden="1" outlineLevel="1" x14ac:dyDescent="0.25">
      <c r="A35" s="12" t="s">
        <v>50</v>
      </c>
      <c r="B35" s="13" t="s">
        <v>31</v>
      </c>
      <c r="C35" s="9" t="s">
        <v>17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9" hidden="1" outlineLevel="1" x14ac:dyDescent="0.25">
      <c r="A36" s="12" t="s">
        <v>51</v>
      </c>
      <c r="B36" s="13" t="s">
        <v>33</v>
      </c>
      <c r="C36" s="9" t="s">
        <v>17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9" hidden="1" outlineLevel="1" x14ac:dyDescent="0.25">
      <c r="A37" s="12" t="s">
        <v>52</v>
      </c>
      <c r="B37" s="13" t="s">
        <v>35</v>
      </c>
      <c r="C37" s="9" t="s">
        <v>17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9" hidden="1" outlineLevel="1" x14ac:dyDescent="0.25">
      <c r="A38" s="12" t="s">
        <v>53</v>
      </c>
      <c r="B38" s="13" t="s">
        <v>37</v>
      </c>
      <c r="C38" s="9" t="s">
        <v>17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9" hidden="1" outlineLevel="1" x14ac:dyDescent="0.25">
      <c r="A39" s="12" t="s">
        <v>54</v>
      </c>
      <c r="B39" s="13" t="s">
        <v>39</v>
      </c>
      <c r="C39" s="9" t="s">
        <v>17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9" hidden="1" outlineLevel="1" x14ac:dyDescent="0.25">
      <c r="A40" s="12" t="s">
        <v>55</v>
      </c>
      <c r="B40" s="13" t="s">
        <v>41</v>
      </c>
      <c r="C40" s="9" t="s">
        <v>17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9" hidden="1" outlineLevel="1" x14ac:dyDescent="0.25">
      <c r="A41" s="12" t="s">
        <v>56</v>
      </c>
      <c r="B41" s="13" t="s">
        <v>43</v>
      </c>
      <c r="C41" s="9" t="s">
        <v>17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9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1075.2606000178062</v>
      </c>
      <c r="E42" s="10">
        <f t="shared" ref="E42:R42" si="10">SUM(E43:E54)</f>
        <v>779.39378145442129</v>
      </c>
      <c r="F42" s="10">
        <f t="shared" si="10"/>
        <v>1075.2606000178062</v>
      </c>
      <c r="G42" s="10">
        <f t="shared" si="10"/>
        <v>1115.9899999999998</v>
      </c>
      <c r="H42" s="10">
        <f t="shared" si="10"/>
        <v>1115.9899999999998</v>
      </c>
      <c r="I42" s="10">
        <f t="shared" si="10"/>
        <v>1115.9899999999998</v>
      </c>
      <c r="J42" s="10">
        <f t="shared" si="10"/>
        <v>1115.9899999999998</v>
      </c>
      <c r="K42" s="10">
        <f t="shared" si="10"/>
        <v>1115.9899999999998</v>
      </c>
      <c r="L42" s="10">
        <f t="shared" si="10"/>
        <v>1115.9899999999998</v>
      </c>
      <c r="M42" s="10">
        <f t="shared" si="10"/>
        <v>1115.9899999999998</v>
      </c>
      <c r="N42" s="10">
        <f t="shared" si="10"/>
        <v>1115.9899999999998</v>
      </c>
      <c r="O42" s="10">
        <f t="shared" si="10"/>
        <v>1115.9899999999998</v>
      </c>
      <c r="P42" s="10">
        <f t="shared" si="10"/>
        <v>1115.9899999999998</v>
      </c>
      <c r="Q42" s="10">
        <f t="shared" si="10"/>
        <v>1115.9899999999998</v>
      </c>
      <c r="R42" s="10">
        <f t="shared" si="10"/>
        <v>1115.9899999999998</v>
      </c>
      <c r="S42" s="14"/>
    </row>
    <row r="43" spans="1:19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226.32046768910431</v>
      </c>
      <c r="E43" s="10">
        <f t="shared" ref="E43:R43" si="11">E56+E69+E82</f>
        <v>150.76141216314335</v>
      </c>
      <c r="F43" s="10">
        <f t="shared" si="11"/>
        <v>226.32046768910431</v>
      </c>
      <c r="G43" s="10">
        <f t="shared" si="11"/>
        <v>208.50083333333333</v>
      </c>
      <c r="H43" s="10">
        <f t="shared" si="11"/>
        <v>208.50083333333333</v>
      </c>
      <c r="I43" s="10">
        <f t="shared" si="11"/>
        <v>208.50083333333333</v>
      </c>
      <c r="J43" s="10">
        <f t="shared" si="11"/>
        <v>208.50083333333333</v>
      </c>
      <c r="K43" s="10">
        <f t="shared" si="11"/>
        <v>208.50083333333333</v>
      </c>
      <c r="L43" s="10">
        <f t="shared" si="11"/>
        <v>208.50083333333333</v>
      </c>
      <c r="M43" s="10">
        <f t="shared" si="11"/>
        <v>208.50083333333333</v>
      </c>
      <c r="N43" s="10">
        <f t="shared" si="11"/>
        <v>208.50083333333333</v>
      </c>
      <c r="O43" s="10">
        <f t="shared" si="11"/>
        <v>208.50083333333333</v>
      </c>
      <c r="P43" s="10">
        <f t="shared" si="11"/>
        <v>208.50083333333333</v>
      </c>
      <c r="Q43" s="10">
        <f t="shared" si="11"/>
        <v>208.50083333333333</v>
      </c>
      <c r="R43" s="10">
        <f t="shared" si="11"/>
        <v>208.50083333333333</v>
      </c>
      <c r="S43" s="14"/>
    </row>
    <row r="44" spans="1:19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179.65322621762863</v>
      </c>
      <c r="E44" s="10">
        <f t="shared" si="12"/>
        <v>107.98400236215136</v>
      </c>
      <c r="F44" s="10">
        <f t="shared" si="12"/>
        <v>179.65322621762863</v>
      </c>
      <c r="G44" s="10">
        <f t="shared" si="12"/>
        <v>169.74083333333334</v>
      </c>
      <c r="H44" s="10">
        <f t="shared" si="12"/>
        <v>169.74083333333334</v>
      </c>
      <c r="I44" s="10">
        <f t="shared" si="12"/>
        <v>169.74083333333334</v>
      </c>
      <c r="J44" s="10">
        <f t="shared" si="12"/>
        <v>169.74083333333334</v>
      </c>
      <c r="K44" s="10">
        <f t="shared" si="12"/>
        <v>169.74083333333334</v>
      </c>
      <c r="L44" s="10">
        <f t="shared" si="12"/>
        <v>169.74083333333334</v>
      </c>
      <c r="M44" s="10">
        <f t="shared" si="12"/>
        <v>169.74083333333334</v>
      </c>
      <c r="N44" s="10">
        <f t="shared" si="12"/>
        <v>169.74083333333334</v>
      </c>
      <c r="O44" s="10">
        <f t="shared" si="12"/>
        <v>169.74083333333334</v>
      </c>
      <c r="P44" s="10">
        <f t="shared" si="12"/>
        <v>169.74083333333334</v>
      </c>
      <c r="Q44" s="10">
        <f t="shared" si="12"/>
        <v>169.74083333333334</v>
      </c>
      <c r="R44" s="10">
        <f t="shared" si="12"/>
        <v>169.74083333333334</v>
      </c>
      <c r="S44" s="14"/>
    </row>
    <row r="45" spans="1:19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146.65109121607742</v>
      </c>
      <c r="E45" s="10">
        <f t="shared" si="12"/>
        <v>104.76970292467206</v>
      </c>
      <c r="F45" s="10">
        <f t="shared" si="12"/>
        <v>146.65109121607742</v>
      </c>
      <c r="G45" s="10">
        <f t="shared" si="12"/>
        <v>141.46083333333334</v>
      </c>
      <c r="H45" s="10">
        <f t="shared" si="12"/>
        <v>141.46083333333334</v>
      </c>
      <c r="I45" s="10">
        <f t="shared" si="12"/>
        <v>141.46083333333334</v>
      </c>
      <c r="J45" s="10">
        <f t="shared" si="12"/>
        <v>141.46083333333334</v>
      </c>
      <c r="K45" s="10">
        <f t="shared" si="12"/>
        <v>141.46083333333334</v>
      </c>
      <c r="L45" s="10">
        <f t="shared" si="12"/>
        <v>141.46083333333334</v>
      </c>
      <c r="M45" s="10">
        <f t="shared" si="12"/>
        <v>141.46083333333334</v>
      </c>
      <c r="N45" s="10">
        <f t="shared" si="12"/>
        <v>141.46083333333334</v>
      </c>
      <c r="O45" s="10">
        <f t="shared" si="12"/>
        <v>141.46083333333334</v>
      </c>
      <c r="P45" s="10">
        <f t="shared" si="12"/>
        <v>141.46083333333334</v>
      </c>
      <c r="Q45" s="10">
        <f t="shared" si="12"/>
        <v>141.46083333333334</v>
      </c>
      <c r="R45" s="10">
        <f t="shared" si="12"/>
        <v>141.46083333333334</v>
      </c>
      <c r="S45" s="14"/>
    </row>
    <row r="46" spans="1:19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73.83263201796332</v>
      </c>
      <c r="E46" s="10">
        <f t="shared" si="12"/>
        <v>66.712702924672044</v>
      </c>
      <c r="F46" s="10">
        <f t="shared" si="12"/>
        <v>73.83263201796332</v>
      </c>
      <c r="G46" s="10">
        <f t="shared" si="12"/>
        <v>78.860833333333346</v>
      </c>
      <c r="H46" s="10">
        <f t="shared" si="12"/>
        <v>78.860833333333346</v>
      </c>
      <c r="I46" s="10">
        <f t="shared" si="12"/>
        <v>78.860833333333346</v>
      </c>
      <c r="J46" s="10">
        <f t="shared" si="12"/>
        <v>78.860833333333346</v>
      </c>
      <c r="K46" s="10">
        <f t="shared" si="12"/>
        <v>78.860833333333346</v>
      </c>
      <c r="L46" s="10">
        <f t="shared" si="12"/>
        <v>78.860833333333346</v>
      </c>
      <c r="M46" s="10">
        <f t="shared" si="12"/>
        <v>78.860833333333346</v>
      </c>
      <c r="N46" s="10">
        <f t="shared" si="12"/>
        <v>78.860833333333346</v>
      </c>
      <c r="O46" s="10">
        <f t="shared" si="12"/>
        <v>78.860833333333346</v>
      </c>
      <c r="P46" s="10">
        <f t="shared" si="12"/>
        <v>78.860833333333346</v>
      </c>
      <c r="Q46" s="10">
        <f t="shared" si="12"/>
        <v>78.860833333333346</v>
      </c>
      <c r="R46" s="10">
        <f t="shared" si="12"/>
        <v>78.860833333333346</v>
      </c>
      <c r="S46" s="14"/>
    </row>
    <row r="47" spans="1:19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10.335395350199628</v>
      </c>
      <c r="E47" s="10">
        <f t="shared" si="12"/>
        <v>26.267702924672029</v>
      </c>
      <c r="F47" s="10">
        <f t="shared" si="12"/>
        <v>10.335395350199628</v>
      </c>
      <c r="G47" s="10">
        <f t="shared" si="12"/>
        <v>24.750833333333333</v>
      </c>
      <c r="H47" s="10">
        <f t="shared" si="12"/>
        <v>24.750833333333333</v>
      </c>
      <c r="I47" s="10">
        <f t="shared" si="12"/>
        <v>24.750833333333333</v>
      </c>
      <c r="J47" s="10">
        <f t="shared" si="12"/>
        <v>24.750833333333333</v>
      </c>
      <c r="K47" s="10">
        <f t="shared" si="12"/>
        <v>24.750833333333333</v>
      </c>
      <c r="L47" s="10">
        <f t="shared" si="12"/>
        <v>24.750833333333333</v>
      </c>
      <c r="M47" s="10">
        <f t="shared" si="12"/>
        <v>24.750833333333333</v>
      </c>
      <c r="N47" s="10">
        <f t="shared" si="12"/>
        <v>24.750833333333333</v>
      </c>
      <c r="O47" s="10">
        <f t="shared" si="12"/>
        <v>24.750833333333333</v>
      </c>
      <c r="P47" s="10">
        <f t="shared" si="12"/>
        <v>24.750833333333333</v>
      </c>
      <c r="Q47" s="10">
        <f t="shared" si="12"/>
        <v>24.750833333333333</v>
      </c>
      <c r="R47" s="10">
        <f t="shared" si="12"/>
        <v>24.750833333333333</v>
      </c>
      <c r="S47" s="14"/>
    </row>
    <row r="48" spans="1:19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20.400000000000002</v>
      </c>
      <c r="F48" s="10">
        <f t="shared" si="12"/>
        <v>0</v>
      </c>
      <c r="G48" s="10">
        <f t="shared" si="12"/>
        <v>18.560833333333335</v>
      </c>
      <c r="H48" s="10">
        <f t="shared" si="12"/>
        <v>18.560833333333335</v>
      </c>
      <c r="I48" s="10">
        <f t="shared" si="12"/>
        <v>18.560833333333335</v>
      </c>
      <c r="J48" s="10">
        <f t="shared" si="12"/>
        <v>18.560833333333335</v>
      </c>
      <c r="K48" s="10">
        <f t="shared" si="12"/>
        <v>18.560833333333335</v>
      </c>
      <c r="L48" s="10">
        <f t="shared" si="12"/>
        <v>18.560833333333335</v>
      </c>
      <c r="M48" s="10">
        <f t="shared" si="12"/>
        <v>18.560833333333335</v>
      </c>
      <c r="N48" s="10">
        <f t="shared" si="12"/>
        <v>18.560833333333335</v>
      </c>
      <c r="O48" s="10">
        <f t="shared" si="12"/>
        <v>18.560833333333335</v>
      </c>
      <c r="P48" s="10">
        <f t="shared" si="12"/>
        <v>18.560833333333335</v>
      </c>
      <c r="Q48" s="10">
        <f t="shared" si="12"/>
        <v>18.560833333333335</v>
      </c>
      <c r="R48" s="10">
        <f t="shared" si="12"/>
        <v>18.560833333333335</v>
      </c>
      <c r="S48" s="14"/>
    </row>
    <row r="49" spans="1:19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20.400000000000002</v>
      </c>
      <c r="F49" s="10">
        <f t="shared" si="12"/>
        <v>0</v>
      </c>
      <c r="G49" s="10">
        <f t="shared" si="12"/>
        <v>18.560833333333335</v>
      </c>
      <c r="H49" s="10">
        <f t="shared" si="12"/>
        <v>18.560833333333335</v>
      </c>
      <c r="I49" s="10">
        <f t="shared" si="12"/>
        <v>18.560833333333335</v>
      </c>
      <c r="J49" s="10">
        <f t="shared" si="12"/>
        <v>18.560833333333335</v>
      </c>
      <c r="K49" s="10">
        <f t="shared" si="12"/>
        <v>18.560833333333335</v>
      </c>
      <c r="L49" s="10">
        <f t="shared" si="12"/>
        <v>18.560833333333335</v>
      </c>
      <c r="M49" s="10">
        <f t="shared" si="12"/>
        <v>18.560833333333335</v>
      </c>
      <c r="N49" s="10">
        <f t="shared" si="12"/>
        <v>18.560833333333335</v>
      </c>
      <c r="O49" s="10">
        <f t="shared" si="12"/>
        <v>18.560833333333335</v>
      </c>
      <c r="P49" s="10">
        <f t="shared" si="12"/>
        <v>18.560833333333335</v>
      </c>
      <c r="Q49" s="10">
        <f t="shared" si="12"/>
        <v>18.560833333333335</v>
      </c>
      <c r="R49" s="10">
        <f t="shared" si="12"/>
        <v>18.560833333333335</v>
      </c>
      <c r="S49" s="14"/>
    </row>
    <row r="50" spans="1:19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20.365618783427522</v>
      </c>
      <c r="F50" s="10">
        <f t="shared" si="12"/>
        <v>0</v>
      </c>
      <c r="G50" s="10">
        <f t="shared" si="12"/>
        <v>18.560833333333335</v>
      </c>
      <c r="H50" s="10">
        <f t="shared" si="12"/>
        <v>18.560833333333335</v>
      </c>
      <c r="I50" s="10">
        <f t="shared" si="12"/>
        <v>18.560833333333335</v>
      </c>
      <c r="J50" s="10">
        <f t="shared" si="12"/>
        <v>18.560833333333335</v>
      </c>
      <c r="K50" s="10">
        <f t="shared" si="12"/>
        <v>18.560833333333335</v>
      </c>
      <c r="L50" s="10">
        <f t="shared" si="12"/>
        <v>18.560833333333335</v>
      </c>
      <c r="M50" s="10">
        <f t="shared" si="12"/>
        <v>18.560833333333335</v>
      </c>
      <c r="N50" s="10">
        <f t="shared" si="12"/>
        <v>18.560833333333335</v>
      </c>
      <c r="O50" s="10">
        <f t="shared" si="12"/>
        <v>18.560833333333335</v>
      </c>
      <c r="P50" s="10">
        <f t="shared" si="12"/>
        <v>18.560833333333335</v>
      </c>
      <c r="Q50" s="10">
        <f t="shared" si="12"/>
        <v>18.560833333333335</v>
      </c>
      <c r="R50" s="10">
        <f t="shared" si="12"/>
        <v>18.560833333333335</v>
      </c>
      <c r="S50" s="14"/>
    </row>
    <row r="51" spans="1:19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4.4294551500855546</v>
      </c>
      <c r="E51" s="10">
        <f t="shared" si="12"/>
        <v>20.365618783427522</v>
      </c>
      <c r="F51" s="10">
        <f t="shared" si="12"/>
        <v>4.4294551500855546</v>
      </c>
      <c r="G51" s="10">
        <f t="shared" si="12"/>
        <v>20.100833333333334</v>
      </c>
      <c r="H51" s="10">
        <f t="shared" si="12"/>
        <v>20.100833333333334</v>
      </c>
      <c r="I51" s="10">
        <f t="shared" si="12"/>
        <v>20.100833333333334</v>
      </c>
      <c r="J51" s="10">
        <f t="shared" si="12"/>
        <v>20.100833333333334</v>
      </c>
      <c r="K51" s="10">
        <f t="shared" si="12"/>
        <v>20.100833333333334</v>
      </c>
      <c r="L51" s="10">
        <f t="shared" si="12"/>
        <v>20.100833333333334</v>
      </c>
      <c r="M51" s="10">
        <f t="shared" si="12"/>
        <v>20.100833333333334</v>
      </c>
      <c r="N51" s="10">
        <f t="shared" si="12"/>
        <v>20.100833333333334</v>
      </c>
      <c r="O51" s="10">
        <f t="shared" si="12"/>
        <v>20.100833333333334</v>
      </c>
      <c r="P51" s="10">
        <f t="shared" si="12"/>
        <v>20.100833333333334</v>
      </c>
      <c r="Q51" s="10">
        <f t="shared" si="12"/>
        <v>20.100833333333334</v>
      </c>
      <c r="R51" s="10">
        <f t="shared" si="12"/>
        <v>20.100833333333334</v>
      </c>
      <c r="S51" s="14"/>
    </row>
    <row r="52" spans="1:19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77.845720592624815</v>
      </c>
      <c r="E52" s="10">
        <f t="shared" si="12"/>
        <v>83.035618783427523</v>
      </c>
      <c r="F52" s="10">
        <f t="shared" si="12"/>
        <v>77.845720592624815</v>
      </c>
      <c r="G52" s="10">
        <f t="shared" si="12"/>
        <v>81.230833333333337</v>
      </c>
      <c r="H52" s="10">
        <f t="shared" si="12"/>
        <v>81.230833333333337</v>
      </c>
      <c r="I52" s="10">
        <f t="shared" si="12"/>
        <v>81.230833333333337</v>
      </c>
      <c r="J52" s="10">
        <f t="shared" si="12"/>
        <v>81.230833333333337</v>
      </c>
      <c r="K52" s="10">
        <f t="shared" si="12"/>
        <v>81.230833333333337</v>
      </c>
      <c r="L52" s="10">
        <f t="shared" si="12"/>
        <v>81.230833333333337</v>
      </c>
      <c r="M52" s="10">
        <f t="shared" si="12"/>
        <v>81.230833333333337</v>
      </c>
      <c r="N52" s="10">
        <f t="shared" si="12"/>
        <v>81.230833333333337</v>
      </c>
      <c r="O52" s="10">
        <f t="shared" si="12"/>
        <v>81.230833333333337</v>
      </c>
      <c r="P52" s="10">
        <f t="shared" si="12"/>
        <v>81.230833333333337</v>
      </c>
      <c r="Q52" s="10">
        <f t="shared" si="12"/>
        <v>81.230833333333337</v>
      </c>
      <c r="R52" s="10">
        <f t="shared" si="12"/>
        <v>81.230833333333337</v>
      </c>
      <c r="S52" s="14"/>
    </row>
    <row r="53" spans="1:19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146.42681972949936</v>
      </c>
      <c r="E53" s="10">
        <f t="shared" si="12"/>
        <v>82.609783021400489</v>
      </c>
      <c r="F53" s="10">
        <f t="shared" si="12"/>
        <v>146.42681972949936</v>
      </c>
      <c r="G53" s="10">
        <f t="shared" si="12"/>
        <v>141.37083333333334</v>
      </c>
      <c r="H53" s="10">
        <f t="shared" si="12"/>
        <v>141.37083333333334</v>
      </c>
      <c r="I53" s="10">
        <f t="shared" si="12"/>
        <v>141.37083333333334</v>
      </c>
      <c r="J53" s="10">
        <f t="shared" si="12"/>
        <v>141.37083333333334</v>
      </c>
      <c r="K53" s="10">
        <f t="shared" si="12"/>
        <v>141.37083333333334</v>
      </c>
      <c r="L53" s="10">
        <f t="shared" si="12"/>
        <v>141.37083333333334</v>
      </c>
      <c r="M53" s="10">
        <f t="shared" si="12"/>
        <v>141.37083333333334</v>
      </c>
      <c r="N53" s="10">
        <f t="shared" si="12"/>
        <v>141.37083333333334</v>
      </c>
      <c r="O53" s="10">
        <f t="shared" si="12"/>
        <v>141.37083333333334</v>
      </c>
      <c r="P53" s="10">
        <f t="shared" si="12"/>
        <v>141.37083333333334</v>
      </c>
      <c r="Q53" s="10">
        <f t="shared" si="12"/>
        <v>141.37083333333334</v>
      </c>
      <c r="R53" s="10">
        <f t="shared" si="12"/>
        <v>141.37083333333334</v>
      </c>
      <c r="S53" s="14"/>
    </row>
    <row r="54" spans="1:19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209.76579205462312</v>
      </c>
      <c r="E54" s="10">
        <f t="shared" si="12"/>
        <v>75.72161878342753</v>
      </c>
      <c r="F54" s="10">
        <f t="shared" si="12"/>
        <v>209.76579205462312</v>
      </c>
      <c r="G54" s="10">
        <f t="shared" si="12"/>
        <v>194.29083333333332</v>
      </c>
      <c r="H54" s="10">
        <f t="shared" si="12"/>
        <v>194.29083333333332</v>
      </c>
      <c r="I54" s="10">
        <f t="shared" si="12"/>
        <v>194.29083333333332</v>
      </c>
      <c r="J54" s="10">
        <f t="shared" si="12"/>
        <v>194.29083333333332</v>
      </c>
      <c r="K54" s="10">
        <f t="shared" si="12"/>
        <v>194.29083333333332</v>
      </c>
      <c r="L54" s="10">
        <f t="shared" si="12"/>
        <v>194.29083333333332</v>
      </c>
      <c r="M54" s="10">
        <f t="shared" si="12"/>
        <v>194.29083333333332</v>
      </c>
      <c r="N54" s="10">
        <f t="shared" si="12"/>
        <v>194.29083333333332</v>
      </c>
      <c r="O54" s="10">
        <f t="shared" si="12"/>
        <v>194.29083333333332</v>
      </c>
      <c r="P54" s="10">
        <f t="shared" si="12"/>
        <v>194.29083333333332</v>
      </c>
      <c r="Q54" s="10">
        <f t="shared" si="12"/>
        <v>194.29083333333332</v>
      </c>
      <c r="R54" s="10">
        <f t="shared" si="12"/>
        <v>194.29083333333332</v>
      </c>
      <c r="S54" s="14"/>
    </row>
    <row r="55" spans="1:19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852.53056846264224</v>
      </c>
      <c r="E55" s="10">
        <f t="shared" ref="E55:R55" si="13">SUM(E56:E67)</f>
        <v>521.226</v>
      </c>
      <c r="F55" s="10">
        <f t="shared" si="13"/>
        <v>852.53056846264224</v>
      </c>
      <c r="G55" s="10">
        <f t="shared" si="13"/>
        <v>869.96</v>
      </c>
      <c r="H55" s="10">
        <f t="shared" si="13"/>
        <v>869.96</v>
      </c>
      <c r="I55" s="10">
        <f t="shared" si="13"/>
        <v>869.96</v>
      </c>
      <c r="J55" s="10">
        <f t="shared" si="13"/>
        <v>869.96</v>
      </c>
      <c r="K55" s="10">
        <f t="shared" si="13"/>
        <v>869.96</v>
      </c>
      <c r="L55" s="10">
        <f t="shared" si="13"/>
        <v>869.96</v>
      </c>
      <c r="M55" s="10">
        <f t="shared" si="13"/>
        <v>869.96</v>
      </c>
      <c r="N55" s="10">
        <f t="shared" si="13"/>
        <v>869.96</v>
      </c>
      <c r="O55" s="10">
        <f t="shared" si="13"/>
        <v>869.96</v>
      </c>
      <c r="P55" s="10">
        <f t="shared" si="13"/>
        <v>869.96</v>
      </c>
      <c r="Q55" s="10">
        <f t="shared" si="13"/>
        <v>869.96</v>
      </c>
      <c r="R55" s="10">
        <f t="shared" si="13"/>
        <v>869.96</v>
      </c>
    </row>
    <row r="56" spans="1:19" hidden="1" outlineLevel="1" x14ac:dyDescent="0.25">
      <c r="A56" s="12" t="s">
        <v>72</v>
      </c>
      <c r="B56" s="13" t="s">
        <v>21</v>
      </c>
      <c r="C56" s="9" t="s">
        <v>17</v>
      </c>
      <c r="D56" s="7">
        <v>180.98620205120858</v>
      </c>
      <c r="E56" s="7">
        <v>123.813</v>
      </c>
      <c r="F56" s="7">
        <v>180.98620205120858</v>
      </c>
      <c r="G56" s="7">
        <v>185.14</v>
      </c>
      <c r="H56" s="7">
        <v>185.14</v>
      </c>
      <c r="I56" s="7">
        <f>H56</f>
        <v>185.14</v>
      </c>
      <c r="J56" s="7">
        <f t="shared" ref="J56:R56" si="14">I56</f>
        <v>185.14</v>
      </c>
      <c r="K56" s="7">
        <f t="shared" si="14"/>
        <v>185.14</v>
      </c>
      <c r="L56" s="7">
        <f t="shared" si="14"/>
        <v>185.14</v>
      </c>
      <c r="M56" s="7">
        <f t="shared" si="14"/>
        <v>185.14</v>
      </c>
      <c r="N56" s="7">
        <f t="shared" si="14"/>
        <v>185.14</v>
      </c>
      <c r="O56" s="7">
        <f t="shared" si="14"/>
        <v>185.14</v>
      </c>
      <c r="P56" s="7">
        <f t="shared" si="14"/>
        <v>185.14</v>
      </c>
      <c r="Q56" s="7">
        <f t="shared" si="14"/>
        <v>185.14</v>
      </c>
      <c r="R56" s="7">
        <f t="shared" si="14"/>
        <v>185.14</v>
      </c>
    </row>
    <row r="57" spans="1:19" hidden="1" outlineLevel="1" x14ac:dyDescent="0.25">
      <c r="A57" s="12" t="s">
        <v>73</v>
      </c>
      <c r="B57" s="13" t="s">
        <v>23</v>
      </c>
      <c r="C57" s="9" t="s">
        <v>17</v>
      </c>
      <c r="D57" s="7">
        <v>143.33342938495724</v>
      </c>
      <c r="E57" s="7">
        <v>102.57999999999998</v>
      </c>
      <c r="F57" s="7">
        <v>143.33342938495724</v>
      </c>
      <c r="G57" s="7">
        <v>147.34</v>
      </c>
      <c r="H57" s="7">
        <v>147.34</v>
      </c>
      <c r="I57" s="7">
        <f t="shared" ref="I57:R57" si="15">H57</f>
        <v>147.34</v>
      </c>
      <c r="J57" s="7">
        <f t="shared" si="15"/>
        <v>147.34</v>
      </c>
      <c r="K57" s="7">
        <f t="shared" si="15"/>
        <v>147.34</v>
      </c>
      <c r="L57" s="7">
        <f t="shared" si="15"/>
        <v>147.34</v>
      </c>
      <c r="M57" s="7">
        <f t="shared" si="15"/>
        <v>147.34</v>
      </c>
      <c r="N57" s="7">
        <f t="shared" si="15"/>
        <v>147.34</v>
      </c>
      <c r="O57" s="7">
        <f t="shared" si="15"/>
        <v>147.34</v>
      </c>
      <c r="P57" s="7">
        <f t="shared" si="15"/>
        <v>147.34</v>
      </c>
      <c r="Q57" s="7">
        <f t="shared" si="15"/>
        <v>147.34</v>
      </c>
      <c r="R57" s="7">
        <f t="shared" si="15"/>
        <v>147.34</v>
      </c>
    </row>
    <row r="58" spans="1:19" hidden="1" outlineLevel="1" x14ac:dyDescent="0.25">
      <c r="A58" s="12" t="s">
        <v>74</v>
      </c>
      <c r="B58" s="13" t="s">
        <v>25</v>
      </c>
      <c r="C58" s="9" t="s">
        <v>17</v>
      </c>
      <c r="D58" s="7">
        <v>116.20270384734151</v>
      </c>
      <c r="E58" s="7">
        <v>81.224000000000018</v>
      </c>
      <c r="F58" s="7">
        <v>116.20270384734151</v>
      </c>
      <c r="G58" s="7">
        <v>119.72</v>
      </c>
      <c r="H58" s="7">
        <v>119.72</v>
      </c>
      <c r="I58" s="7">
        <f t="shared" ref="I58:R58" si="16">H58</f>
        <v>119.72</v>
      </c>
      <c r="J58" s="7">
        <f t="shared" si="16"/>
        <v>119.72</v>
      </c>
      <c r="K58" s="7">
        <f t="shared" si="16"/>
        <v>119.72</v>
      </c>
      <c r="L58" s="7">
        <f t="shared" si="16"/>
        <v>119.72</v>
      </c>
      <c r="M58" s="7">
        <f t="shared" si="16"/>
        <v>119.72</v>
      </c>
      <c r="N58" s="7">
        <f t="shared" si="16"/>
        <v>119.72</v>
      </c>
      <c r="O58" s="7">
        <f t="shared" si="16"/>
        <v>119.72</v>
      </c>
      <c r="P58" s="7">
        <f t="shared" si="16"/>
        <v>119.72</v>
      </c>
      <c r="Q58" s="7">
        <f t="shared" si="16"/>
        <v>119.72</v>
      </c>
      <c r="R58" s="7">
        <f t="shared" si="16"/>
        <v>119.72</v>
      </c>
    </row>
    <row r="59" spans="1:19" hidden="1" outlineLevel="1" x14ac:dyDescent="0.25">
      <c r="A59" s="12" t="s">
        <v>75</v>
      </c>
      <c r="B59" s="13" t="s">
        <v>27</v>
      </c>
      <c r="C59" s="9" t="s">
        <v>17</v>
      </c>
      <c r="D59" s="7">
        <v>57.088357550977975</v>
      </c>
      <c r="E59" s="7">
        <v>44.667000000000002</v>
      </c>
      <c r="F59" s="7">
        <v>57.088357550977975</v>
      </c>
      <c r="G59" s="7">
        <v>58.62</v>
      </c>
      <c r="H59" s="7">
        <v>58.62</v>
      </c>
      <c r="I59" s="7">
        <f t="shared" ref="I59:R59" si="17">H59</f>
        <v>58.62</v>
      </c>
      <c r="J59" s="7">
        <f t="shared" si="17"/>
        <v>58.62</v>
      </c>
      <c r="K59" s="7">
        <f t="shared" si="17"/>
        <v>58.62</v>
      </c>
      <c r="L59" s="7">
        <f t="shared" si="17"/>
        <v>58.62</v>
      </c>
      <c r="M59" s="7">
        <f t="shared" si="17"/>
        <v>58.62</v>
      </c>
      <c r="N59" s="7">
        <f t="shared" si="17"/>
        <v>58.62</v>
      </c>
      <c r="O59" s="7">
        <f t="shared" si="17"/>
        <v>58.62</v>
      </c>
      <c r="P59" s="7">
        <f t="shared" si="17"/>
        <v>58.62</v>
      </c>
      <c r="Q59" s="7">
        <f t="shared" si="17"/>
        <v>58.62</v>
      </c>
      <c r="R59" s="7">
        <f t="shared" si="17"/>
        <v>58.62</v>
      </c>
    </row>
    <row r="60" spans="1:19" hidden="1" outlineLevel="1" x14ac:dyDescent="0.25">
      <c r="A60" s="12" t="s">
        <v>76</v>
      </c>
      <c r="B60" s="13" t="s">
        <v>29</v>
      </c>
      <c r="C60" s="9" t="s">
        <v>17</v>
      </c>
      <c r="D60" s="7">
        <v>7.7161792324589031</v>
      </c>
      <c r="E60" s="7">
        <v>5.9019999999999868</v>
      </c>
      <c r="F60" s="7">
        <v>7.7161792324589031</v>
      </c>
      <c r="G60" s="7">
        <v>5.9399999999999995</v>
      </c>
      <c r="H60" s="7">
        <v>5.9399999999999995</v>
      </c>
      <c r="I60" s="7">
        <f t="shared" ref="I60:R60" si="18">H60</f>
        <v>5.9399999999999995</v>
      </c>
      <c r="J60" s="7">
        <f t="shared" si="18"/>
        <v>5.9399999999999995</v>
      </c>
      <c r="K60" s="7">
        <f t="shared" si="18"/>
        <v>5.9399999999999995</v>
      </c>
      <c r="L60" s="7">
        <f t="shared" si="18"/>
        <v>5.9399999999999995</v>
      </c>
      <c r="M60" s="7">
        <f t="shared" si="18"/>
        <v>5.9399999999999995</v>
      </c>
      <c r="N60" s="7">
        <f t="shared" si="18"/>
        <v>5.9399999999999995</v>
      </c>
      <c r="O60" s="7">
        <f t="shared" si="18"/>
        <v>5.9399999999999995</v>
      </c>
      <c r="P60" s="7">
        <f t="shared" si="18"/>
        <v>5.9399999999999995</v>
      </c>
      <c r="Q60" s="7">
        <f t="shared" si="18"/>
        <v>5.9399999999999995</v>
      </c>
      <c r="R60" s="7">
        <f t="shared" si="18"/>
        <v>5.9399999999999995</v>
      </c>
    </row>
    <row r="61" spans="1:19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f t="shared" ref="I61:R61" si="19">H61</f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9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f t="shared" ref="I62:R62" si="20">H62</f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9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f t="shared" ref="I63:R63" si="21">H63</f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9" hidden="1" outlineLevel="1" x14ac:dyDescent="0.25">
      <c r="A64" s="12" t="s">
        <v>80</v>
      </c>
      <c r="B64" s="13" t="s">
        <v>37</v>
      </c>
      <c r="C64" s="9" t="s">
        <v>17</v>
      </c>
      <c r="D64" s="7">
        <v>3.3069339567681011</v>
      </c>
      <c r="E64" s="7">
        <v>0</v>
      </c>
      <c r="F64" s="7">
        <v>3.3069339567681011</v>
      </c>
      <c r="G64" s="7">
        <v>1.4</v>
      </c>
      <c r="H64" s="7">
        <v>1.4</v>
      </c>
      <c r="I64" s="7">
        <f t="shared" ref="I64:R64" si="22">H64</f>
        <v>1.4</v>
      </c>
      <c r="J64" s="7">
        <f t="shared" si="22"/>
        <v>1.4</v>
      </c>
      <c r="K64" s="7">
        <f t="shared" si="22"/>
        <v>1.4</v>
      </c>
      <c r="L64" s="7">
        <f t="shared" si="22"/>
        <v>1.4</v>
      </c>
      <c r="M64" s="7">
        <f t="shared" si="22"/>
        <v>1.4</v>
      </c>
      <c r="N64" s="7">
        <f t="shared" si="22"/>
        <v>1.4</v>
      </c>
      <c r="O64" s="7">
        <f t="shared" si="22"/>
        <v>1.4</v>
      </c>
      <c r="P64" s="7">
        <f t="shared" si="22"/>
        <v>1.4</v>
      </c>
      <c r="Q64" s="7">
        <f t="shared" si="22"/>
        <v>1.4</v>
      </c>
      <c r="R64" s="7">
        <f t="shared" si="22"/>
        <v>1.4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60.253319001799611</v>
      </c>
      <c r="E65" s="7">
        <v>60.9</v>
      </c>
      <c r="F65" s="7">
        <v>60.253319001799611</v>
      </c>
      <c r="G65" s="7">
        <v>60.9</v>
      </c>
      <c r="H65" s="7">
        <v>60.9</v>
      </c>
      <c r="I65" s="7">
        <f t="shared" ref="I65:R65" si="23">H65</f>
        <v>60.9</v>
      </c>
      <c r="J65" s="7">
        <f t="shared" si="23"/>
        <v>60.9</v>
      </c>
      <c r="K65" s="7">
        <f t="shared" si="23"/>
        <v>60.9</v>
      </c>
      <c r="L65" s="7">
        <f t="shared" si="23"/>
        <v>60.9</v>
      </c>
      <c r="M65" s="7">
        <f t="shared" si="23"/>
        <v>60.9</v>
      </c>
      <c r="N65" s="7">
        <f t="shared" si="23"/>
        <v>60.9</v>
      </c>
      <c r="O65" s="7">
        <f t="shared" si="23"/>
        <v>60.9</v>
      </c>
      <c r="P65" s="7">
        <f t="shared" si="23"/>
        <v>60.9</v>
      </c>
      <c r="Q65" s="7">
        <f t="shared" si="23"/>
        <v>60.9</v>
      </c>
      <c r="R65" s="7">
        <f t="shared" si="23"/>
        <v>60.9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116.11874750992811</v>
      </c>
      <c r="E66" s="7">
        <v>51.264000000000003</v>
      </c>
      <c r="F66" s="7">
        <v>116.11874750992811</v>
      </c>
      <c r="G66" s="7">
        <v>119.65</v>
      </c>
      <c r="H66" s="7">
        <v>119.65</v>
      </c>
      <c r="I66" s="7">
        <f t="shared" ref="I66:R66" si="24">H66</f>
        <v>119.65</v>
      </c>
      <c r="J66" s="7">
        <f t="shared" si="24"/>
        <v>119.65</v>
      </c>
      <c r="K66" s="7">
        <f t="shared" si="24"/>
        <v>119.65</v>
      </c>
      <c r="L66" s="7">
        <f t="shared" si="24"/>
        <v>119.65</v>
      </c>
      <c r="M66" s="7">
        <f t="shared" si="24"/>
        <v>119.65</v>
      </c>
      <c r="N66" s="7">
        <f t="shared" si="24"/>
        <v>119.65</v>
      </c>
      <c r="O66" s="7">
        <f t="shared" si="24"/>
        <v>119.65</v>
      </c>
      <c r="P66" s="7">
        <f t="shared" si="24"/>
        <v>119.65</v>
      </c>
      <c r="Q66" s="7">
        <f t="shared" si="24"/>
        <v>119.65</v>
      </c>
      <c r="R66" s="7">
        <f t="shared" si="24"/>
        <v>119.65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167.52469592720217</v>
      </c>
      <c r="E67" s="7">
        <v>50.876000000000005</v>
      </c>
      <c r="F67" s="7">
        <v>167.52469592720217</v>
      </c>
      <c r="G67" s="7">
        <v>171.25</v>
      </c>
      <c r="H67" s="7">
        <v>171.25</v>
      </c>
      <c r="I67" s="7">
        <f t="shared" ref="I67:R67" si="25">H67</f>
        <v>171.25</v>
      </c>
      <c r="J67" s="7">
        <f t="shared" si="25"/>
        <v>171.25</v>
      </c>
      <c r="K67" s="7">
        <f t="shared" si="25"/>
        <v>171.25</v>
      </c>
      <c r="L67" s="7">
        <f t="shared" si="25"/>
        <v>171.25</v>
      </c>
      <c r="M67" s="7">
        <f t="shared" si="25"/>
        <v>171.25</v>
      </c>
      <c r="N67" s="7">
        <f t="shared" si="25"/>
        <v>171.25</v>
      </c>
      <c r="O67" s="7">
        <f t="shared" si="25"/>
        <v>171.25</v>
      </c>
      <c r="P67" s="7">
        <f t="shared" si="25"/>
        <v>171.25</v>
      </c>
      <c r="Q67" s="7">
        <f t="shared" si="25"/>
        <v>171.25</v>
      </c>
      <c r="R67" s="7">
        <f t="shared" si="25"/>
        <v>171.25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222.73003155516395</v>
      </c>
      <c r="E68" s="10">
        <f t="shared" ref="E68:R68" si="26">SUM(E69:E80)</f>
        <v>235.25778145442143</v>
      </c>
      <c r="F68" s="10">
        <f t="shared" si="26"/>
        <v>222.73003155516395</v>
      </c>
      <c r="G68" s="10">
        <f t="shared" si="26"/>
        <v>222.73000000000002</v>
      </c>
      <c r="H68" s="10">
        <f t="shared" si="26"/>
        <v>222.73000000000002</v>
      </c>
      <c r="I68" s="10">
        <f t="shared" si="26"/>
        <v>222.73000000000002</v>
      </c>
      <c r="J68" s="10">
        <f t="shared" si="26"/>
        <v>222.73000000000002</v>
      </c>
      <c r="K68" s="10">
        <f t="shared" si="26"/>
        <v>222.73000000000002</v>
      </c>
      <c r="L68" s="10">
        <f t="shared" si="26"/>
        <v>222.73000000000002</v>
      </c>
      <c r="M68" s="10">
        <f t="shared" si="26"/>
        <v>222.73000000000002</v>
      </c>
      <c r="N68" s="10">
        <f t="shared" si="26"/>
        <v>222.73000000000002</v>
      </c>
      <c r="O68" s="10">
        <f t="shared" si="26"/>
        <v>222.73000000000002</v>
      </c>
      <c r="P68" s="10">
        <f t="shared" si="26"/>
        <v>222.73000000000002</v>
      </c>
      <c r="Q68" s="10">
        <f t="shared" si="26"/>
        <v>222.73000000000002</v>
      </c>
      <c r="R68" s="10">
        <f t="shared" si="26"/>
        <v>222.73000000000002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45.334265637895712</v>
      </c>
      <c r="E69" s="7">
        <v>22.148412163143341</v>
      </c>
      <c r="F69" s="7">
        <v>45.334265637895712</v>
      </c>
      <c r="G69" s="7">
        <v>18.560833333333335</v>
      </c>
      <c r="H69" s="7">
        <v>18.560833333333335</v>
      </c>
      <c r="I69" s="7">
        <f>H69</f>
        <v>18.560833333333335</v>
      </c>
      <c r="J69" s="7">
        <f t="shared" ref="J69:R69" si="27">I69</f>
        <v>18.560833333333335</v>
      </c>
      <c r="K69" s="7">
        <f t="shared" si="27"/>
        <v>18.560833333333335</v>
      </c>
      <c r="L69" s="7">
        <f t="shared" si="27"/>
        <v>18.560833333333335</v>
      </c>
      <c r="M69" s="7">
        <f t="shared" si="27"/>
        <v>18.560833333333335</v>
      </c>
      <c r="N69" s="7">
        <f t="shared" si="27"/>
        <v>18.560833333333335</v>
      </c>
      <c r="O69" s="7">
        <f t="shared" si="27"/>
        <v>18.560833333333335</v>
      </c>
      <c r="P69" s="7">
        <f t="shared" si="27"/>
        <v>18.560833333333335</v>
      </c>
      <c r="Q69" s="7">
        <f t="shared" si="27"/>
        <v>18.560833333333335</v>
      </c>
      <c r="R69" s="7">
        <f t="shared" si="27"/>
        <v>18.560833333333335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36.319796832671386</v>
      </c>
      <c r="E70" s="7">
        <v>1.564002362151365</v>
      </c>
      <c r="F70" s="7">
        <v>36.319796832671386</v>
      </c>
      <c r="G70" s="7">
        <v>18.560833333333335</v>
      </c>
      <c r="H70" s="7">
        <v>18.560833333333335</v>
      </c>
      <c r="I70" s="7">
        <f t="shared" ref="I70:R70" si="28">H70</f>
        <v>18.560833333333335</v>
      </c>
      <c r="J70" s="7">
        <f t="shared" si="28"/>
        <v>18.560833333333335</v>
      </c>
      <c r="K70" s="7">
        <f t="shared" si="28"/>
        <v>18.560833333333335</v>
      </c>
      <c r="L70" s="7">
        <f t="shared" si="28"/>
        <v>18.560833333333335</v>
      </c>
      <c r="M70" s="7">
        <f t="shared" si="28"/>
        <v>18.560833333333335</v>
      </c>
      <c r="N70" s="7">
        <f t="shared" si="28"/>
        <v>18.560833333333335</v>
      </c>
      <c r="O70" s="7">
        <f t="shared" si="28"/>
        <v>18.560833333333335</v>
      </c>
      <c r="P70" s="7">
        <f t="shared" si="28"/>
        <v>18.560833333333335</v>
      </c>
      <c r="Q70" s="7">
        <f t="shared" si="28"/>
        <v>18.560833333333335</v>
      </c>
      <c r="R70" s="7">
        <f t="shared" si="28"/>
        <v>18.560833333333335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30.448387368735919</v>
      </c>
      <c r="E71" s="7">
        <v>20.365702924672043</v>
      </c>
      <c r="F71" s="7">
        <v>30.448387368735919</v>
      </c>
      <c r="G71" s="7">
        <v>18.560833333333335</v>
      </c>
      <c r="H71" s="7">
        <v>18.560833333333335</v>
      </c>
      <c r="I71" s="7">
        <f t="shared" ref="I71:R71" si="29">H71</f>
        <v>18.560833333333335</v>
      </c>
      <c r="J71" s="7">
        <f t="shared" si="29"/>
        <v>18.560833333333335</v>
      </c>
      <c r="K71" s="7">
        <f t="shared" si="29"/>
        <v>18.560833333333335</v>
      </c>
      <c r="L71" s="7">
        <f t="shared" si="29"/>
        <v>18.560833333333335</v>
      </c>
      <c r="M71" s="7">
        <f t="shared" si="29"/>
        <v>18.560833333333335</v>
      </c>
      <c r="N71" s="7">
        <f t="shared" si="29"/>
        <v>18.560833333333335</v>
      </c>
      <c r="O71" s="7">
        <f t="shared" si="29"/>
        <v>18.560833333333335</v>
      </c>
      <c r="P71" s="7">
        <f t="shared" si="29"/>
        <v>18.560833333333335</v>
      </c>
      <c r="Q71" s="7">
        <f t="shared" si="29"/>
        <v>18.560833333333335</v>
      </c>
      <c r="R71" s="7">
        <f t="shared" si="29"/>
        <v>18.560833333333335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16.744274466985345</v>
      </c>
      <c r="E72" s="7">
        <v>20.365702924672043</v>
      </c>
      <c r="F72" s="7">
        <v>16.744274466985345</v>
      </c>
      <c r="G72" s="7">
        <v>18.560833333333335</v>
      </c>
      <c r="H72" s="7">
        <v>18.560833333333335</v>
      </c>
      <c r="I72" s="7">
        <f t="shared" ref="I72:R72" si="30">H72</f>
        <v>18.560833333333335</v>
      </c>
      <c r="J72" s="7">
        <f t="shared" si="30"/>
        <v>18.560833333333335</v>
      </c>
      <c r="K72" s="7">
        <f t="shared" si="30"/>
        <v>18.560833333333335</v>
      </c>
      <c r="L72" s="7">
        <f t="shared" si="30"/>
        <v>18.560833333333335</v>
      </c>
      <c r="M72" s="7">
        <f t="shared" si="30"/>
        <v>18.560833333333335</v>
      </c>
      <c r="N72" s="7">
        <f t="shared" si="30"/>
        <v>18.560833333333335</v>
      </c>
      <c r="O72" s="7">
        <f t="shared" si="30"/>
        <v>18.560833333333335</v>
      </c>
      <c r="P72" s="7">
        <f t="shared" si="30"/>
        <v>18.560833333333335</v>
      </c>
      <c r="Q72" s="7">
        <f t="shared" si="30"/>
        <v>18.560833333333335</v>
      </c>
      <c r="R72" s="7">
        <f t="shared" si="30"/>
        <v>18.560833333333335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2.6192161177407245</v>
      </c>
      <c r="E73" s="7">
        <v>20.365702924672043</v>
      </c>
      <c r="F73" s="7">
        <v>2.6192161177407245</v>
      </c>
      <c r="G73" s="7">
        <v>18.560833333333335</v>
      </c>
      <c r="H73" s="7">
        <v>18.560833333333335</v>
      </c>
      <c r="I73" s="7">
        <f t="shared" ref="I73:R73" si="31">H73</f>
        <v>18.560833333333335</v>
      </c>
      <c r="J73" s="7">
        <f t="shared" si="31"/>
        <v>18.560833333333335</v>
      </c>
      <c r="K73" s="7">
        <f t="shared" si="31"/>
        <v>18.560833333333335</v>
      </c>
      <c r="L73" s="7">
        <f t="shared" si="31"/>
        <v>18.560833333333335</v>
      </c>
      <c r="M73" s="7">
        <f t="shared" si="31"/>
        <v>18.560833333333335</v>
      </c>
      <c r="N73" s="7">
        <f t="shared" si="31"/>
        <v>18.560833333333335</v>
      </c>
      <c r="O73" s="7">
        <f t="shared" si="31"/>
        <v>18.560833333333335</v>
      </c>
      <c r="P73" s="7">
        <f t="shared" si="31"/>
        <v>18.560833333333335</v>
      </c>
      <c r="Q73" s="7">
        <f t="shared" si="31"/>
        <v>18.560833333333335</v>
      </c>
      <c r="R73" s="7">
        <f t="shared" si="31"/>
        <v>18.560833333333335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20.400000000000002</v>
      </c>
      <c r="F74" s="7">
        <v>0</v>
      </c>
      <c r="G74" s="7">
        <v>18.560833333333335</v>
      </c>
      <c r="H74" s="7">
        <v>18.560833333333335</v>
      </c>
      <c r="I74" s="7">
        <f t="shared" ref="I74:R74" si="32">H74</f>
        <v>18.560833333333335</v>
      </c>
      <c r="J74" s="7">
        <f t="shared" si="32"/>
        <v>18.560833333333335</v>
      </c>
      <c r="K74" s="7">
        <f t="shared" si="32"/>
        <v>18.560833333333335</v>
      </c>
      <c r="L74" s="7">
        <f t="shared" si="32"/>
        <v>18.560833333333335</v>
      </c>
      <c r="M74" s="7">
        <f t="shared" si="32"/>
        <v>18.560833333333335</v>
      </c>
      <c r="N74" s="7">
        <f t="shared" si="32"/>
        <v>18.560833333333335</v>
      </c>
      <c r="O74" s="7">
        <f t="shared" si="32"/>
        <v>18.560833333333335</v>
      </c>
      <c r="P74" s="7">
        <f t="shared" si="32"/>
        <v>18.560833333333335</v>
      </c>
      <c r="Q74" s="7">
        <f t="shared" si="32"/>
        <v>18.560833333333335</v>
      </c>
      <c r="R74" s="7">
        <f t="shared" si="32"/>
        <v>18.560833333333335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20.400000000000002</v>
      </c>
      <c r="F75" s="7">
        <v>0</v>
      </c>
      <c r="G75" s="7">
        <v>18.560833333333335</v>
      </c>
      <c r="H75" s="7">
        <v>18.560833333333335</v>
      </c>
      <c r="I75" s="7">
        <f t="shared" ref="I75:R75" si="33">H75</f>
        <v>18.560833333333335</v>
      </c>
      <c r="J75" s="7">
        <f t="shared" si="33"/>
        <v>18.560833333333335</v>
      </c>
      <c r="K75" s="7">
        <f t="shared" si="33"/>
        <v>18.560833333333335</v>
      </c>
      <c r="L75" s="7">
        <f t="shared" si="33"/>
        <v>18.560833333333335</v>
      </c>
      <c r="M75" s="7">
        <f t="shared" si="33"/>
        <v>18.560833333333335</v>
      </c>
      <c r="N75" s="7">
        <f t="shared" si="33"/>
        <v>18.560833333333335</v>
      </c>
      <c r="O75" s="7">
        <f t="shared" si="33"/>
        <v>18.560833333333335</v>
      </c>
      <c r="P75" s="7">
        <f t="shared" si="33"/>
        <v>18.560833333333335</v>
      </c>
      <c r="Q75" s="7">
        <f t="shared" si="33"/>
        <v>18.560833333333335</v>
      </c>
      <c r="R75" s="7">
        <f t="shared" si="33"/>
        <v>18.560833333333335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20.365618783427522</v>
      </c>
      <c r="F76" s="7">
        <v>0</v>
      </c>
      <c r="G76" s="7">
        <v>18.560833333333335</v>
      </c>
      <c r="H76" s="7">
        <v>18.560833333333335</v>
      </c>
      <c r="I76" s="7">
        <f t="shared" ref="I76:R76" si="34">H76</f>
        <v>18.560833333333335</v>
      </c>
      <c r="J76" s="7">
        <f t="shared" si="34"/>
        <v>18.560833333333335</v>
      </c>
      <c r="K76" s="7">
        <f t="shared" si="34"/>
        <v>18.560833333333335</v>
      </c>
      <c r="L76" s="7">
        <f t="shared" si="34"/>
        <v>18.560833333333335</v>
      </c>
      <c r="M76" s="7">
        <f t="shared" si="34"/>
        <v>18.560833333333335</v>
      </c>
      <c r="N76" s="7">
        <f t="shared" si="34"/>
        <v>18.560833333333335</v>
      </c>
      <c r="O76" s="7">
        <f t="shared" si="34"/>
        <v>18.560833333333335</v>
      </c>
      <c r="P76" s="7">
        <f t="shared" si="34"/>
        <v>18.560833333333335</v>
      </c>
      <c r="Q76" s="7">
        <f t="shared" si="34"/>
        <v>18.560833333333335</v>
      </c>
      <c r="R76" s="7">
        <f t="shared" si="34"/>
        <v>18.560833333333335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1.1225211933174535</v>
      </c>
      <c r="E77" s="7">
        <v>20.365618783427522</v>
      </c>
      <c r="F77" s="7">
        <v>1.1225211933174535</v>
      </c>
      <c r="G77" s="7">
        <v>18.560833333333335</v>
      </c>
      <c r="H77" s="7">
        <v>18.560833333333335</v>
      </c>
      <c r="I77" s="7">
        <f t="shared" ref="I77:R77" si="35">H77</f>
        <v>18.560833333333335</v>
      </c>
      <c r="J77" s="7">
        <f t="shared" si="35"/>
        <v>18.560833333333335</v>
      </c>
      <c r="K77" s="7">
        <f t="shared" si="35"/>
        <v>18.560833333333335</v>
      </c>
      <c r="L77" s="7">
        <f t="shared" si="35"/>
        <v>18.560833333333335</v>
      </c>
      <c r="M77" s="7">
        <f t="shared" si="35"/>
        <v>18.560833333333335</v>
      </c>
      <c r="N77" s="7">
        <f t="shared" si="35"/>
        <v>18.560833333333335</v>
      </c>
      <c r="O77" s="7">
        <f t="shared" si="35"/>
        <v>18.560833333333335</v>
      </c>
      <c r="P77" s="7">
        <f t="shared" si="35"/>
        <v>18.560833333333335</v>
      </c>
      <c r="Q77" s="7">
        <f t="shared" si="35"/>
        <v>18.560833333333335</v>
      </c>
      <c r="R77" s="7">
        <f t="shared" si="35"/>
        <v>18.560833333333335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17.592401590825201</v>
      </c>
      <c r="E78" s="7">
        <v>20.365618783427522</v>
      </c>
      <c r="F78" s="7">
        <v>17.592401590825201</v>
      </c>
      <c r="G78" s="7">
        <v>18.560833333333335</v>
      </c>
      <c r="H78" s="7">
        <v>18.560833333333335</v>
      </c>
      <c r="I78" s="7">
        <f t="shared" ref="I78:R78" si="36">H78</f>
        <v>18.560833333333335</v>
      </c>
      <c r="J78" s="7">
        <f t="shared" si="36"/>
        <v>18.560833333333335</v>
      </c>
      <c r="K78" s="7">
        <f t="shared" si="36"/>
        <v>18.560833333333335</v>
      </c>
      <c r="L78" s="7">
        <f t="shared" si="36"/>
        <v>18.560833333333335</v>
      </c>
      <c r="M78" s="7">
        <f t="shared" si="36"/>
        <v>18.560833333333335</v>
      </c>
      <c r="N78" s="7">
        <f t="shared" si="36"/>
        <v>18.560833333333335</v>
      </c>
      <c r="O78" s="7">
        <f t="shared" si="36"/>
        <v>18.560833333333335</v>
      </c>
      <c r="P78" s="7">
        <f t="shared" si="36"/>
        <v>18.560833333333335</v>
      </c>
      <c r="Q78" s="7">
        <f t="shared" si="36"/>
        <v>18.560833333333335</v>
      </c>
      <c r="R78" s="7">
        <f t="shared" si="36"/>
        <v>18.560833333333335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30.30807221957124</v>
      </c>
      <c r="E79" s="7">
        <v>28.185783021400496</v>
      </c>
      <c r="F79" s="7">
        <v>30.30807221957124</v>
      </c>
      <c r="G79" s="7">
        <v>18.560833333333335</v>
      </c>
      <c r="H79" s="7">
        <v>18.560833333333335</v>
      </c>
      <c r="I79" s="7">
        <f t="shared" ref="I79:R79" si="37">H79</f>
        <v>18.560833333333335</v>
      </c>
      <c r="J79" s="7">
        <f t="shared" si="37"/>
        <v>18.560833333333335</v>
      </c>
      <c r="K79" s="7">
        <f t="shared" si="37"/>
        <v>18.560833333333335</v>
      </c>
      <c r="L79" s="7">
        <f t="shared" si="37"/>
        <v>18.560833333333335</v>
      </c>
      <c r="M79" s="7">
        <f t="shared" si="37"/>
        <v>18.560833333333335</v>
      </c>
      <c r="N79" s="7">
        <f t="shared" si="37"/>
        <v>18.560833333333335</v>
      </c>
      <c r="O79" s="7">
        <f t="shared" si="37"/>
        <v>18.560833333333335</v>
      </c>
      <c r="P79" s="7">
        <f t="shared" si="37"/>
        <v>18.560833333333335</v>
      </c>
      <c r="Q79" s="7">
        <f t="shared" si="37"/>
        <v>18.560833333333335</v>
      </c>
      <c r="R79" s="7">
        <f t="shared" si="37"/>
        <v>18.560833333333335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42.241096127420953</v>
      </c>
      <c r="E80" s="7">
        <v>20.365618783427522</v>
      </c>
      <c r="F80" s="7">
        <v>42.241096127420953</v>
      </c>
      <c r="G80" s="7">
        <v>18.560833333333335</v>
      </c>
      <c r="H80" s="7">
        <v>18.560833333333335</v>
      </c>
      <c r="I80" s="7">
        <f t="shared" ref="I80:R80" si="38">H80</f>
        <v>18.560833333333335</v>
      </c>
      <c r="J80" s="7">
        <f t="shared" si="38"/>
        <v>18.560833333333335</v>
      </c>
      <c r="K80" s="7">
        <f t="shared" si="38"/>
        <v>18.560833333333335</v>
      </c>
      <c r="L80" s="7">
        <f t="shared" si="38"/>
        <v>18.560833333333335</v>
      </c>
      <c r="M80" s="7">
        <f t="shared" si="38"/>
        <v>18.560833333333335</v>
      </c>
      <c r="N80" s="7">
        <f t="shared" si="38"/>
        <v>18.560833333333335</v>
      </c>
      <c r="O80" s="7">
        <f t="shared" si="38"/>
        <v>18.560833333333335</v>
      </c>
      <c r="P80" s="7">
        <f t="shared" si="38"/>
        <v>18.560833333333335</v>
      </c>
      <c r="Q80" s="7">
        <f t="shared" si="38"/>
        <v>18.560833333333335</v>
      </c>
      <c r="R80" s="7">
        <f t="shared" si="38"/>
        <v>18.560833333333335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0</v>
      </c>
      <c r="E81" s="10">
        <f t="shared" ref="E81:R81" si="39">SUM(E82:E93)</f>
        <v>22.91</v>
      </c>
      <c r="F81" s="10">
        <f t="shared" si="39"/>
        <v>0</v>
      </c>
      <c r="G81" s="10">
        <f t="shared" si="39"/>
        <v>23.3</v>
      </c>
      <c r="H81" s="10">
        <f t="shared" si="39"/>
        <v>23.3</v>
      </c>
      <c r="I81" s="10">
        <f t="shared" si="39"/>
        <v>23.3</v>
      </c>
      <c r="J81" s="10">
        <f t="shared" si="39"/>
        <v>23.3</v>
      </c>
      <c r="K81" s="10">
        <f t="shared" si="39"/>
        <v>23.3</v>
      </c>
      <c r="L81" s="10">
        <f t="shared" si="39"/>
        <v>23.3</v>
      </c>
      <c r="M81" s="10">
        <f t="shared" si="39"/>
        <v>23.3</v>
      </c>
      <c r="N81" s="10">
        <f t="shared" si="39"/>
        <v>23.3</v>
      </c>
      <c r="O81" s="10">
        <f t="shared" si="39"/>
        <v>23.3</v>
      </c>
      <c r="P81" s="10">
        <f t="shared" si="39"/>
        <v>23.3</v>
      </c>
      <c r="Q81" s="10">
        <f t="shared" si="39"/>
        <v>23.3</v>
      </c>
      <c r="R81" s="10">
        <f t="shared" si="39"/>
        <v>23.3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0</v>
      </c>
      <c r="E82" s="7">
        <v>4.8</v>
      </c>
      <c r="F82" s="7">
        <v>0</v>
      </c>
      <c r="G82" s="7">
        <v>4.8</v>
      </c>
      <c r="H82" s="7">
        <v>4.8</v>
      </c>
      <c r="I82" s="7">
        <f>H82</f>
        <v>4.8</v>
      </c>
      <c r="J82" s="7">
        <f t="shared" ref="J82:R82" si="40">I82</f>
        <v>4.8</v>
      </c>
      <c r="K82" s="7">
        <f t="shared" si="40"/>
        <v>4.8</v>
      </c>
      <c r="L82" s="7">
        <f t="shared" si="40"/>
        <v>4.8</v>
      </c>
      <c r="M82" s="7">
        <f t="shared" si="40"/>
        <v>4.8</v>
      </c>
      <c r="N82" s="7">
        <f t="shared" si="40"/>
        <v>4.8</v>
      </c>
      <c r="O82" s="7">
        <f t="shared" si="40"/>
        <v>4.8</v>
      </c>
      <c r="P82" s="7">
        <f t="shared" si="40"/>
        <v>4.8</v>
      </c>
      <c r="Q82" s="7">
        <f t="shared" si="40"/>
        <v>4.8</v>
      </c>
      <c r="R82" s="7">
        <f t="shared" si="40"/>
        <v>4.8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0</v>
      </c>
      <c r="E83" s="7">
        <v>3.84</v>
      </c>
      <c r="F83" s="7">
        <v>0</v>
      </c>
      <c r="G83" s="7">
        <v>3.84</v>
      </c>
      <c r="H83" s="7">
        <v>3.84</v>
      </c>
      <c r="I83" s="7">
        <f t="shared" ref="I83:R83" si="41">H83</f>
        <v>3.84</v>
      </c>
      <c r="J83" s="7">
        <f t="shared" si="41"/>
        <v>3.84</v>
      </c>
      <c r="K83" s="7">
        <f t="shared" si="41"/>
        <v>3.84</v>
      </c>
      <c r="L83" s="7">
        <f t="shared" si="41"/>
        <v>3.84</v>
      </c>
      <c r="M83" s="7">
        <f t="shared" si="41"/>
        <v>3.84</v>
      </c>
      <c r="N83" s="7">
        <f t="shared" si="41"/>
        <v>3.84</v>
      </c>
      <c r="O83" s="7">
        <f t="shared" si="41"/>
        <v>3.84</v>
      </c>
      <c r="P83" s="7">
        <f t="shared" si="41"/>
        <v>3.84</v>
      </c>
      <c r="Q83" s="7">
        <f t="shared" si="41"/>
        <v>3.84</v>
      </c>
      <c r="R83" s="7">
        <f t="shared" si="41"/>
        <v>3.84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0</v>
      </c>
      <c r="E84" s="7">
        <v>3.18</v>
      </c>
      <c r="F84" s="7">
        <v>0</v>
      </c>
      <c r="G84" s="7">
        <v>3.18</v>
      </c>
      <c r="H84" s="7">
        <v>3.18</v>
      </c>
      <c r="I84" s="7">
        <f t="shared" ref="I84:R84" si="42">H84</f>
        <v>3.18</v>
      </c>
      <c r="J84" s="7">
        <f t="shared" si="42"/>
        <v>3.18</v>
      </c>
      <c r="K84" s="7">
        <f t="shared" si="42"/>
        <v>3.18</v>
      </c>
      <c r="L84" s="7">
        <f t="shared" si="42"/>
        <v>3.18</v>
      </c>
      <c r="M84" s="7">
        <f t="shared" si="42"/>
        <v>3.18</v>
      </c>
      <c r="N84" s="7">
        <f t="shared" si="42"/>
        <v>3.18</v>
      </c>
      <c r="O84" s="7">
        <f t="shared" si="42"/>
        <v>3.18</v>
      </c>
      <c r="P84" s="7">
        <f t="shared" si="42"/>
        <v>3.18</v>
      </c>
      <c r="Q84" s="7">
        <f t="shared" si="42"/>
        <v>3.18</v>
      </c>
      <c r="R84" s="7">
        <f t="shared" si="42"/>
        <v>3.18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0</v>
      </c>
      <c r="E85" s="7">
        <v>1.6800000000000002</v>
      </c>
      <c r="F85" s="7">
        <v>0</v>
      </c>
      <c r="G85" s="7">
        <v>1.6800000000000002</v>
      </c>
      <c r="H85" s="7">
        <v>1.6800000000000002</v>
      </c>
      <c r="I85" s="7">
        <f t="shared" ref="I85:R85" si="43">H85</f>
        <v>1.6800000000000002</v>
      </c>
      <c r="J85" s="7">
        <f t="shared" si="43"/>
        <v>1.6800000000000002</v>
      </c>
      <c r="K85" s="7">
        <f t="shared" si="43"/>
        <v>1.6800000000000002</v>
      </c>
      <c r="L85" s="7">
        <f t="shared" si="43"/>
        <v>1.6800000000000002</v>
      </c>
      <c r="M85" s="7">
        <f t="shared" si="43"/>
        <v>1.6800000000000002</v>
      </c>
      <c r="N85" s="7">
        <f t="shared" si="43"/>
        <v>1.6800000000000002</v>
      </c>
      <c r="O85" s="7">
        <f t="shared" si="43"/>
        <v>1.6800000000000002</v>
      </c>
      <c r="P85" s="7">
        <f t="shared" si="43"/>
        <v>1.6800000000000002</v>
      </c>
      <c r="Q85" s="7">
        <f t="shared" si="43"/>
        <v>1.6800000000000002</v>
      </c>
      <c r="R85" s="7">
        <f t="shared" si="43"/>
        <v>1.6800000000000002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</v>
      </c>
      <c r="E86" s="7">
        <v>0</v>
      </c>
      <c r="F86" s="7">
        <v>0</v>
      </c>
      <c r="G86" s="7">
        <v>0.25</v>
      </c>
      <c r="H86" s="7">
        <v>0.25</v>
      </c>
      <c r="I86" s="7">
        <f t="shared" ref="I86:R86" si="44">H86</f>
        <v>0.25</v>
      </c>
      <c r="J86" s="7">
        <f t="shared" si="44"/>
        <v>0.25</v>
      </c>
      <c r="K86" s="7">
        <f t="shared" si="44"/>
        <v>0.25</v>
      </c>
      <c r="L86" s="7">
        <f t="shared" si="44"/>
        <v>0.25</v>
      </c>
      <c r="M86" s="7">
        <f t="shared" si="44"/>
        <v>0.25</v>
      </c>
      <c r="N86" s="7">
        <f t="shared" si="44"/>
        <v>0.25</v>
      </c>
      <c r="O86" s="7">
        <f t="shared" si="44"/>
        <v>0.25</v>
      </c>
      <c r="P86" s="7">
        <f t="shared" si="44"/>
        <v>0.25</v>
      </c>
      <c r="Q86" s="7">
        <f t="shared" si="44"/>
        <v>0.25</v>
      </c>
      <c r="R86" s="7">
        <f t="shared" si="44"/>
        <v>0.25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f t="shared" ref="I87:R87" si="45">H87</f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f t="shared" ref="I88:R88" si="46">H88</f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f t="shared" ref="I89:R89" si="47">H89</f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</v>
      </c>
      <c r="E90" s="7">
        <v>0</v>
      </c>
      <c r="F90" s="7">
        <v>0</v>
      </c>
      <c r="G90" s="7">
        <v>0.14000000000000001</v>
      </c>
      <c r="H90" s="7">
        <v>0.14000000000000001</v>
      </c>
      <c r="I90" s="7">
        <f t="shared" ref="I90:R90" si="48">H90</f>
        <v>0.14000000000000001</v>
      </c>
      <c r="J90" s="7">
        <f t="shared" si="48"/>
        <v>0.14000000000000001</v>
      </c>
      <c r="K90" s="7">
        <f t="shared" si="48"/>
        <v>0.14000000000000001</v>
      </c>
      <c r="L90" s="7">
        <f t="shared" si="48"/>
        <v>0.14000000000000001</v>
      </c>
      <c r="M90" s="7">
        <f t="shared" si="48"/>
        <v>0.14000000000000001</v>
      </c>
      <c r="N90" s="7">
        <f t="shared" si="48"/>
        <v>0.14000000000000001</v>
      </c>
      <c r="O90" s="7">
        <f t="shared" si="48"/>
        <v>0.14000000000000001</v>
      </c>
      <c r="P90" s="7">
        <f t="shared" si="48"/>
        <v>0.14000000000000001</v>
      </c>
      <c r="Q90" s="7">
        <f t="shared" si="48"/>
        <v>0.14000000000000001</v>
      </c>
      <c r="R90" s="7">
        <f t="shared" si="48"/>
        <v>0.14000000000000001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0</v>
      </c>
      <c r="E91" s="7">
        <v>1.77</v>
      </c>
      <c r="F91" s="7">
        <v>0</v>
      </c>
      <c r="G91" s="7">
        <v>1.77</v>
      </c>
      <c r="H91" s="7">
        <v>1.77</v>
      </c>
      <c r="I91" s="7">
        <f t="shared" ref="I91:R91" si="49">H91</f>
        <v>1.77</v>
      </c>
      <c r="J91" s="7">
        <f t="shared" si="49"/>
        <v>1.77</v>
      </c>
      <c r="K91" s="7">
        <f t="shared" si="49"/>
        <v>1.77</v>
      </c>
      <c r="L91" s="7">
        <f t="shared" si="49"/>
        <v>1.77</v>
      </c>
      <c r="M91" s="7">
        <f t="shared" si="49"/>
        <v>1.77</v>
      </c>
      <c r="N91" s="7">
        <f t="shared" si="49"/>
        <v>1.77</v>
      </c>
      <c r="O91" s="7">
        <f t="shared" si="49"/>
        <v>1.77</v>
      </c>
      <c r="P91" s="7">
        <f t="shared" si="49"/>
        <v>1.77</v>
      </c>
      <c r="Q91" s="7">
        <f t="shared" si="49"/>
        <v>1.77</v>
      </c>
      <c r="R91" s="7">
        <f t="shared" si="49"/>
        <v>1.77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0</v>
      </c>
      <c r="E92" s="7">
        <v>3.16</v>
      </c>
      <c r="F92" s="7">
        <v>0</v>
      </c>
      <c r="G92" s="7">
        <v>3.16</v>
      </c>
      <c r="H92" s="7">
        <v>3.16</v>
      </c>
      <c r="I92" s="7">
        <f t="shared" ref="I92:R92" si="50">H92</f>
        <v>3.16</v>
      </c>
      <c r="J92" s="7">
        <f t="shared" si="50"/>
        <v>3.16</v>
      </c>
      <c r="K92" s="7">
        <f t="shared" si="50"/>
        <v>3.16</v>
      </c>
      <c r="L92" s="7">
        <f t="shared" si="50"/>
        <v>3.16</v>
      </c>
      <c r="M92" s="7">
        <f t="shared" si="50"/>
        <v>3.16</v>
      </c>
      <c r="N92" s="7">
        <f t="shared" si="50"/>
        <v>3.16</v>
      </c>
      <c r="O92" s="7">
        <f t="shared" si="50"/>
        <v>3.16</v>
      </c>
      <c r="P92" s="7">
        <f t="shared" si="50"/>
        <v>3.16</v>
      </c>
      <c r="Q92" s="7">
        <f t="shared" si="50"/>
        <v>3.16</v>
      </c>
      <c r="R92" s="7">
        <f t="shared" si="50"/>
        <v>3.16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0</v>
      </c>
      <c r="E93" s="7">
        <v>4.4800000000000004</v>
      </c>
      <c r="F93" s="7">
        <v>0</v>
      </c>
      <c r="G93" s="7">
        <v>4.4800000000000004</v>
      </c>
      <c r="H93" s="7">
        <v>4.4800000000000004</v>
      </c>
      <c r="I93" s="7">
        <f t="shared" ref="I93:R93" si="51">H93</f>
        <v>4.4800000000000004</v>
      </c>
      <c r="J93" s="7">
        <f t="shared" si="51"/>
        <v>4.4800000000000004</v>
      </c>
      <c r="K93" s="7">
        <f t="shared" si="51"/>
        <v>4.4800000000000004</v>
      </c>
      <c r="L93" s="7">
        <f t="shared" si="51"/>
        <v>4.4800000000000004</v>
      </c>
      <c r="M93" s="7">
        <f t="shared" si="51"/>
        <v>4.4800000000000004</v>
      </c>
      <c r="N93" s="7">
        <f t="shared" si="51"/>
        <v>4.4800000000000004</v>
      </c>
      <c r="O93" s="7">
        <f t="shared" si="51"/>
        <v>4.4800000000000004</v>
      </c>
      <c r="P93" s="7">
        <f t="shared" si="51"/>
        <v>4.4800000000000004</v>
      </c>
      <c r="Q93" s="7">
        <f t="shared" si="51"/>
        <v>4.4800000000000004</v>
      </c>
      <c r="R93" s="7">
        <f t="shared" si="51"/>
        <v>4.4800000000000004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290.57999000000007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616.178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616.178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616.178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1075.2606000178062</v>
      </c>
      <c r="E113" s="7">
        <f t="shared" si="64"/>
        <v>1347.41</v>
      </c>
      <c r="F113" s="7">
        <f>F10</f>
        <v>1075.2606000178062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205.08523698484126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276.33389916574492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0.44433426130111758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621.9054509921715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461.55620857212836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customHeight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t="15" hidden="1" customHeight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t="15" hidden="1" customHeight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t="15" hidden="1" customHeight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t="15" hidden="1" customHeight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t="15" hidden="1" customHeight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t="15" hidden="1" customHeight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t="15" hidden="1" customHeight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t="15" hidden="1" customHeight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t="15" hidden="1" customHeight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t="15" hidden="1" customHeight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t="15" hidden="1" customHeight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t="15" hidden="1" customHeight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t="15" hidden="1" customHeight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t="15" hidden="1" customHeight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t="15" hidden="1" customHeight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t="15" hidden="1" customHeight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t="15" hidden="1" customHeight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t="15" hidden="1" customHeight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t="15" hidden="1" customHeight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t="15" hidden="1" customHeight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t="15" hidden="1" customHeight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t="15" hidden="1" customHeight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t="15" hidden="1" customHeight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t="15" hidden="1" customHeight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t="15" hidden="1" customHeight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t="15" hidden="1" customHeight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t="15" hidden="1" customHeight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t="15" hidden="1" customHeight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t="15" hidden="1" customHeight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t="15" hidden="1" customHeight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t="15" hidden="1" customHeight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t="15" hidden="1" customHeight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t="15" hidden="1" customHeight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t="15" hidden="1" customHeight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t="15" hidden="1" customHeight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t="15" hidden="1" customHeight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t="15" hidden="1" customHeight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t="15" hidden="1" customHeight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t="15" hidden="1" customHeight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t="15" hidden="1" customHeight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t="15" hidden="1" customHeight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t="15" hidden="1" customHeight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t="15" hidden="1" customHeight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t="15" hidden="1" customHeight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t="15" hidden="1" customHeight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t="15" hidden="1" customHeight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t="15" hidden="1" customHeight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t="15" hidden="1" customHeight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t="15" hidden="1" customHeight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t="15" hidden="1" customHeight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t="15" hidden="1" customHeight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t="15" hidden="1" customHeight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t="15" hidden="1" customHeight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t="15" hidden="1" customHeight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t="15" hidden="1" customHeight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t="15" hidden="1" customHeight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t="15" hidden="1" customHeight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t="15" hidden="1" customHeight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t="15" hidden="1" customHeight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t="15" hidden="1" customHeight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t="15" hidden="1" customHeight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t="15" hidden="1" customHeight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t="15" hidden="1" customHeight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t="15" hidden="1" customHeight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t="15" hidden="1" customHeight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t="15" hidden="1" customHeight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t="15" hidden="1" customHeight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t="15" hidden="1" customHeight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t="15" hidden="1" customHeight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t="15" hidden="1" customHeight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t="15" hidden="1" customHeight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t="15" hidden="1" customHeight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t="24" hidden="1" customHeight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t="24" hidden="1" customHeight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t="15" hidden="1" customHeight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t="24" hidden="1" customHeight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t="24" hidden="1" customHeight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t="15" hidden="1" customHeight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t="24" hidden="1" customHeight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t="24" hidden="1" customHeight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t="15" hidden="1" customHeight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t="24" hidden="1" customHeight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t="24" hidden="1" customHeight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290.57999000000007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290.57999000000007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290.57999000000007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61.831000000000003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4.6995841891607775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44.01127490408502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290.57999000000007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ht="15" customHeigh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>
        <v>61.831000000000003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ht="15" customHeigh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>
        <v>4.6995841891607775</v>
      </c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0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ht="15" customHeigh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ht="15" customHeigh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ht="15" customHeigh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ht="15" customHeigh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t="24" hidden="1" customHeight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t="24" hidden="1" customHeight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t="24" hidden="1" customHeight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t="15" hidden="1" customHeight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t="24" hidden="1" customHeight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t="24" hidden="1" customHeight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t="15" hidden="1" customHeight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t="24" hidden="1" customHeight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t="24" hidden="1" customHeight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t="15" hidden="1" customHeight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t="24" hidden="1" customHeight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t="24" hidden="1" customHeight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t="15" hidden="1" customHeight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t="24" hidden="1" customHeight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t="24" hidden="1" customHeight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372.82821202107976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290.57999000000007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342.88438820000005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290.57999000000007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372.83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439.93939999999998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-290.58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290.57999000000007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290.57999000000007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290.57999000000007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290.57999000000007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290.57999000000007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10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132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1.56</v>
      </c>
      <c r="F5" s="7"/>
      <c r="G5" s="7">
        <v>1.56</v>
      </c>
      <c r="H5" s="7">
        <v>1.56</v>
      </c>
      <c r="I5" s="7">
        <v>1.56</v>
      </c>
      <c r="J5" s="7">
        <v>1.56</v>
      </c>
      <c r="K5" s="7">
        <v>1.56</v>
      </c>
      <c r="L5" s="7">
        <v>1.56</v>
      </c>
      <c r="M5" s="7">
        <v>1.56</v>
      </c>
      <c r="N5" s="7">
        <v>1.56</v>
      </c>
      <c r="O5" s="7">
        <v>1.56</v>
      </c>
      <c r="P5" s="7">
        <v>1.56</v>
      </c>
      <c r="Q5" s="7">
        <v>1.56</v>
      </c>
      <c r="R5" s="7">
        <v>1.56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1.067</f>
        <v>1.0669999999999999</v>
      </c>
      <c r="F6" s="7"/>
      <c r="G6" s="7">
        <f t="shared" ref="G6:R6" si="0">1.067</f>
        <v>1.0669999999999999</v>
      </c>
      <c r="H6" s="7">
        <f t="shared" si="0"/>
        <v>1.0669999999999999</v>
      </c>
      <c r="I6" s="7">
        <f t="shared" si="0"/>
        <v>1.0669999999999999</v>
      </c>
      <c r="J6" s="7">
        <f t="shared" si="0"/>
        <v>1.0669999999999999</v>
      </c>
      <c r="K6" s="7">
        <f t="shared" si="0"/>
        <v>1.0669999999999999</v>
      </c>
      <c r="L6" s="7">
        <f t="shared" si="0"/>
        <v>1.0669999999999999</v>
      </c>
      <c r="M6" s="7">
        <f t="shared" si="0"/>
        <v>1.0669999999999999</v>
      </c>
      <c r="N6" s="7">
        <f t="shared" si="0"/>
        <v>1.0669999999999999</v>
      </c>
      <c r="O6" s="7">
        <f t="shared" si="0"/>
        <v>1.0669999999999999</v>
      </c>
      <c r="P6" s="7">
        <f t="shared" si="0"/>
        <v>1.0669999999999999</v>
      </c>
      <c r="Q6" s="7">
        <f t="shared" si="0"/>
        <v>1.0669999999999999</v>
      </c>
      <c r="R6" s="7">
        <f t="shared" si="0"/>
        <v>1.0669999999999999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1718.8600000168599</v>
      </c>
      <c r="E7" s="10">
        <f>E8+E10-E14</f>
        <v>2005.54</v>
      </c>
      <c r="F7" s="10">
        <f t="shared" ref="F7:R7" si="1">F8+F10-F14</f>
        <v>1718.8600000168599</v>
      </c>
      <c r="G7" s="10">
        <f t="shared" si="1"/>
        <v>1727.3700000000001</v>
      </c>
      <c r="H7" s="10">
        <f t="shared" si="1"/>
        <v>1727.3700000000001</v>
      </c>
      <c r="I7" s="10">
        <f t="shared" si="1"/>
        <v>1727.3700000000001</v>
      </c>
      <c r="J7" s="10">
        <f t="shared" si="1"/>
        <v>1727.3700000000001</v>
      </c>
      <c r="K7" s="10">
        <f t="shared" si="1"/>
        <v>1727.3700000000001</v>
      </c>
      <c r="L7" s="10">
        <f t="shared" si="1"/>
        <v>1727.3700000000001</v>
      </c>
      <c r="M7" s="10">
        <f t="shared" si="1"/>
        <v>1727.3700000000001</v>
      </c>
      <c r="N7" s="10">
        <f t="shared" si="1"/>
        <v>1727.3700000000001</v>
      </c>
      <c r="O7" s="10">
        <f t="shared" si="1"/>
        <v>1727.3700000000001</v>
      </c>
      <c r="P7" s="10">
        <f t="shared" si="1"/>
        <v>1727.3700000000001</v>
      </c>
      <c r="Q7" s="10">
        <f t="shared" si="1"/>
        <v>1727.3700000000001</v>
      </c>
      <c r="R7" s="10">
        <f t="shared" si="1"/>
        <v>1727.3700000000001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55.27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2.7558662504861533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1718.8600000168599</v>
      </c>
      <c r="E10" s="10">
        <f t="shared" si="3"/>
        <v>1950.27</v>
      </c>
      <c r="F10" s="10">
        <f t="shared" si="3"/>
        <v>1718.8600000168599</v>
      </c>
      <c r="G10" s="10">
        <f t="shared" si="3"/>
        <v>1727.3700000000001</v>
      </c>
      <c r="H10" s="10">
        <f t="shared" si="3"/>
        <v>1727.3700000000001</v>
      </c>
      <c r="I10" s="10">
        <f t="shared" si="3"/>
        <v>1727.3700000000001</v>
      </c>
      <c r="J10" s="10">
        <f t="shared" si="3"/>
        <v>1727.3700000000001</v>
      </c>
      <c r="K10" s="10">
        <f t="shared" si="3"/>
        <v>1727.3700000000001</v>
      </c>
      <c r="L10" s="10">
        <f t="shared" si="3"/>
        <v>1727.3700000000001</v>
      </c>
      <c r="M10" s="10">
        <f t="shared" si="3"/>
        <v>1727.3700000000001</v>
      </c>
      <c r="N10" s="10">
        <f t="shared" si="3"/>
        <v>1727.3700000000001</v>
      </c>
      <c r="O10" s="10">
        <f t="shared" si="3"/>
        <v>1727.3700000000001</v>
      </c>
      <c r="P10" s="10">
        <f t="shared" si="3"/>
        <v>1727.3700000000001</v>
      </c>
      <c r="Q10" s="10">
        <f t="shared" si="3"/>
        <v>1727.3700000000001</v>
      </c>
      <c r="R10" s="10">
        <f t="shared" si="3"/>
        <v>1727.3700000000001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1950.27-E15</f>
        <v>382.9170305437342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19.634052236035739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1718.8600000168599</v>
      </c>
      <c r="E15" s="10">
        <f t="shared" si="5"/>
        <v>1567.3529694562658</v>
      </c>
      <c r="F15" s="10">
        <f t="shared" si="5"/>
        <v>1718.8600000168599</v>
      </c>
      <c r="G15" s="10">
        <f t="shared" si="5"/>
        <v>1727.3700000000001</v>
      </c>
      <c r="H15" s="10">
        <f t="shared" si="5"/>
        <v>1727.3700000000001</v>
      </c>
      <c r="I15" s="10">
        <f t="shared" si="5"/>
        <v>1727.3700000000001</v>
      </c>
      <c r="J15" s="10">
        <f t="shared" si="5"/>
        <v>1727.3700000000001</v>
      </c>
      <c r="K15" s="10">
        <f t="shared" si="5"/>
        <v>1727.3700000000001</v>
      </c>
      <c r="L15" s="10">
        <f t="shared" si="5"/>
        <v>1727.3700000000001</v>
      </c>
      <c r="M15" s="10">
        <f t="shared" si="5"/>
        <v>1727.3700000000001</v>
      </c>
      <c r="N15" s="10">
        <f t="shared" si="5"/>
        <v>1727.3700000000001</v>
      </c>
      <c r="O15" s="10">
        <f t="shared" si="5"/>
        <v>1727.3700000000001</v>
      </c>
      <c r="P15" s="10">
        <f t="shared" si="5"/>
        <v>1727.3700000000001</v>
      </c>
      <c r="Q15" s="10">
        <f t="shared" si="5"/>
        <v>1727.3700000000001</v>
      </c>
      <c r="R15" s="10">
        <f t="shared" si="5"/>
        <v>1727.3700000000001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1718.8600000168599</v>
      </c>
      <c r="E16" s="10">
        <f t="shared" ref="E16:R16" si="6">SUM(E17:E28)</f>
        <v>1567.3529694562658</v>
      </c>
      <c r="F16" s="10">
        <f t="shared" si="6"/>
        <v>1718.8600000168599</v>
      </c>
      <c r="G16" s="10">
        <f t="shared" si="6"/>
        <v>1727.3700000000001</v>
      </c>
      <c r="H16" s="10">
        <f t="shared" si="6"/>
        <v>1727.3700000000001</v>
      </c>
      <c r="I16" s="10">
        <f t="shared" si="6"/>
        <v>1727.3700000000001</v>
      </c>
      <c r="J16" s="10">
        <f t="shared" si="6"/>
        <v>1727.3700000000001</v>
      </c>
      <c r="K16" s="10">
        <f t="shared" si="6"/>
        <v>1727.3700000000001</v>
      </c>
      <c r="L16" s="10">
        <f t="shared" si="6"/>
        <v>1727.3700000000001</v>
      </c>
      <c r="M16" s="10">
        <f t="shared" si="6"/>
        <v>1727.3700000000001</v>
      </c>
      <c r="N16" s="10">
        <f t="shared" si="6"/>
        <v>1727.3700000000001</v>
      </c>
      <c r="O16" s="10">
        <f t="shared" si="6"/>
        <v>1727.3700000000001</v>
      </c>
      <c r="P16" s="10">
        <f t="shared" si="6"/>
        <v>1727.3700000000001</v>
      </c>
      <c r="Q16" s="10">
        <f t="shared" si="6"/>
        <v>1727.3700000000001</v>
      </c>
      <c r="R16" s="10">
        <f t="shared" si="6"/>
        <v>1727.3700000000001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360.21665697088883</v>
      </c>
      <c r="E17" s="10">
        <f t="shared" ref="E17:R17" si="7">E30+E43</f>
        <v>334.92710298753019</v>
      </c>
      <c r="F17" s="10">
        <f t="shared" si="7"/>
        <v>360.21665697088883</v>
      </c>
      <c r="G17" s="10">
        <f t="shared" si="7"/>
        <v>336.24666666666667</v>
      </c>
      <c r="H17" s="10">
        <f t="shared" si="7"/>
        <v>336.24666666666667</v>
      </c>
      <c r="I17" s="10">
        <f t="shared" si="7"/>
        <v>336.24666666666667</v>
      </c>
      <c r="J17" s="10">
        <f t="shared" si="7"/>
        <v>336.24666666666667</v>
      </c>
      <c r="K17" s="10">
        <f t="shared" si="7"/>
        <v>336.24666666666667</v>
      </c>
      <c r="L17" s="10">
        <f t="shared" si="7"/>
        <v>336.24666666666667</v>
      </c>
      <c r="M17" s="10">
        <f t="shared" si="7"/>
        <v>336.24666666666667</v>
      </c>
      <c r="N17" s="10">
        <f t="shared" si="7"/>
        <v>336.24666666666667</v>
      </c>
      <c r="O17" s="10">
        <f t="shared" si="7"/>
        <v>336.24666666666667</v>
      </c>
      <c r="P17" s="10">
        <f t="shared" si="7"/>
        <v>336.24666666666667</v>
      </c>
      <c r="Q17" s="10">
        <f t="shared" si="7"/>
        <v>336.24666666666667</v>
      </c>
      <c r="R17" s="10">
        <f t="shared" si="7"/>
        <v>336.24666666666667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286.2783867853538</v>
      </c>
      <c r="E18" s="10">
        <f t="shared" si="8"/>
        <v>279.04010298753019</v>
      </c>
      <c r="F18" s="10">
        <f t="shared" si="8"/>
        <v>286.2783867853538</v>
      </c>
      <c r="G18" s="10">
        <f t="shared" si="8"/>
        <v>268.98666666666668</v>
      </c>
      <c r="H18" s="10">
        <f t="shared" si="8"/>
        <v>268.98666666666668</v>
      </c>
      <c r="I18" s="10">
        <f t="shared" si="8"/>
        <v>268.98666666666668</v>
      </c>
      <c r="J18" s="10">
        <f t="shared" si="8"/>
        <v>268.98666666666668</v>
      </c>
      <c r="K18" s="10">
        <f t="shared" si="8"/>
        <v>268.98666666666668</v>
      </c>
      <c r="L18" s="10">
        <f t="shared" si="8"/>
        <v>268.98666666666668</v>
      </c>
      <c r="M18" s="10">
        <f t="shared" si="8"/>
        <v>268.98666666666668</v>
      </c>
      <c r="N18" s="10">
        <f t="shared" si="8"/>
        <v>268.98666666666668</v>
      </c>
      <c r="O18" s="10">
        <f t="shared" si="8"/>
        <v>268.98666666666668</v>
      </c>
      <c r="P18" s="10">
        <f t="shared" si="8"/>
        <v>268.98666666666668</v>
      </c>
      <c r="Q18" s="10">
        <f t="shared" si="8"/>
        <v>268.98666666666668</v>
      </c>
      <c r="R18" s="10">
        <f t="shared" si="8"/>
        <v>268.98666666666668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234.50155835552928</v>
      </c>
      <c r="E19" s="10">
        <f t="shared" si="8"/>
        <v>232.14210298753017</v>
      </c>
      <c r="F19" s="10">
        <f t="shared" si="8"/>
        <v>234.50155835552928</v>
      </c>
      <c r="G19" s="10">
        <f t="shared" si="8"/>
        <v>224.96666666666667</v>
      </c>
      <c r="H19" s="10">
        <f t="shared" si="8"/>
        <v>224.96666666666667</v>
      </c>
      <c r="I19" s="10">
        <f t="shared" si="8"/>
        <v>224.96666666666667</v>
      </c>
      <c r="J19" s="10">
        <f t="shared" si="8"/>
        <v>224.96666666666667</v>
      </c>
      <c r="K19" s="10">
        <f t="shared" si="8"/>
        <v>224.96666666666667</v>
      </c>
      <c r="L19" s="10">
        <f t="shared" si="8"/>
        <v>224.96666666666667</v>
      </c>
      <c r="M19" s="10">
        <f t="shared" si="8"/>
        <v>224.96666666666667</v>
      </c>
      <c r="N19" s="10">
        <f t="shared" si="8"/>
        <v>224.96666666666667</v>
      </c>
      <c r="O19" s="10">
        <f t="shared" si="8"/>
        <v>224.96666666666667</v>
      </c>
      <c r="P19" s="10">
        <f t="shared" si="8"/>
        <v>224.96666666666667</v>
      </c>
      <c r="Q19" s="10">
        <f t="shared" si="8"/>
        <v>224.96666666666667</v>
      </c>
      <c r="R19" s="10">
        <f t="shared" si="8"/>
        <v>224.96666666666667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119.49719255380775</v>
      </c>
      <c r="E20" s="10">
        <f t="shared" si="8"/>
        <v>123.66610298753019</v>
      </c>
      <c r="F20" s="10">
        <f t="shared" si="8"/>
        <v>119.49719255380775</v>
      </c>
      <c r="G20" s="10">
        <f t="shared" si="8"/>
        <v>123.08666666666667</v>
      </c>
      <c r="H20" s="10">
        <f t="shared" si="8"/>
        <v>123.08666666666667</v>
      </c>
      <c r="I20" s="10">
        <f t="shared" si="8"/>
        <v>123.08666666666667</v>
      </c>
      <c r="J20" s="10">
        <f t="shared" si="8"/>
        <v>123.08666666666667</v>
      </c>
      <c r="K20" s="10">
        <f t="shared" si="8"/>
        <v>123.08666666666667</v>
      </c>
      <c r="L20" s="10">
        <f t="shared" si="8"/>
        <v>123.08666666666667</v>
      </c>
      <c r="M20" s="10">
        <f t="shared" si="8"/>
        <v>123.08666666666667</v>
      </c>
      <c r="N20" s="10">
        <f t="shared" si="8"/>
        <v>123.08666666666667</v>
      </c>
      <c r="O20" s="10">
        <f t="shared" si="8"/>
        <v>123.08666666666667</v>
      </c>
      <c r="P20" s="10">
        <f t="shared" si="8"/>
        <v>123.08666666666667</v>
      </c>
      <c r="Q20" s="10">
        <f t="shared" si="8"/>
        <v>123.08666666666667</v>
      </c>
      <c r="R20" s="10">
        <f t="shared" si="8"/>
        <v>123.08666666666667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17.007031901402332</v>
      </c>
      <c r="E21" s="10">
        <f t="shared" si="8"/>
        <v>17.30010298753017</v>
      </c>
      <c r="F21" s="10">
        <f t="shared" si="8"/>
        <v>17.007031901402332</v>
      </c>
      <c r="G21" s="10">
        <f t="shared" si="8"/>
        <v>28.776666666666667</v>
      </c>
      <c r="H21" s="10">
        <f t="shared" si="8"/>
        <v>28.776666666666667</v>
      </c>
      <c r="I21" s="10">
        <f t="shared" si="8"/>
        <v>28.776666666666667</v>
      </c>
      <c r="J21" s="10">
        <f t="shared" si="8"/>
        <v>28.776666666666667</v>
      </c>
      <c r="K21" s="10">
        <f t="shared" si="8"/>
        <v>28.776666666666667</v>
      </c>
      <c r="L21" s="10">
        <f t="shared" si="8"/>
        <v>28.776666666666667</v>
      </c>
      <c r="M21" s="10">
        <f t="shared" si="8"/>
        <v>28.776666666666667</v>
      </c>
      <c r="N21" s="10">
        <f t="shared" si="8"/>
        <v>28.776666666666667</v>
      </c>
      <c r="O21" s="10">
        <f t="shared" si="8"/>
        <v>28.776666666666667</v>
      </c>
      <c r="P21" s="10">
        <f t="shared" si="8"/>
        <v>28.776666666666667</v>
      </c>
      <c r="Q21" s="10">
        <f t="shared" si="8"/>
        <v>28.776666666666667</v>
      </c>
      <c r="R21" s="10">
        <f t="shared" si="8"/>
        <v>28.776666666666667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15.646102987530174</v>
      </c>
      <c r="F22" s="10">
        <f t="shared" si="8"/>
        <v>0</v>
      </c>
      <c r="G22" s="10">
        <f t="shared" si="8"/>
        <v>18.33666666666667</v>
      </c>
      <c r="H22" s="10">
        <f t="shared" si="8"/>
        <v>18.33666666666667</v>
      </c>
      <c r="I22" s="10">
        <f t="shared" si="8"/>
        <v>18.33666666666667</v>
      </c>
      <c r="J22" s="10">
        <f t="shared" si="8"/>
        <v>18.33666666666667</v>
      </c>
      <c r="K22" s="10">
        <f t="shared" si="8"/>
        <v>18.33666666666667</v>
      </c>
      <c r="L22" s="10">
        <f t="shared" si="8"/>
        <v>18.33666666666667</v>
      </c>
      <c r="M22" s="10">
        <f t="shared" si="8"/>
        <v>18.33666666666667</v>
      </c>
      <c r="N22" s="10">
        <f t="shared" si="8"/>
        <v>18.33666666666667</v>
      </c>
      <c r="O22" s="10">
        <f t="shared" si="8"/>
        <v>18.33666666666667</v>
      </c>
      <c r="P22" s="10">
        <f t="shared" si="8"/>
        <v>18.33666666666667</v>
      </c>
      <c r="Q22" s="10">
        <f t="shared" si="8"/>
        <v>18.33666666666667</v>
      </c>
      <c r="R22" s="10">
        <f t="shared" si="8"/>
        <v>18.33666666666667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15.646102987530174</v>
      </c>
      <c r="F23" s="10">
        <f t="shared" si="8"/>
        <v>0</v>
      </c>
      <c r="G23" s="10">
        <f t="shared" si="8"/>
        <v>18.33666666666667</v>
      </c>
      <c r="H23" s="10">
        <f t="shared" si="8"/>
        <v>18.33666666666667</v>
      </c>
      <c r="I23" s="10">
        <f t="shared" si="8"/>
        <v>18.33666666666667</v>
      </c>
      <c r="J23" s="10">
        <f t="shared" si="8"/>
        <v>18.33666666666667</v>
      </c>
      <c r="K23" s="10">
        <f t="shared" si="8"/>
        <v>18.33666666666667</v>
      </c>
      <c r="L23" s="10">
        <f t="shared" si="8"/>
        <v>18.33666666666667</v>
      </c>
      <c r="M23" s="10">
        <f t="shared" si="8"/>
        <v>18.33666666666667</v>
      </c>
      <c r="N23" s="10">
        <f t="shared" si="8"/>
        <v>18.33666666666667</v>
      </c>
      <c r="O23" s="10">
        <f t="shared" si="8"/>
        <v>18.33666666666667</v>
      </c>
      <c r="P23" s="10">
        <f t="shared" si="8"/>
        <v>18.33666666666667</v>
      </c>
      <c r="Q23" s="10">
        <f t="shared" si="8"/>
        <v>18.33666666666667</v>
      </c>
      <c r="R23" s="10">
        <f t="shared" si="8"/>
        <v>18.33666666666667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15.64584970871093</v>
      </c>
      <c r="F24" s="10">
        <f t="shared" si="8"/>
        <v>0</v>
      </c>
      <c r="G24" s="10">
        <f t="shared" si="8"/>
        <v>18.33666666666667</v>
      </c>
      <c r="H24" s="10">
        <f t="shared" si="8"/>
        <v>18.33666666666667</v>
      </c>
      <c r="I24" s="10">
        <f t="shared" si="8"/>
        <v>18.33666666666667</v>
      </c>
      <c r="J24" s="10">
        <f t="shared" si="8"/>
        <v>18.33666666666667</v>
      </c>
      <c r="K24" s="10">
        <f t="shared" si="8"/>
        <v>18.33666666666667</v>
      </c>
      <c r="L24" s="10">
        <f t="shared" si="8"/>
        <v>18.33666666666667</v>
      </c>
      <c r="M24" s="10">
        <f t="shared" si="8"/>
        <v>18.33666666666667</v>
      </c>
      <c r="N24" s="10">
        <f t="shared" si="8"/>
        <v>18.33666666666667</v>
      </c>
      <c r="O24" s="10">
        <f t="shared" si="8"/>
        <v>18.33666666666667</v>
      </c>
      <c r="P24" s="10">
        <f t="shared" si="8"/>
        <v>18.33666666666667</v>
      </c>
      <c r="Q24" s="10">
        <f t="shared" si="8"/>
        <v>18.33666666666667</v>
      </c>
      <c r="R24" s="10">
        <f t="shared" si="8"/>
        <v>18.33666666666667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7.2887279577438573</v>
      </c>
      <c r="E25" s="10">
        <f t="shared" si="8"/>
        <v>15.64584970871093</v>
      </c>
      <c r="F25" s="10">
        <f t="shared" si="8"/>
        <v>7.2887279577438573</v>
      </c>
      <c r="G25" s="10">
        <f t="shared" si="8"/>
        <v>25.256666666666668</v>
      </c>
      <c r="H25" s="10">
        <f t="shared" si="8"/>
        <v>25.256666666666668</v>
      </c>
      <c r="I25" s="10">
        <f t="shared" si="8"/>
        <v>25.256666666666668</v>
      </c>
      <c r="J25" s="10">
        <f t="shared" si="8"/>
        <v>25.256666666666668</v>
      </c>
      <c r="K25" s="10">
        <f t="shared" si="8"/>
        <v>25.256666666666668</v>
      </c>
      <c r="L25" s="10">
        <f t="shared" si="8"/>
        <v>25.256666666666668</v>
      </c>
      <c r="M25" s="10">
        <f t="shared" si="8"/>
        <v>25.256666666666668</v>
      </c>
      <c r="N25" s="10">
        <f t="shared" si="8"/>
        <v>25.256666666666668</v>
      </c>
      <c r="O25" s="10">
        <f t="shared" si="8"/>
        <v>25.256666666666668</v>
      </c>
      <c r="P25" s="10">
        <f t="shared" si="8"/>
        <v>25.256666666666668</v>
      </c>
      <c r="Q25" s="10">
        <f t="shared" si="8"/>
        <v>25.256666666666668</v>
      </c>
      <c r="R25" s="10">
        <f t="shared" si="8"/>
        <v>25.256666666666668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125.92942773317327</v>
      </c>
      <c r="E26" s="10">
        <f t="shared" si="8"/>
        <v>59.705849708710922</v>
      </c>
      <c r="F26" s="10">
        <f t="shared" si="8"/>
        <v>125.92942773317327</v>
      </c>
      <c r="G26" s="10">
        <f t="shared" si="8"/>
        <v>127.79666666666667</v>
      </c>
      <c r="H26" s="10">
        <f t="shared" si="8"/>
        <v>127.79666666666667</v>
      </c>
      <c r="I26" s="10">
        <f t="shared" si="8"/>
        <v>127.79666666666667</v>
      </c>
      <c r="J26" s="10">
        <f t="shared" si="8"/>
        <v>127.79666666666667</v>
      </c>
      <c r="K26" s="10">
        <f t="shared" si="8"/>
        <v>127.79666666666667</v>
      </c>
      <c r="L26" s="10">
        <f t="shared" si="8"/>
        <v>127.79666666666667</v>
      </c>
      <c r="M26" s="10">
        <f t="shared" si="8"/>
        <v>127.79666666666667</v>
      </c>
      <c r="N26" s="10">
        <f t="shared" si="8"/>
        <v>127.79666666666667</v>
      </c>
      <c r="O26" s="10">
        <f t="shared" si="8"/>
        <v>127.79666666666667</v>
      </c>
      <c r="P26" s="10">
        <f t="shared" si="8"/>
        <v>127.79666666666667</v>
      </c>
      <c r="Q26" s="10">
        <f t="shared" si="8"/>
        <v>127.79666666666667</v>
      </c>
      <c r="R26" s="10">
        <f t="shared" si="8"/>
        <v>127.79666666666667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234.04697868217264</v>
      </c>
      <c r="E27" s="10">
        <f t="shared" si="8"/>
        <v>199.1518497087109</v>
      </c>
      <c r="F27" s="10">
        <f t="shared" si="8"/>
        <v>234.04697868217264</v>
      </c>
      <c r="G27" s="10">
        <f t="shared" si="8"/>
        <v>225.03666666666666</v>
      </c>
      <c r="H27" s="10">
        <f t="shared" si="8"/>
        <v>225.03666666666666</v>
      </c>
      <c r="I27" s="10">
        <f t="shared" si="8"/>
        <v>225.03666666666666</v>
      </c>
      <c r="J27" s="10">
        <f t="shared" si="8"/>
        <v>225.03666666666666</v>
      </c>
      <c r="K27" s="10">
        <f t="shared" si="8"/>
        <v>225.03666666666666</v>
      </c>
      <c r="L27" s="10">
        <f t="shared" si="8"/>
        <v>225.03666666666666</v>
      </c>
      <c r="M27" s="10">
        <f t="shared" si="8"/>
        <v>225.03666666666666</v>
      </c>
      <c r="N27" s="10">
        <f t="shared" si="8"/>
        <v>225.03666666666666</v>
      </c>
      <c r="O27" s="10">
        <f t="shared" si="8"/>
        <v>225.03666666666666</v>
      </c>
      <c r="P27" s="10">
        <f t="shared" si="8"/>
        <v>225.03666666666666</v>
      </c>
      <c r="Q27" s="10">
        <f t="shared" si="8"/>
        <v>225.03666666666666</v>
      </c>
      <c r="R27" s="10">
        <f t="shared" si="8"/>
        <v>225.03666666666666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334.09403907678814</v>
      </c>
      <c r="E28" s="10">
        <f t="shared" si="8"/>
        <v>258.8358497087109</v>
      </c>
      <c r="F28" s="10">
        <f t="shared" si="8"/>
        <v>334.09403907678814</v>
      </c>
      <c r="G28" s="10">
        <f t="shared" si="8"/>
        <v>312.20666666666665</v>
      </c>
      <c r="H28" s="10">
        <f t="shared" si="8"/>
        <v>312.20666666666665</v>
      </c>
      <c r="I28" s="10">
        <f t="shared" si="8"/>
        <v>312.20666666666665</v>
      </c>
      <c r="J28" s="10">
        <f t="shared" si="8"/>
        <v>312.20666666666665</v>
      </c>
      <c r="K28" s="10">
        <f t="shared" si="8"/>
        <v>312.20666666666665</v>
      </c>
      <c r="L28" s="10">
        <f t="shared" si="8"/>
        <v>312.20666666666665</v>
      </c>
      <c r="M28" s="10">
        <f t="shared" si="8"/>
        <v>312.20666666666665</v>
      </c>
      <c r="N28" s="10">
        <f t="shared" si="8"/>
        <v>312.20666666666665</v>
      </c>
      <c r="O28" s="10">
        <f t="shared" si="8"/>
        <v>312.20666666666665</v>
      </c>
      <c r="P28" s="10">
        <f t="shared" si="8"/>
        <v>312.20666666666665</v>
      </c>
      <c r="Q28" s="10">
        <f t="shared" si="8"/>
        <v>312.20666666666665</v>
      </c>
      <c r="R28" s="10">
        <f t="shared" si="8"/>
        <v>312.20666666666665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1718.8600000168599</v>
      </c>
      <c r="E42" s="10">
        <f t="shared" ref="E42:R42" si="10">SUM(E43:E54)</f>
        <v>1567.3529694562658</v>
      </c>
      <c r="F42" s="10">
        <f t="shared" si="10"/>
        <v>1718.8600000168599</v>
      </c>
      <c r="G42" s="10">
        <f t="shared" si="10"/>
        <v>1727.3700000000001</v>
      </c>
      <c r="H42" s="10">
        <f t="shared" si="10"/>
        <v>1727.3700000000001</v>
      </c>
      <c r="I42" s="10">
        <f t="shared" si="10"/>
        <v>1727.3700000000001</v>
      </c>
      <c r="J42" s="10">
        <f t="shared" si="10"/>
        <v>1727.3700000000001</v>
      </c>
      <c r="K42" s="10">
        <f t="shared" si="10"/>
        <v>1727.3700000000001</v>
      </c>
      <c r="L42" s="10">
        <f t="shared" si="10"/>
        <v>1727.3700000000001</v>
      </c>
      <c r="M42" s="10">
        <f t="shared" si="10"/>
        <v>1727.3700000000001</v>
      </c>
      <c r="N42" s="10">
        <f t="shared" si="10"/>
        <v>1727.3700000000001</v>
      </c>
      <c r="O42" s="10">
        <f t="shared" si="10"/>
        <v>1727.3700000000001</v>
      </c>
      <c r="P42" s="10">
        <f t="shared" si="10"/>
        <v>1727.3700000000001</v>
      </c>
      <c r="Q42" s="10">
        <f t="shared" si="10"/>
        <v>1727.3700000000001</v>
      </c>
      <c r="R42" s="10">
        <f t="shared" si="10"/>
        <v>1727.3700000000001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360.21665697088883</v>
      </c>
      <c r="E43" s="10">
        <f t="shared" ref="E43:R43" si="11">E56+E69+E82</f>
        <v>334.92710298753019</v>
      </c>
      <c r="F43" s="10">
        <f t="shared" si="11"/>
        <v>360.21665697088883</v>
      </c>
      <c r="G43" s="10">
        <f t="shared" si="11"/>
        <v>336.24666666666667</v>
      </c>
      <c r="H43" s="10">
        <f t="shared" si="11"/>
        <v>336.24666666666667</v>
      </c>
      <c r="I43" s="10">
        <f t="shared" si="11"/>
        <v>336.24666666666667</v>
      </c>
      <c r="J43" s="10">
        <f t="shared" si="11"/>
        <v>336.24666666666667</v>
      </c>
      <c r="K43" s="10">
        <f t="shared" si="11"/>
        <v>336.24666666666667</v>
      </c>
      <c r="L43" s="10">
        <f t="shared" si="11"/>
        <v>336.24666666666667</v>
      </c>
      <c r="M43" s="10">
        <f t="shared" si="11"/>
        <v>336.24666666666667</v>
      </c>
      <c r="N43" s="10">
        <f t="shared" si="11"/>
        <v>336.24666666666667</v>
      </c>
      <c r="O43" s="10">
        <f t="shared" si="11"/>
        <v>336.24666666666667</v>
      </c>
      <c r="P43" s="10">
        <f t="shared" si="11"/>
        <v>336.24666666666667</v>
      </c>
      <c r="Q43" s="10">
        <f t="shared" si="11"/>
        <v>336.24666666666667</v>
      </c>
      <c r="R43" s="10">
        <f t="shared" si="11"/>
        <v>336.24666666666667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286.2783867853538</v>
      </c>
      <c r="E44" s="10">
        <f t="shared" si="12"/>
        <v>279.04010298753019</v>
      </c>
      <c r="F44" s="10">
        <f t="shared" si="12"/>
        <v>286.2783867853538</v>
      </c>
      <c r="G44" s="10">
        <f t="shared" si="12"/>
        <v>268.98666666666668</v>
      </c>
      <c r="H44" s="10">
        <f t="shared" si="12"/>
        <v>268.98666666666668</v>
      </c>
      <c r="I44" s="10">
        <f t="shared" si="12"/>
        <v>268.98666666666668</v>
      </c>
      <c r="J44" s="10">
        <f t="shared" si="12"/>
        <v>268.98666666666668</v>
      </c>
      <c r="K44" s="10">
        <f t="shared" si="12"/>
        <v>268.98666666666668</v>
      </c>
      <c r="L44" s="10">
        <f t="shared" si="12"/>
        <v>268.98666666666668</v>
      </c>
      <c r="M44" s="10">
        <f t="shared" si="12"/>
        <v>268.98666666666668</v>
      </c>
      <c r="N44" s="10">
        <f t="shared" si="12"/>
        <v>268.98666666666668</v>
      </c>
      <c r="O44" s="10">
        <f t="shared" si="12"/>
        <v>268.98666666666668</v>
      </c>
      <c r="P44" s="10">
        <f t="shared" si="12"/>
        <v>268.98666666666668</v>
      </c>
      <c r="Q44" s="10">
        <f t="shared" si="12"/>
        <v>268.98666666666668</v>
      </c>
      <c r="R44" s="10">
        <f t="shared" si="12"/>
        <v>268.98666666666668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234.50155835552928</v>
      </c>
      <c r="E45" s="10">
        <f t="shared" si="12"/>
        <v>232.14210298753017</v>
      </c>
      <c r="F45" s="10">
        <f t="shared" si="12"/>
        <v>234.50155835552928</v>
      </c>
      <c r="G45" s="10">
        <f t="shared" si="12"/>
        <v>224.96666666666667</v>
      </c>
      <c r="H45" s="10">
        <f t="shared" si="12"/>
        <v>224.96666666666667</v>
      </c>
      <c r="I45" s="10">
        <f t="shared" si="12"/>
        <v>224.96666666666667</v>
      </c>
      <c r="J45" s="10">
        <f t="shared" si="12"/>
        <v>224.96666666666667</v>
      </c>
      <c r="K45" s="10">
        <f t="shared" si="12"/>
        <v>224.96666666666667</v>
      </c>
      <c r="L45" s="10">
        <f t="shared" si="12"/>
        <v>224.96666666666667</v>
      </c>
      <c r="M45" s="10">
        <f t="shared" si="12"/>
        <v>224.96666666666667</v>
      </c>
      <c r="N45" s="10">
        <f t="shared" si="12"/>
        <v>224.96666666666667</v>
      </c>
      <c r="O45" s="10">
        <f t="shared" si="12"/>
        <v>224.96666666666667</v>
      </c>
      <c r="P45" s="10">
        <f t="shared" si="12"/>
        <v>224.96666666666667</v>
      </c>
      <c r="Q45" s="10">
        <f t="shared" si="12"/>
        <v>224.96666666666667</v>
      </c>
      <c r="R45" s="10">
        <f t="shared" si="12"/>
        <v>224.96666666666667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119.49719255380775</v>
      </c>
      <c r="E46" s="10">
        <f t="shared" si="12"/>
        <v>123.66610298753019</v>
      </c>
      <c r="F46" s="10">
        <f t="shared" si="12"/>
        <v>119.49719255380775</v>
      </c>
      <c r="G46" s="10">
        <f t="shared" si="12"/>
        <v>123.08666666666667</v>
      </c>
      <c r="H46" s="10">
        <f t="shared" si="12"/>
        <v>123.08666666666667</v>
      </c>
      <c r="I46" s="10">
        <f t="shared" si="12"/>
        <v>123.08666666666667</v>
      </c>
      <c r="J46" s="10">
        <f t="shared" si="12"/>
        <v>123.08666666666667</v>
      </c>
      <c r="K46" s="10">
        <f t="shared" si="12"/>
        <v>123.08666666666667</v>
      </c>
      <c r="L46" s="10">
        <f t="shared" si="12"/>
        <v>123.08666666666667</v>
      </c>
      <c r="M46" s="10">
        <f t="shared" si="12"/>
        <v>123.08666666666667</v>
      </c>
      <c r="N46" s="10">
        <f t="shared" si="12"/>
        <v>123.08666666666667</v>
      </c>
      <c r="O46" s="10">
        <f t="shared" si="12"/>
        <v>123.08666666666667</v>
      </c>
      <c r="P46" s="10">
        <f t="shared" si="12"/>
        <v>123.08666666666667</v>
      </c>
      <c r="Q46" s="10">
        <f t="shared" si="12"/>
        <v>123.08666666666667</v>
      </c>
      <c r="R46" s="10">
        <f t="shared" si="12"/>
        <v>123.08666666666667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17.007031901402332</v>
      </c>
      <c r="E47" s="10">
        <f t="shared" si="12"/>
        <v>17.30010298753017</v>
      </c>
      <c r="F47" s="10">
        <f t="shared" si="12"/>
        <v>17.007031901402332</v>
      </c>
      <c r="G47" s="10">
        <f t="shared" si="12"/>
        <v>28.776666666666667</v>
      </c>
      <c r="H47" s="10">
        <f t="shared" si="12"/>
        <v>28.776666666666667</v>
      </c>
      <c r="I47" s="10">
        <f t="shared" si="12"/>
        <v>28.776666666666667</v>
      </c>
      <c r="J47" s="10">
        <f t="shared" si="12"/>
        <v>28.776666666666667</v>
      </c>
      <c r="K47" s="10">
        <f t="shared" si="12"/>
        <v>28.776666666666667</v>
      </c>
      <c r="L47" s="10">
        <f t="shared" si="12"/>
        <v>28.776666666666667</v>
      </c>
      <c r="M47" s="10">
        <f t="shared" si="12"/>
        <v>28.776666666666667</v>
      </c>
      <c r="N47" s="10">
        <f t="shared" si="12"/>
        <v>28.776666666666667</v>
      </c>
      <c r="O47" s="10">
        <f t="shared" si="12"/>
        <v>28.776666666666667</v>
      </c>
      <c r="P47" s="10">
        <f t="shared" si="12"/>
        <v>28.776666666666667</v>
      </c>
      <c r="Q47" s="10">
        <f t="shared" si="12"/>
        <v>28.776666666666667</v>
      </c>
      <c r="R47" s="10">
        <f t="shared" si="12"/>
        <v>28.776666666666667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15.646102987530174</v>
      </c>
      <c r="F48" s="10">
        <f t="shared" si="12"/>
        <v>0</v>
      </c>
      <c r="G48" s="10">
        <f t="shared" si="12"/>
        <v>18.33666666666667</v>
      </c>
      <c r="H48" s="10">
        <f t="shared" si="12"/>
        <v>18.33666666666667</v>
      </c>
      <c r="I48" s="10">
        <f t="shared" si="12"/>
        <v>18.33666666666667</v>
      </c>
      <c r="J48" s="10">
        <f t="shared" si="12"/>
        <v>18.33666666666667</v>
      </c>
      <c r="K48" s="10">
        <f t="shared" si="12"/>
        <v>18.33666666666667</v>
      </c>
      <c r="L48" s="10">
        <f t="shared" si="12"/>
        <v>18.33666666666667</v>
      </c>
      <c r="M48" s="10">
        <f t="shared" si="12"/>
        <v>18.33666666666667</v>
      </c>
      <c r="N48" s="10">
        <f t="shared" si="12"/>
        <v>18.33666666666667</v>
      </c>
      <c r="O48" s="10">
        <f t="shared" si="12"/>
        <v>18.33666666666667</v>
      </c>
      <c r="P48" s="10">
        <f t="shared" si="12"/>
        <v>18.33666666666667</v>
      </c>
      <c r="Q48" s="10">
        <f t="shared" si="12"/>
        <v>18.33666666666667</v>
      </c>
      <c r="R48" s="10">
        <f t="shared" si="12"/>
        <v>18.33666666666667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15.646102987530174</v>
      </c>
      <c r="F49" s="10">
        <f t="shared" si="12"/>
        <v>0</v>
      </c>
      <c r="G49" s="10">
        <f t="shared" si="12"/>
        <v>18.33666666666667</v>
      </c>
      <c r="H49" s="10">
        <f t="shared" si="12"/>
        <v>18.33666666666667</v>
      </c>
      <c r="I49" s="10">
        <f t="shared" si="12"/>
        <v>18.33666666666667</v>
      </c>
      <c r="J49" s="10">
        <f t="shared" si="12"/>
        <v>18.33666666666667</v>
      </c>
      <c r="K49" s="10">
        <f t="shared" si="12"/>
        <v>18.33666666666667</v>
      </c>
      <c r="L49" s="10">
        <f t="shared" si="12"/>
        <v>18.33666666666667</v>
      </c>
      <c r="M49" s="10">
        <f t="shared" si="12"/>
        <v>18.33666666666667</v>
      </c>
      <c r="N49" s="10">
        <f t="shared" si="12"/>
        <v>18.33666666666667</v>
      </c>
      <c r="O49" s="10">
        <f t="shared" si="12"/>
        <v>18.33666666666667</v>
      </c>
      <c r="P49" s="10">
        <f t="shared" si="12"/>
        <v>18.33666666666667</v>
      </c>
      <c r="Q49" s="10">
        <f t="shared" si="12"/>
        <v>18.33666666666667</v>
      </c>
      <c r="R49" s="10">
        <f t="shared" si="12"/>
        <v>18.33666666666667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15.64584970871093</v>
      </c>
      <c r="F50" s="10">
        <f t="shared" si="12"/>
        <v>0</v>
      </c>
      <c r="G50" s="10">
        <f t="shared" si="12"/>
        <v>18.33666666666667</v>
      </c>
      <c r="H50" s="10">
        <f t="shared" si="12"/>
        <v>18.33666666666667</v>
      </c>
      <c r="I50" s="10">
        <f t="shared" si="12"/>
        <v>18.33666666666667</v>
      </c>
      <c r="J50" s="10">
        <f t="shared" si="12"/>
        <v>18.33666666666667</v>
      </c>
      <c r="K50" s="10">
        <f t="shared" si="12"/>
        <v>18.33666666666667</v>
      </c>
      <c r="L50" s="10">
        <f t="shared" si="12"/>
        <v>18.33666666666667</v>
      </c>
      <c r="M50" s="10">
        <f t="shared" si="12"/>
        <v>18.33666666666667</v>
      </c>
      <c r="N50" s="10">
        <f t="shared" si="12"/>
        <v>18.33666666666667</v>
      </c>
      <c r="O50" s="10">
        <f t="shared" si="12"/>
        <v>18.33666666666667</v>
      </c>
      <c r="P50" s="10">
        <f t="shared" si="12"/>
        <v>18.33666666666667</v>
      </c>
      <c r="Q50" s="10">
        <f t="shared" si="12"/>
        <v>18.33666666666667</v>
      </c>
      <c r="R50" s="10">
        <f t="shared" si="12"/>
        <v>18.33666666666667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7.2887279577438573</v>
      </c>
      <c r="E51" s="10">
        <f t="shared" si="12"/>
        <v>15.64584970871093</v>
      </c>
      <c r="F51" s="10">
        <f t="shared" si="12"/>
        <v>7.2887279577438573</v>
      </c>
      <c r="G51" s="10">
        <f t="shared" si="12"/>
        <v>25.256666666666668</v>
      </c>
      <c r="H51" s="10">
        <f t="shared" si="12"/>
        <v>25.256666666666668</v>
      </c>
      <c r="I51" s="10">
        <f t="shared" si="12"/>
        <v>25.256666666666668</v>
      </c>
      <c r="J51" s="10">
        <f t="shared" si="12"/>
        <v>25.256666666666668</v>
      </c>
      <c r="K51" s="10">
        <f t="shared" si="12"/>
        <v>25.256666666666668</v>
      </c>
      <c r="L51" s="10">
        <f t="shared" si="12"/>
        <v>25.256666666666668</v>
      </c>
      <c r="M51" s="10">
        <f t="shared" si="12"/>
        <v>25.256666666666668</v>
      </c>
      <c r="N51" s="10">
        <f t="shared" si="12"/>
        <v>25.256666666666668</v>
      </c>
      <c r="O51" s="10">
        <f t="shared" si="12"/>
        <v>25.256666666666668</v>
      </c>
      <c r="P51" s="10">
        <f t="shared" si="12"/>
        <v>25.256666666666668</v>
      </c>
      <c r="Q51" s="10">
        <f t="shared" si="12"/>
        <v>25.256666666666668</v>
      </c>
      <c r="R51" s="10">
        <f t="shared" si="12"/>
        <v>25.256666666666668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125.92942773317327</v>
      </c>
      <c r="E52" s="10">
        <f t="shared" si="12"/>
        <v>59.705849708710922</v>
      </c>
      <c r="F52" s="10">
        <f t="shared" si="12"/>
        <v>125.92942773317327</v>
      </c>
      <c r="G52" s="10">
        <f t="shared" si="12"/>
        <v>127.79666666666667</v>
      </c>
      <c r="H52" s="10">
        <f t="shared" si="12"/>
        <v>127.79666666666667</v>
      </c>
      <c r="I52" s="10">
        <f t="shared" si="12"/>
        <v>127.79666666666667</v>
      </c>
      <c r="J52" s="10">
        <f t="shared" si="12"/>
        <v>127.79666666666667</v>
      </c>
      <c r="K52" s="10">
        <f t="shared" si="12"/>
        <v>127.79666666666667</v>
      </c>
      <c r="L52" s="10">
        <f t="shared" si="12"/>
        <v>127.79666666666667</v>
      </c>
      <c r="M52" s="10">
        <f t="shared" si="12"/>
        <v>127.79666666666667</v>
      </c>
      <c r="N52" s="10">
        <f t="shared" si="12"/>
        <v>127.79666666666667</v>
      </c>
      <c r="O52" s="10">
        <f t="shared" si="12"/>
        <v>127.79666666666667</v>
      </c>
      <c r="P52" s="10">
        <f t="shared" si="12"/>
        <v>127.79666666666667</v>
      </c>
      <c r="Q52" s="10">
        <f t="shared" si="12"/>
        <v>127.79666666666667</v>
      </c>
      <c r="R52" s="10">
        <f t="shared" si="12"/>
        <v>127.79666666666667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234.04697868217264</v>
      </c>
      <c r="E53" s="10">
        <f t="shared" si="12"/>
        <v>199.1518497087109</v>
      </c>
      <c r="F53" s="10">
        <f t="shared" si="12"/>
        <v>234.04697868217264</v>
      </c>
      <c r="G53" s="10">
        <f t="shared" si="12"/>
        <v>225.03666666666666</v>
      </c>
      <c r="H53" s="10">
        <f t="shared" si="12"/>
        <v>225.03666666666666</v>
      </c>
      <c r="I53" s="10">
        <f t="shared" si="12"/>
        <v>225.03666666666666</v>
      </c>
      <c r="J53" s="10">
        <f t="shared" si="12"/>
        <v>225.03666666666666</v>
      </c>
      <c r="K53" s="10">
        <f t="shared" si="12"/>
        <v>225.03666666666666</v>
      </c>
      <c r="L53" s="10">
        <f t="shared" si="12"/>
        <v>225.03666666666666</v>
      </c>
      <c r="M53" s="10">
        <f t="shared" si="12"/>
        <v>225.03666666666666</v>
      </c>
      <c r="N53" s="10">
        <f t="shared" si="12"/>
        <v>225.03666666666666</v>
      </c>
      <c r="O53" s="10">
        <f t="shared" si="12"/>
        <v>225.03666666666666</v>
      </c>
      <c r="P53" s="10">
        <f t="shared" si="12"/>
        <v>225.03666666666666</v>
      </c>
      <c r="Q53" s="10">
        <f t="shared" si="12"/>
        <v>225.03666666666666</v>
      </c>
      <c r="R53" s="10">
        <f t="shared" si="12"/>
        <v>225.03666666666666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334.09403907678814</v>
      </c>
      <c r="E54" s="10">
        <f t="shared" si="12"/>
        <v>258.8358497087109</v>
      </c>
      <c r="F54" s="10">
        <f t="shared" si="12"/>
        <v>334.09403907678814</v>
      </c>
      <c r="G54" s="10">
        <f t="shared" si="12"/>
        <v>312.20666666666665</v>
      </c>
      <c r="H54" s="10">
        <f t="shared" si="12"/>
        <v>312.20666666666665</v>
      </c>
      <c r="I54" s="10">
        <f t="shared" si="12"/>
        <v>312.20666666666665</v>
      </c>
      <c r="J54" s="10">
        <f t="shared" si="12"/>
        <v>312.20666666666665</v>
      </c>
      <c r="K54" s="10">
        <f t="shared" si="12"/>
        <v>312.20666666666665</v>
      </c>
      <c r="L54" s="10">
        <f t="shared" si="12"/>
        <v>312.20666666666665</v>
      </c>
      <c r="M54" s="10">
        <f t="shared" si="12"/>
        <v>312.20666666666665</v>
      </c>
      <c r="N54" s="10">
        <f t="shared" si="12"/>
        <v>312.20666666666665</v>
      </c>
      <c r="O54" s="10">
        <f t="shared" si="12"/>
        <v>312.20666666666665</v>
      </c>
      <c r="P54" s="10">
        <f t="shared" si="12"/>
        <v>312.20666666666665</v>
      </c>
      <c r="Q54" s="10">
        <f t="shared" si="12"/>
        <v>312.20666666666665</v>
      </c>
      <c r="R54" s="10">
        <f t="shared" si="12"/>
        <v>312.20666666666665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1405.758483171501</v>
      </c>
      <c r="E55" s="10">
        <f t="shared" ref="E55:R55" si="13">SUM(E56:E67)</f>
        <v>1228.761</v>
      </c>
      <c r="F55" s="10">
        <f t="shared" si="13"/>
        <v>1405.758483171501</v>
      </c>
      <c r="G55" s="10">
        <f t="shared" si="13"/>
        <v>1359.17</v>
      </c>
      <c r="H55" s="10">
        <f t="shared" si="13"/>
        <v>1359.17</v>
      </c>
      <c r="I55" s="10">
        <f t="shared" si="13"/>
        <v>1359.17</v>
      </c>
      <c r="J55" s="10">
        <f t="shared" si="13"/>
        <v>1359.17</v>
      </c>
      <c r="K55" s="10">
        <f t="shared" si="13"/>
        <v>1359.17</v>
      </c>
      <c r="L55" s="10">
        <f t="shared" si="13"/>
        <v>1359.17</v>
      </c>
      <c r="M55" s="10">
        <f t="shared" si="13"/>
        <v>1359.17</v>
      </c>
      <c r="N55" s="10">
        <f t="shared" si="13"/>
        <v>1359.17</v>
      </c>
      <c r="O55" s="10">
        <f t="shared" si="13"/>
        <v>1359.17</v>
      </c>
      <c r="P55" s="10">
        <f t="shared" si="13"/>
        <v>1359.17</v>
      </c>
      <c r="Q55" s="10">
        <f t="shared" si="13"/>
        <v>1359.17</v>
      </c>
      <c r="R55" s="10">
        <f t="shared" si="13"/>
        <v>1359.17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294.96784785305067</v>
      </c>
      <c r="E56" s="7">
        <v>285.39100000000002</v>
      </c>
      <c r="F56" s="7">
        <v>294.96784785305067</v>
      </c>
      <c r="G56" s="7">
        <v>286.24</v>
      </c>
      <c r="H56" s="7">
        <f>G56</f>
        <v>286.24</v>
      </c>
      <c r="I56" s="7">
        <f t="shared" ref="I56:R56" si="14">H56</f>
        <v>286.24</v>
      </c>
      <c r="J56" s="7">
        <f t="shared" si="14"/>
        <v>286.24</v>
      </c>
      <c r="K56" s="7">
        <f t="shared" si="14"/>
        <v>286.24</v>
      </c>
      <c r="L56" s="7">
        <f t="shared" si="14"/>
        <v>286.24</v>
      </c>
      <c r="M56" s="7">
        <f t="shared" si="14"/>
        <v>286.24</v>
      </c>
      <c r="N56" s="7">
        <f t="shared" si="14"/>
        <v>286.24</v>
      </c>
      <c r="O56" s="7">
        <f t="shared" si="14"/>
        <v>286.24</v>
      </c>
      <c r="P56" s="7">
        <f t="shared" si="14"/>
        <v>286.24</v>
      </c>
      <c r="Q56" s="7">
        <f t="shared" si="14"/>
        <v>286.24</v>
      </c>
      <c r="R56" s="7">
        <f t="shared" si="14"/>
        <v>286.24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234.34307899654752</v>
      </c>
      <c r="E57" s="7">
        <v>236.614</v>
      </c>
      <c r="F57" s="7">
        <v>234.34307899654752</v>
      </c>
      <c r="G57" s="7">
        <v>225.62</v>
      </c>
      <c r="H57" s="7">
        <f t="shared" ref="H57:R57" si="15">G57</f>
        <v>225.62</v>
      </c>
      <c r="I57" s="7">
        <f t="shared" si="15"/>
        <v>225.62</v>
      </c>
      <c r="J57" s="7">
        <f t="shared" si="15"/>
        <v>225.62</v>
      </c>
      <c r="K57" s="7">
        <f t="shared" si="15"/>
        <v>225.62</v>
      </c>
      <c r="L57" s="7">
        <f t="shared" si="15"/>
        <v>225.62</v>
      </c>
      <c r="M57" s="7">
        <f t="shared" si="15"/>
        <v>225.62</v>
      </c>
      <c r="N57" s="7">
        <f t="shared" si="15"/>
        <v>225.62</v>
      </c>
      <c r="O57" s="7">
        <f t="shared" si="15"/>
        <v>225.62</v>
      </c>
      <c r="P57" s="7">
        <f t="shared" si="15"/>
        <v>225.62</v>
      </c>
      <c r="Q57" s="7">
        <f t="shared" si="15"/>
        <v>225.62</v>
      </c>
      <c r="R57" s="7">
        <f t="shared" si="15"/>
        <v>225.62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191.76872331609869</v>
      </c>
      <c r="E58" s="7">
        <v>198.44599999999997</v>
      </c>
      <c r="F58" s="7">
        <v>191.76872331609869</v>
      </c>
      <c r="G58" s="7">
        <v>186.46</v>
      </c>
      <c r="H58" s="7">
        <f t="shared" ref="H58:R58" si="16">G58</f>
        <v>186.46</v>
      </c>
      <c r="I58" s="7">
        <f t="shared" si="16"/>
        <v>186.46</v>
      </c>
      <c r="J58" s="7">
        <f t="shared" si="16"/>
        <v>186.46</v>
      </c>
      <c r="K58" s="7">
        <f t="shared" si="16"/>
        <v>186.46</v>
      </c>
      <c r="L58" s="7">
        <f t="shared" si="16"/>
        <v>186.46</v>
      </c>
      <c r="M58" s="7">
        <f t="shared" si="16"/>
        <v>186.46</v>
      </c>
      <c r="N58" s="7">
        <f t="shared" si="16"/>
        <v>186.46</v>
      </c>
      <c r="O58" s="7">
        <f t="shared" si="16"/>
        <v>186.46</v>
      </c>
      <c r="P58" s="7">
        <f t="shared" si="16"/>
        <v>186.46</v>
      </c>
      <c r="Q58" s="7">
        <f t="shared" si="16"/>
        <v>186.46</v>
      </c>
      <c r="R58" s="7">
        <f t="shared" si="16"/>
        <v>186.46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97.385645917388302</v>
      </c>
      <c r="E59" s="7">
        <v>98.950000000000031</v>
      </c>
      <c r="F59" s="7">
        <v>97.385645917388302</v>
      </c>
      <c r="G59" s="7">
        <v>95.1</v>
      </c>
      <c r="H59" s="7">
        <f t="shared" ref="H59:R59" si="17">G59</f>
        <v>95.1</v>
      </c>
      <c r="I59" s="7">
        <f t="shared" si="17"/>
        <v>95.1</v>
      </c>
      <c r="J59" s="7">
        <f t="shared" si="17"/>
        <v>95.1</v>
      </c>
      <c r="K59" s="7">
        <f t="shared" si="17"/>
        <v>95.1</v>
      </c>
      <c r="L59" s="7">
        <f t="shared" si="17"/>
        <v>95.1</v>
      </c>
      <c r="M59" s="7">
        <f t="shared" si="17"/>
        <v>95.1</v>
      </c>
      <c r="N59" s="7">
        <f t="shared" si="17"/>
        <v>95.1</v>
      </c>
      <c r="O59" s="7">
        <f t="shared" si="17"/>
        <v>95.1</v>
      </c>
      <c r="P59" s="7">
        <f t="shared" si="17"/>
        <v>95.1</v>
      </c>
      <c r="Q59" s="7">
        <f t="shared" si="17"/>
        <v>95.1</v>
      </c>
      <c r="R59" s="7">
        <f t="shared" si="17"/>
        <v>95.1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13.795533879726625</v>
      </c>
      <c r="E60" s="7">
        <v>1.6539999999999964</v>
      </c>
      <c r="F60" s="7">
        <v>13.795533879726625</v>
      </c>
      <c r="G60" s="7">
        <v>9.17</v>
      </c>
      <c r="H60" s="7">
        <f t="shared" ref="H60:R60" si="18">G60</f>
        <v>9.17</v>
      </c>
      <c r="I60" s="7">
        <f t="shared" si="18"/>
        <v>9.17</v>
      </c>
      <c r="J60" s="7">
        <f t="shared" si="18"/>
        <v>9.17</v>
      </c>
      <c r="K60" s="7">
        <f t="shared" si="18"/>
        <v>9.17</v>
      </c>
      <c r="L60" s="7">
        <f t="shared" si="18"/>
        <v>9.17</v>
      </c>
      <c r="M60" s="7">
        <f t="shared" si="18"/>
        <v>9.17</v>
      </c>
      <c r="N60" s="7">
        <f t="shared" si="18"/>
        <v>9.17</v>
      </c>
      <c r="O60" s="7">
        <f t="shared" si="18"/>
        <v>9.17</v>
      </c>
      <c r="P60" s="7">
        <f t="shared" si="18"/>
        <v>9.17</v>
      </c>
      <c r="Q60" s="7">
        <f t="shared" si="18"/>
        <v>9.17</v>
      </c>
      <c r="R60" s="7">
        <f t="shared" si="18"/>
        <v>9.17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5.9123716627399814</v>
      </c>
      <c r="E64" s="7">
        <v>0</v>
      </c>
      <c r="F64" s="7">
        <v>5.9123716627399814</v>
      </c>
      <c r="G64" s="7">
        <v>6.2</v>
      </c>
      <c r="H64" s="7">
        <f t="shared" ref="H64:R64" si="22">G64</f>
        <v>6.2</v>
      </c>
      <c r="I64" s="7">
        <f t="shared" si="22"/>
        <v>6.2</v>
      </c>
      <c r="J64" s="7">
        <f t="shared" si="22"/>
        <v>6.2</v>
      </c>
      <c r="K64" s="7">
        <f t="shared" si="22"/>
        <v>6.2</v>
      </c>
      <c r="L64" s="7">
        <f t="shared" si="22"/>
        <v>6.2</v>
      </c>
      <c r="M64" s="7">
        <f t="shared" si="22"/>
        <v>6.2</v>
      </c>
      <c r="N64" s="7">
        <f t="shared" si="22"/>
        <v>6.2</v>
      </c>
      <c r="O64" s="7">
        <f t="shared" si="22"/>
        <v>6.2</v>
      </c>
      <c r="P64" s="7">
        <f t="shared" si="22"/>
        <v>6.2</v>
      </c>
      <c r="Q64" s="7">
        <f t="shared" si="22"/>
        <v>6.2</v>
      </c>
      <c r="R64" s="7">
        <f t="shared" si="22"/>
        <v>6.2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102.64220667054923</v>
      </c>
      <c r="E65" s="7">
        <v>33.159999999999997</v>
      </c>
      <c r="F65" s="7">
        <v>102.64220667054923</v>
      </c>
      <c r="G65" s="7">
        <v>99.259999999999991</v>
      </c>
      <c r="H65" s="7">
        <f t="shared" ref="H65:R65" si="23">G65</f>
        <v>99.259999999999991</v>
      </c>
      <c r="I65" s="7">
        <f t="shared" si="23"/>
        <v>99.259999999999991</v>
      </c>
      <c r="J65" s="7">
        <f t="shared" si="23"/>
        <v>99.259999999999991</v>
      </c>
      <c r="K65" s="7">
        <f t="shared" si="23"/>
        <v>99.259999999999991</v>
      </c>
      <c r="L65" s="7">
        <f t="shared" si="23"/>
        <v>99.259999999999991</v>
      </c>
      <c r="M65" s="7">
        <f t="shared" si="23"/>
        <v>99.259999999999991</v>
      </c>
      <c r="N65" s="7">
        <f t="shared" si="23"/>
        <v>99.259999999999991</v>
      </c>
      <c r="O65" s="7">
        <f t="shared" si="23"/>
        <v>99.259999999999991</v>
      </c>
      <c r="P65" s="7">
        <f t="shared" si="23"/>
        <v>99.259999999999991</v>
      </c>
      <c r="Q65" s="7">
        <f t="shared" si="23"/>
        <v>99.259999999999991</v>
      </c>
      <c r="R65" s="7">
        <f t="shared" si="23"/>
        <v>99.259999999999991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191.41920095210577</v>
      </c>
      <c r="E66" s="7">
        <v>161.94599999999997</v>
      </c>
      <c r="F66" s="7">
        <v>191.41920095210577</v>
      </c>
      <c r="G66" s="7">
        <v>186.54</v>
      </c>
      <c r="H66" s="7">
        <f t="shared" ref="H66:R66" si="24">G66</f>
        <v>186.54</v>
      </c>
      <c r="I66" s="7">
        <f t="shared" si="24"/>
        <v>186.54</v>
      </c>
      <c r="J66" s="7">
        <f t="shared" si="24"/>
        <v>186.54</v>
      </c>
      <c r="K66" s="7">
        <f t="shared" si="24"/>
        <v>186.54</v>
      </c>
      <c r="L66" s="7">
        <f t="shared" si="24"/>
        <v>186.54</v>
      </c>
      <c r="M66" s="7">
        <f t="shared" si="24"/>
        <v>186.54</v>
      </c>
      <c r="N66" s="7">
        <f t="shared" si="24"/>
        <v>186.54</v>
      </c>
      <c r="O66" s="7">
        <f t="shared" si="24"/>
        <v>186.54</v>
      </c>
      <c r="P66" s="7">
        <f t="shared" si="24"/>
        <v>186.54</v>
      </c>
      <c r="Q66" s="7">
        <f t="shared" si="24"/>
        <v>186.54</v>
      </c>
      <c r="R66" s="7">
        <f t="shared" si="24"/>
        <v>186.54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273.52387392329439</v>
      </c>
      <c r="E67" s="7">
        <v>212.6</v>
      </c>
      <c r="F67" s="7">
        <v>273.52387392329439</v>
      </c>
      <c r="G67" s="7">
        <v>264.58</v>
      </c>
      <c r="H67" s="7">
        <f t="shared" ref="H67:R67" si="25">G67</f>
        <v>264.58</v>
      </c>
      <c r="I67" s="7">
        <f t="shared" si="25"/>
        <v>264.58</v>
      </c>
      <c r="J67" s="7">
        <f t="shared" si="25"/>
        <v>264.58</v>
      </c>
      <c r="K67" s="7">
        <f t="shared" si="25"/>
        <v>264.58</v>
      </c>
      <c r="L67" s="7">
        <f t="shared" si="25"/>
        <v>264.58</v>
      </c>
      <c r="M67" s="7">
        <f t="shared" si="25"/>
        <v>264.58</v>
      </c>
      <c r="N67" s="7">
        <f t="shared" si="25"/>
        <v>264.58</v>
      </c>
      <c r="O67" s="7">
        <f t="shared" si="25"/>
        <v>264.58</v>
      </c>
      <c r="P67" s="7">
        <f t="shared" si="25"/>
        <v>264.58</v>
      </c>
      <c r="Q67" s="7">
        <f t="shared" si="25"/>
        <v>264.58</v>
      </c>
      <c r="R67" s="7">
        <f t="shared" si="25"/>
        <v>264.58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237.49496282070615</v>
      </c>
      <c r="E68" s="10">
        <f t="shared" ref="E68:R68" si="26">SUM(E69:E80)</f>
        <v>187.75196945626584</v>
      </c>
      <c r="F68" s="10">
        <f t="shared" si="26"/>
        <v>237.49496282070615</v>
      </c>
      <c r="G68" s="10">
        <f t="shared" si="26"/>
        <v>220.04000000000005</v>
      </c>
      <c r="H68" s="10">
        <f t="shared" si="26"/>
        <v>220.04000000000005</v>
      </c>
      <c r="I68" s="10">
        <f t="shared" si="26"/>
        <v>220.04000000000005</v>
      </c>
      <c r="J68" s="10">
        <f t="shared" si="26"/>
        <v>220.04000000000005</v>
      </c>
      <c r="K68" s="10">
        <f t="shared" si="26"/>
        <v>220.04000000000005</v>
      </c>
      <c r="L68" s="10">
        <f t="shared" si="26"/>
        <v>220.04000000000005</v>
      </c>
      <c r="M68" s="10">
        <f t="shared" si="26"/>
        <v>220.04000000000005</v>
      </c>
      <c r="N68" s="10">
        <f t="shared" si="26"/>
        <v>220.04000000000005</v>
      </c>
      <c r="O68" s="10">
        <f t="shared" si="26"/>
        <v>220.04000000000005</v>
      </c>
      <c r="P68" s="10">
        <f t="shared" si="26"/>
        <v>220.04000000000005</v>
      </c>
      <c r="Q68" s="10">
        <f t="shared" si="26"/>
        <v>220.04000000000005</v>
      </c>
      <c r="R68" s="10">
        <f t="shared" si="26"/>
        <v>220.04000000000005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48.339506159035643</v>
      </c>
      <c r="E69" s="7">
        <v>15.646102987530174</v>
      </c>
      <c r="F69" s="7">
        <v>48.339506159035643</v>
      </c>
      <c r="G69" s="7">
        <v>18.33666666666667</v>
      </c>
      <c r="H69" s="7">
        <f>G69</f>
        <v>18.33666666666667</v>
      </c>
      <c r="I69" s="7">
        <f t="shared" ref="I69:R69" si="27">H69</f>
        <v>18.33666666666667</v>
      </c>
      <c r="J69" s="7">
        <f t="shared" si="27"/>
        <v>18.33666666666667</v>
      </c>
      <c r="K69" s="7">
        <f t="shared" si="27"/>
        <v>18.33666666666667</v>
      </c>
      <c r="L69" s="7">
        <f t="shared" si="27"/>
        <v>18.33666666666667</v>
      </c>
      <c r="M69" s="7">
        <f t="shared" si="27"/>
        <v>18.33666666666667</v>
      </c>
      <c r="N69" s="7">
        <f t="shared" si="27"/>
        <v>18.33666666666667</v>
      </c>
      <c r="O69" s="7">
        <f t="shared" si="27"/>
        <v>18.33666666666667</v>
      </c>
      <c r="P69" s="7">
        <f t="shared" si="27"/>
        <v>18.33666666666667</v>
      </c>
      <c r="Q69" s="7">
        <f t="shared" si="27"/>
        <v>18.33666666666667</v>
      </c>
      <c r="R69" s="7">
        <f t="shared" si="27"/>
        <v>18.33666666666667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38.727461843346468</v>
      </c>
      <c r="E70" s="7">
        <v>15.646102987530174</v>
      </c>
      <c r="F70" s="7">
        <v>38.727461843346468</v>
      </c>
      <c r="G70" s="7">
        <v>18.33666666666667</v>
      </c>
      <c r="H70" s="7">
        <f t="shared" ref="H70:R70" si="28">G70</f>
        <v>18.33666666666667</v>
      </c>
      <c r="I70" s="7">
        <f t="shared" si="28"/>
        <v>18.33666666666667</v>
      </c>
      <c r="J70" s="7">
        <f t="shared" si="28"/>
        <v>18.33666666666667</v>
      </c>
      <c r="K70" s="7">
        <f t="shared" si="28"/>
        <v>18.33666666666667</v>
      </c>
      <c r="L70" s="7">
        <f t="shared" si="28"/>
        <v>18.33666666666667</v>
      </c>
      <c r="M70" s="7">
        <f t="shared" si="28"/>
        <v>18.33666666666667</v>
      </c>
      <c r="N70" s="7">
        <f t="shared" si="28"/>
        <v>18.33666666666667</v>
      </c>
      <c r="O70" s="7">
        <f t="shared" si="28"/>
        <v>18.33666666666667</v>
      </c>
      <c r="P70" s="7">
        <f t="shared" si="28"/>
        <v>18.33666666666667</v>
      </c>
      <c r="Q70" s="7">
        <f t="shared" si="28"/>
        <v>18.33666666666667</v>
      </c>
      <c r="R70" s="7">
        <f t="shared" si="28"/>
        <v>18.33666666666667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32.466832494434392</v>
      </c>
      <c r="E71" s="7">
        <v>15.646102987530174</v>
      </c>
      <c r="F71" s="7">
        <v>32.466832494434392</v>
      </c>
      <c r="G71" s="7">
        <v>18.33666666666667</v>
      </c>
      <c r="H71" s="7">
        <f t="shared" ref="H71:R71" si="29">G71</f>
        <v>18.33666666666667</v>
      </c>
      <c r="I71" s="7">
        <f t="shared" si="29"/>
        <v>18.33666666666667</v>
      </c>
      <c r="J71" s="7">
        <f t="shared" si="29"/>
        <v>18.33666666666667</v>
      </c>
      <c r="K71" s="7">
        <f t="shared" si="29"/>
        <v>18.33666666666667</v>
      </c>
      <c r="L71" s="7">
        <f t="shared" si="29"/>
        <v>18.33666666666667</v>
      </c>
      <c r="M71" s="7">
        <f t="shared" si="29"/>
        <v>18.33666666666667</v>
      </c>
      <c r="N71" s="7">
        <f t="shared" si="29"/>
        <v>18.33666666666667</v>
      </c>
      <c r="O71" s="7">
        <f t="shared" si="29"/>
        <v>18.33666666666667</v>
      </c>
      <c r="P71" s="7">
        <f t="shared" si="29"/>
        <v>18.33666666666667</v>
      </c>
      <c r="Q71" s="7">
        <f t="shared" si="29"/>
        <v>18.33666666666667</v>
      </c>
      <c r="R71" s="7">
        <f t="shared" si="29"/>
        <v>18.33666666666667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17.854264259880971</v>
      </c>
      <c r="E72" s="7">
        <v>15.646102987530174</v>
      </c>
      <c r="F72" s="7">
        <v>17.854264259880971</v>
      </c>
      <c r="G72" s="7">
        <v>18.33666666666667</v>
      </c>
      <c r="H72" s="7">
        <f t="shared" ref="H72:R72" si="30">G72</f>
        <v>18.33666666666667</v>
      </c>
      <c r="I72" s="7">
        <f t="shared" si="30"/>
        <v>18.33666666666667</v>
      </c>
      <c r="J72" s="7">
        <f t="shared" si="30"/>
        <v>18.33666666666667</v>
      </c>
      <c r="K72" s="7">
        <f t="shared" si="30"/>
        <v>18.33666666666667</v>
      </c>
      <c r="L72" s="7">
        <f t="shared" si="30"/>
        <v>18.33666666666667</v>
      </c>
      <c r="M72" s="7">
        <f t="shared" si="30"/>
        <v>18.33666666666667</v>
      </c>
      <c r="N72" s="7">
        <f t="shared" si="30"/>
        <v>18.33666666666667</v>
      </c>
      <c r="O72" s="7">
        <f t="shared" si="30"/>
        <v>18.33666666666667</v>
      </c>
      <c r="P72" s="7">
        <f t="shared" si="30"/>
        <v>18.33666666666667</v>
      </c>
      <c r="Q72" s="7">
        <f t="shared" si="30"/>
        <v>18.33666666666667</v>
      </c>
      <c r="R72" s="7">
        <f t="shared" si="30"/>
        <v>18.33666666666667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2.7928458059975818</v>
      </c>
      <c r="E73" s="7">
        <v>15.646102987530174</v>
      </c>
      <c r="F73" s="7">
        <v>2.7928458059975818</v>
      </c>
      <c r="G73" s="7">
        <v>18.33666666666667</v>
      </c>
      <c r="H73" s="7">
        <f t="shared" ref="H73:R73" si="31">G73</f>
        <v>18.33666666666667</v>
      </c>
      <c r="I73" s="7">
        <f t="shared" si="31"/>
        <v>18.33666666666667</v>
      </c>
      <c r="J73" s="7">
        <f t="shared" si="31"/>
        <v>18.33666666666667</v>
      </c>
      <c r="K73" s="7">
        <f t="shared" si="31"/>
        <v>18.33666666666667</v>
      </c>
      <c r="L73" s="7">
        <f t="shared" si="31"/>
        <v>18.33666666666667</v>
      </c>
      <c r="M73" s="7">
        <f t="shared" si="31"/>
        <v>18.33666666666667</v>
      </c>
      <c r="N73" s="7">
        <f t="shared" si="31"/>
        <v>18.33666666666667</v>
      </c>
      <c r="O73" s="7">
        <f t="shared" si="31"/>
        <v>18.33666666666667</v>
      </c>
      <c r="P73" s="7">
        <f t="shared" si="31"/>
        <v>18.33666666666667</v>
      </c>
      <c r="Q73" s="7">
        <f t="shared" si="31"/>
        <v>18.33666666666667</v>
      </c>
      <c r="R73" s="7">
        <f t="shared" si="31"/>
        <v>18.33666666666667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15.646102987530174</v>
      </c>
      <c r="F74" s="7">
        <v>0</v>
      </c>
      <c r="G74" s="7">
        <v>18.33666666666667</v>
      </c>
      <c r="H74" s="7">
        <f t="shared" ref="H74:R74" si="32">G74</f>
        <v>18.33666666666667</v>
      </c>
      <c r="I74" s="7">
        <f t="shared" si="32"/>
        <v>18.33666666666667</v>
      </c>
      <c r="J74" s="7">
        <f t="shared" si="32"/>
        <v>18.33666666666667</v>
      </c>
      <c r="K74" s="7">
        <f t="shared" si="32"/>
        <v>18.33666666666667</v>
      </c>
      <c r="L74" s="7">
        <f t="shared" si="32"/>
        <v>18.33666666666667</v>
      </c>
      <c r="M74" s="7">
        <f t="shared" si="32"/>
        <v>18.33666666666667</v>
      </c>
      <c r="N74" s="7">
        <f t="shared" si="32"/>
        <v>18.33666666666667</v>
      </c>
      <c r="O74" s="7">
        <f t="shared" si="32"/>
        <v>18.33666666666667</v>
      </c>
      <c r="P74" s="7">
        <f t="shared" si="32"/>
        <v>18.33666666666667</v>
      </c>
      <c r="Q74" s="7">
        <f t="shared" si="32"/>
        <v>18.33666666666667</v>
      </c>
      <c r="R74" s="7">
        <f t="shared" si="32"/>
        <v>18.33666666666667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15.646102987530174</v>
      </c>
      <c r="F75" s="7">
        <v>0</v>
      </c>
      <c r="G75" s="7">
        <v>18.33666666666667</v>
      </c>
      <c r="H75" s="7">
        <f t="shared" ref="H75:R75" si="33">G75</f>
        <v>18.33666666666667</v>
      </c>
      <c r="I75" s="7">
        <f t="shared" si="33"/>
        <v>18.33666666666667</v>
      </c>
      <c r="J75" s="7">
        <f t="shared" si="33"/>
        <v>18.33666666666667</v>
      </c>
      <c r="K75" s="7">
        <f t="shared" si="33"/>
        <v>18.33666666666667</v>
      </c>
      <c r="L75" s="7">
        <f t="shared" si="33"/>
        <v>18.33666666666667</v>
      </c>
      <c r="M75" s="7">
        <f t="shared" si="33"/>
        <v>18.33666666666667</v>
      </c>
      <c r="N75" s="7">
        <f t="shared" si="33"/>
        <v>18.33666666666667</v>
      </c>
      <c r="O75" s="7">
        <f t="shared" si="33"/>
        <v>18.33666666666667</v>
      </c>
      <c r="P75" s="7">
        <f t="shared" si="33"/>
        <v>18.33666666666667</v>
      </c>
      <c r="Q75" s="7">
        <f t="shared" si="33"/>
        <v>18.33666666666667</v>
      </c>
      <c r="R75" s="7">
        <f t="shared" si="33"/>
        <v>18.33666666666667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15.64584970871093</v>
      </c>
      <c r="F76" s="7">
        <v>0</v>
      </c>
      <c r="G76" s="7">
        <v>18.33666666666667</v>
      </c>
      <c r="H76" s="7">
        <f t="shared" ref="H76:R76" si="34">G76</f>
        <v>18.33666666666667</v>
      </c>
      <c r="I76" s="7">
        <f t="shared" si="34"/>
        <v>18.33666666666667</v>
      </c>
      <c r="J76" s="7">
        <f t="shared" si="34"/>
        <v>18.33666666666667</v>
      </c>
      <c r="K76" s="7">
        <f t="shared" si="34"/>
        <v>18.33666666666667</v>
      </c>
      <c r="L76" s="7">
        <f t="shared" si="34"/>
        <v>18.33666666666667</v>
      </c>
      <c r="M76" s="7">
        <f t="shared" si="34"/>
        <v>18.33666666666667</v>
      </c>
      <c r="N76" s="7">
        <f t="shared" si="34"/>
        <v>18.33666666666667</v>
      </c>
      <c r="O76" s="7">
        <f t="shared" si="34"/>
        <v>18.33666666666667</v>
      </c>
      <c r="P76" s="7">
        <f t="shared" si="34"/>
        <v>18.33666666666667</v>
      </c>
      <c r="Q76" s="7">
        <f t="shared" si="34"/>
        <v>18.33666666666667</v>
      </c>
      <c r="R76" s="7">
        <f t="shared" si="34"/>
        <v>18.33666666666667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1.1969339168632496</v>
      </c>
      <c r="E77" s="7">
        <v>15.64584970871093</v>
      </c>
      <c r="F77" s="7">
        <v>1.1969339168632496</v>
      </c>
      <c r="G77" s="7">
        <v>18.33666666666667</v>
      </c>
      <c r="H77" s="7">
        <f t="shared" ref="H77:R77" si="35">G77</f>
        <v>18.33666666666667</v>
      </c>
      <c r="I77" s="7">
        <f t="shared" si="35"/>
        <v>18.33666666666667</v>
      </c>
      <c r="J77" s="7">
        <f t="shared" si="35"/>
        <v>18.33666666666667</v>
      </c>
      <c r="K77" s="7">
        <f t="shared" si="35"/>
        <v>18.33666666666667</v>
      </c>
      <c r="L77" s="7">
        <f t="shared" si="35"/>
        <v>18.33666666666667</v>
      </c>
      <c r="M77" s="7">
        <f t="shared" si="35"/>
        <v>18.33666666666667</v>
      </c>
      <c r="N77" s="7">
        <f t="shared" si="35"/>
        <v>18.33666666666667</v>
      </c>
      <c r="O77" s="7">
        <f t="shared" si="35"/>
        <v>18.33666666666667</v>
      </c>
      <c r="P77" s="7">
        <f t="shared" si="35"/>
        <v>18.33666666666667</v>
      </c>
      <c r="Q77" s="7">
        <f t="shared" si="35"/>
        <v>18.33666666666667</v>
      </c>
      <c r="R77" s="7">
        <f t="shared" si="35"/>
        <v>18.33666666666667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18.758614330228756</v>
      </c>
      <c r="E78" s="7">
        <v>15.64584970871093</v>
      </c>
      <c r="F78" s="7">
        <v>18.758614330228756</v>
      </c>
      <c r="G78" s="7">
        <v>18.33666666666667</v>
      </c>
      <c r="H78" s="7">
        <f t="shared" ref="H78:R78" si="36">G78</f>
        <v>18.33666666666667</v>
      </c>
      <c r="I78" s="7">
        <f t="shared" si="36"/>
        <v>18.33666666666667</v>
      </c>
      <c r="J78" s="7">
        <f t="shared" si="36"/>
        <v>18.33666666666667</v>
      </c>
      <c r="K78" s="7">
        <f t="shared" si="36"/>
        <v>18.33666666666667</v>
      </c>
      <c r="L78" s="7">
        <f t="shared" si="36"/>
        <v>18.33666666666667</v>
      </c>
      <c r="M78" s="7">
        <f t="shared" si="36"/>
        <v>18.33666666666667</v>
      </c>
      <c r="N78" s="7">
        <f t="shared" si="36"/>
        <v>18.33666666666667</v>
      </c>
      <c r="O78" s="7">
        <f t="shared" si="36"/>
        <v>18.33666666666667</v>
      </c>
      <c r="P78" s="7">
        <f t="shared" si="36"/>
        <v>18.33666666666667</v>
      </c>
      <c r="Q78" s="7">
        <f t="shared" si="36"/>
        <v>18.33666666666667</v>
      </c>
      <c r="R78" s="7">
        <f t="shared" si="36"/>
        <v>18.33666666666667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32.317215754957729</v>
      </c>
      <c r="E79" s="7">
        <v>15.64584970871093</v>
      </c>
      <c r="F79" s="7">
        <v>32.317215754957729</v>
      </c>
      <c r="G79" s="7">
        <v>18.33666666666667</v>
      </c>
      <c r="H79" s="7">
        <f t="shared" ref="H79:R79" si="37">G79</f>
        <v>18.33666666666667</v>
      </c>
      <c r="I79" s="7">
        <f t="shared" si="37"/>
        <v>18.33666666666667</v>
      </c>
      <c r="J79" s="7">
        <f t="shared" si="37"/>
        <v>18.33666666666667</v>
      </c>
      <c r="K79" s="7">
        <f t="shared" si="37"/>
        <v>18.33666666666667</v>
      </c>
      <c r="L79" s="7">
        <f t="shared" si="37"/>
        <v>18.33666666666667</v>
      </c>
      <c r="M79" s="7">
        <f t="shared" si="37"/>
        <v>18.33666666666667</v>
      </c>
      <c r="N79" s="7">
        <f t="shared" si="37"/>
        <v>18.33666666666667</v>
      </c>
      <c r="O79" s="7">
        <f t="shared" si="37"/>
        <v>18.33666666666667</v>
      </c>
      <c r="P79" s="7">
        <f t="shared" si="37"/>
        <v>18.33666666666667</v>
      </c>
      <c r="Q79" s="7">
        <f t="shared" si="37"/>
        <v>18.33666666666667</v>
      </c>
      <c r="R79" s="7">
        <f t="shared" si="37"/>
        <v>18.33666666666667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45.041288255961355</v>
      </c>
      <c r="E80" s="7">
        <v>15.64584970871093</v>
      </c>
      <c r="F80" s="7">
        <v>45.041288255961355</v>
      </c>
      <c r="G80" s="7">
        <v>18.33666666666667</v>
      </c>
      <c r="H80" s="7">
        <f t="shared" ref="H80:R80" si="38">G80</f>
        <v>18.33666666666667</v>
      </c>
      <c r="I80" s="7">
        <f t="shared" si="38"/>
        <v>18.33666666666667</v>
      </c>
      <c r="J80" s="7">
        <f t="shared" si="38"/>
        <v>18.33666666666667</v>
      </c>
      <c r="K80" s="7">
        <f t="shared" si="38"/>
        <v>18.33666666666667</v>
      </c>
      <c r="L80" s="7">
        <f t="shared" si="38"/>
        <v>18.33666666666667</v>
      </c>
      <c r="M80" s="7">
        <f t="shared" si="38"/>
        <v>18.33666666666667</v>
      </c>
      <c r="N80" s="7">
        <f t="shared" si="38"/>
        <v>18.33666666666667</v>
      </c>
      <c r="O80" s="7">
        <f t="shared" si="38"/>
        <v>18.33666666666667</v>
      </c>
      <c r="P80" s="7">
        <f t="shared" si="38"/>
        <v>18.33666666666667</v>
      </c>
      <c r="Q80" s="7">
        <f t="shared" si="38"/>
        <v>18.33666666666667</v>
      </c>
      <c r="R80" s="7">
        <f t="shared" si="38"/>
        <v>18.33666666666667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75.60655402465261</v>
      </c>
      <c r="E81" s="10">
        <f t="shared" ref="E81:R81" si="39">SUM(E82:E93)</f>
        <v>150.84</v>
      </c>
      <c r="F81" s="10">
        <f t="shared" si="39"/>
        <v>75.60655402465261</v>
      </c>
      <c r="G81" s="10">
        <f t="shared" si="39"/>
        <v>148.16</v>
      </c>
      <c r="H81" s="10">
        <f t="shared" si="39"/>
        <v>148.16</v>
      </c>
      <c r="I81" s="10">
        <f t="shared" si="39"/>
        <v>148.16</v>
      </c>
      <c r="J81" s="10">
        <f t="shared" si="39"/>
        <v>148.16</v>
      </c>
      <c r="K81" s="10">
        <f t="shared" si="39"/>
        <v>148.16</v>
      </c>
      <c r="L81" s="10">
        <f t="shared" si="39"/>
        <v>148.16</v>
      </c>
      <c r="M81" s="10">
        <f t="shared" si="39"/>
        <v>148.16</v>
      </c>
      <c r="N81" s="10">
        <f t="shared" si="39"/>
        <v>148.16</v>
      </c>
      <c r="O81" s="10">
        <f t="shared" si="39"/>
        <v>148.16</v>
      </c>
      <c r="P81" s="10">
        <f t="shared" si="39"/>
        <v>148.16</v>
      </c>
      <c r="Q81" s="10">
        <f t="shared" si="39"/>
        <v>148.16</v>
      </c>
      <c r="R81" s="10">
        <f t="shared" si="39"/>
        <v>148.16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16.90930295880252</v>
      </c>
      <c r="E82" s="7">
        <v>33.89</v>
      </c>
      <c r="F82" s="7">
        <v>16.90930295880252</v>
      </c>
      <c r="G82" s="7">
        <v>31.669999999999998</v>
      </c>
      <c r="H82" s="7">
        <f>G82</f>
        <v>31.669999999999998</v>
      </c>
      <c r="I82" s="7">
        <f t="shared" ref="I82:R82" si="40">H82</f>
        <v>31.669999999999998</v>
      </c>
      <c r="J82" s="7">
        <f t="shared" si="40"/>
        <v>31.669999999999998</v>
      </c>
      <c r="K82" s="7">
        <f t="shared" si="40"/>
        <v>31.669999999999998</v>
      </c>
      <c r="L82" s="7">
        <f t="shared" si="40"/>
        <v>31.669999999999998</v>
      </c>
      <c r="M82" s="7">
        <f t="shared" si="40"/>
        <v>31.669999999999998</v>
      </c>
      <c r="N82" s="7">
        <f t="shared" si="40"/>
        <v>31.669999999999998</v>
      </c>
      <c r="O82" s="7">
        <f t="shared" si="40"/>
        <v>31.669999999999998</v>
      </c>
      <c r="P82" s="7">
        <f t="shared" si="40"/>
        <v>31.669999999999998</v>
      </c>
      <c r="Q82" s="7">
        <f t="shared" si="40"/>
        <v>31.669999999999998</v>
      </c>
      <c r="R82" s="7">
        <f t="shared" si="40"/>
        <v>31.669999999999998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13.207845945459841</v>
      </c>
      <c r="E83" s="7">
        <v>26.78</v>
      </c>
      <c r="F83" s="7">
        <v>13.207845945459841</v>
      </c>
      <c r="G83" s="7">
        <v>25.03</v>
      </c>
      <c r="H83" s="7">
        <f t="shared" ref="H83:R83" si="41">G83</f>
        <v>25.03</v>
      </c>
      <c r="I83" s="7">
        <f t="shared" si="41"/>
        <v>25.03</v>
      </c>
      <c r="J83" s="7">
        <f t="shared" si="41"/>
        <v>25.03</v>
      </c>
      <c r="K83" s="7">
        <f t="shared" si="41"/>
        <v>25.03</v>
      </c>
      <c r="L83" s="7">
        <f t="shared" si="41"/>
        <v>25.03</v>
      </c>
      <c r="M83" s="7">
        <f t="shared" si="41"/>
        <v>25.03</v>
      </c>
      <c r="N83" s="7">
        <f t="shared" si="41"/>
        <v>25.03</v>
      </c>
      <c r="O83" s="7">
        <f t="shared" si="41"/>
        <v>25.03</v>
      </c>
      <c r="P83" s="7">
        <f t="shared" si="41"/>
        <v>25.03</v>
      </c>
      <c r="Q83" s="7">
        <f t="shared" si="41"/>
        <v>25.03</v>
      </c>
      <c r="R83" s="7">
        <f t="shared" si="41"/>
        <v>25.03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10.2660025449962</v>
      </c>
      <c r="E84" s="7">
        <v>18.049999999999997</v>
      </c>
      <c r="F84" s="7">
        <v>10.2660025449962</v>
      </c>
      <c r="G84" s="7">
        <v>20.169999999999998</v>
      </c>
      <c r="H84" s="7">
        <f t="shared" ref="H84:R84" si="42">G84</f>
        <v>20.169999999999998</v>
      </c>
      <c r="I84" s="7">
        <f t="shared" si="42"/>
        <v>20.169999999999998</v>
      </c>
      <c r="J84" s="7">
        <f t="shared" si="42"/>
        <v>20.169999999999998</v>
      </c>
      <c r="K84" s="7">
        <f t="shared" si="42"/>
        <v>20.169999999999998</v>
      </c>
      <c r="L84" s="7">
        <f t="shared" si="42"/>
        <v>20.169999999999998</v>
      </c>
      <c r="M84" s="7">
        <f t="shared" si="42"/>
        <v>20.169999999999998</v>
      </c>
      <c r="N84" s="7">
        <f t="shared" si="42"/>
        <v>20.169999999999998</v>
      </c>
      <c r="O84" s="7">
        <f t="shared" si="42"/>
        <v>20.169999999999998</v>
      </c>
      <c r="P84" s="7">
        <f t="shared" si="42"/>
        <v>20.169999999999998</v>
      </c>
      <c r="Q84" s="7">
        <f t="shared" si="42"/>
        <v>20.169999999999998</v>
      </c>
      <c r="R84" s="7">
        <f t="shared" si="42"/>
        <v>20.169999999999998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4.2572823765384706</v>
      </c>
      <c r="E85" s="7">
        <v>9.07</v>
      </c>
      <c r="F85" s="7">
        <v>4.2572823765384706</v>
      </c>
      <c r="G85" s="7">
        <v>9.65</v>
      </c>
      <c r="H85" s="7">
        <f t="shared" ref="H85:R85" si="43">G85</f>
        <v>9.65</v>
      </c>
      <c r="I85" s="7">
        <f t="shared" si="43"/>
        <v>9.65</v>
      </c>
      <c r="J85" s="7">
        <f t="shared" si="43"/>
        <v>9.65</v>
      </c>
      <c r="K85" s="7">
        <f t="shared" si="43"/>
        <v>9.65</v>
      </c>
      <c r="L85" s="7">
        <f t="shared" si="43"/>
        <v>9.65</v>
      </c>
      <c r="M85" s="7">
        <f t="shared" si="43"/>
        <v>9.65</v>
      </c>
      <c r="N85" s="7">
        <f t="shared" si="43"/>
        <v>9.65</v>
      </c>
      <c r="O85" s="7">
        <f t="shared" si="43"/>
        <v>9.65</v>
      </c>
      <c r="P85" s="7">
        <f t="shared" si="43"/>
        <v>9.65</v>
      </c>
      <c r="Q85" s="7">
        <f t="shared" si="43"/>
        <v>9.65</v>
      </c>
      <c r="R85" s="7">
        <f t="shared" si="43"/>
        <v>9.65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0.4186522156781266</v>
      </c>
      <c r="E86" s="7">
        <v>0</v>
      </c>
      <c r="F86" s="7">
        <v>0.4186522156781266</v>
      </c>
      <c r="G86" s="7">
        <v>1.27</v>
      </c>
      <c r="H86" s="7">
        <f t="shared" ref="H86:R86" si="44">G86</f>
        <v>1.27</v>
      </c>
      <c r="I86" s="7">
        <f t="shared" si="44"/>
        <v>1.27</v>
      </c>
      <c r="J86" s="7">
        <f t="shared" si="44"/>
        <v>1.27</v>
      </c>
      <c r="K86" s="7">
        <f t="shared" si="44"/>
        <v>1.27</v>
      </c>
      <c r="L86" s="7">
        <f t="shared" si="44"/>
        <v>1.27</v>
      </c>
      <c r="M86" s="7">
        <f t="shared" si="44"/>
        <v>1.27</v>
      </c>
      <c r="N86" s="7">
        <f t="shared" si="44"/>
        <v>1.27</v>
      </c>
      <c r="O86" s="7">
        <f t="shared" si="44"/>
        <v>1.27</v>
      </c>
      <c r="P86" s="7">
        <f t="shared" si="44"/>
        <v>1.27</v>
      </c>
      <c r="Q86" s="7">
        <f t="shared" si="44"/>
        <v>1.27</v>
      </c>
      <c r="R86" s="7">
        <f t="shared" si="44"/>
        <v>1.27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0.1794223781406257</v>
      </c>
      <c r="E90" s="7">
        <v>0</v>
      </c>
      <c r="F90" s="7">
        <v>0.1794223781406257</v>
      </c>
      <c r="G90" s="7">
        <v>0.72000000000000008</v>
      </c>
      <c r="H90" s="7">
        <f t="shared" ref="H90:R90" si="48">G90</f>
        <v>0.72000000000000008</v>
      </c>
      <c r="I90" s="7">
        <f t="shared" si="48"/>
        <v>0.72000000000000008</v>
      </c>
      <c r="J90" s="7">
        <f t="shared" si="48"/>
        <v>0.72000000000000008</v>
      </c>
      <c r="K90" s="7">
        <f t="shared" si="48"/>
        <v>0.72000000000000008</v>
      </c>
      <c r="L90" s="7">
        <f t="shared" si="48"/>
        <v>0.72000000000000008</v>
      </c>
      <c r="M90" s="7">
        <f t="shared" si="48"/>
        <v>0.72000000000000008</v>
      </c>
      <c r="N90" s="7">
        <f t="shared" si="48"/>
        <v>0.72000000000000008</v>
      </c>
      <c r="O90" s="7">
        <f t="shared" si="48"/>
        <v>0.72000000000000008</v>
      </c>
      <c r="P90" s="7">
        <f t="shared" si="48"/>
        <v>0.72000000000000008</v>
      </c>
      <c r="Q90" s="7">
        <f t="shared" si="48"/>
        <v>0.72000000000000008</v>
      </c>
      <c r="R90" s="7">
        <f t="shared" si="48"/>
        <v>0.72000000000000008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4.5286067323952857</v>
      </c>
      <c r="E91" s="7">
        <v>10.899999999999999</v>
      </c>
      <c r="F91" s="7">
        <v>4.5286067323952857</v>
      </c>
      <c r="G91" s="7">
        <v>10.199999999999999</v>
      </c>
      <c r="H91" s="7">
        <f t="shared" ref="H91:R91" si="49">G91</f>
        <v>10.199999999999999</v>
      </c>
      <c r="I91" s="7">
        <f t="shared" si="49"/>
        <v>10.199999999999999</v>
      </c>
      <c r="J91" s="7">
        <f t="shared" si="49"/>
        <v>10.199999999999999</v>
      </c>
      <c r="K91" s="7">
        <f t="shared" si="49"/>
        <v>10.199999999999999</v>
      </c>
      <c r="L91" s="7">
        <f t="shared" si="49"/>
        <v>10.199999999999999</v>
      </c>
      <c r="M91" s="7">
        <f t="shared" si="49"/>
        <v>10.199999999999999</v>
      </c>
      <c r="N91" s="7">
        <f t="shared" si="49"/>
        <v>10.199999999999999</v>
      </c>
      <c r="O91" s="7">
        <f t="shared" si="49"/>
        <v>10.199999999999999</v>
      </c>
      <c r="P91" s="7">
        <f t="shared" si="49"/>
        <v>10.199999999999999</v>
      </c>
      <c r="Q91" s="7">
        <f t="shared" si="49"/>
        <v>10.199999999999999</v>
      </c>
      <c r="R91" s="7">
        <f t="shared" si="49"/>
        <v>10.199999999999999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10.310561975109163</v>
      </c>
      <c r="E92" s="7">
        <v>21.56</v>
      </c>
      <c r="F92" s="7">
        <v>10.310561975109163</v>
      </c>
      <c r="G92" s="7">
        <v>20.16</v>
      </c>
      <c r="H92" s="7">
        <f t="shared" ref="H92:R92" si="50">G92</f>
        <v>20.16</v>
      </c>
      <c r="I92" s="7">
        <f t="shared" si="50"/>
        <v>20.16</v>
      </c>
      <c r="J92" s="7">
        <f t="shared" si="50"/>
        <v>20.16</v>
      </c>
      <c r="K92" s="7">
        <f t="shared" si="50"/>
        <v>20.16</v>
      </c>
      <c r="L92" s="7">
        <f t="shared" si="50"/>
        <v>20.16</v>
      </c>
      <c r="M92" s="7">
        <f t="shared" si="50"/>
        <v>20.16</v>
      </c>
      <c r="N92" s="7">
        <f t="shared" si="50"/>
        <v>20.16</v>
      </c>
      <c r="O92" s="7">
        <f t="shared" si="50"/>
        <v>20.16</v>
      </c>
      <c r="P92" s="7">
        <f t="shared" si="50"/>
        <v>20.16</v>
      </c>
      <c r="Q92" s="7">
        <f t="shared" si="50"/>
        <v>20.16</v>
      </c>
      <c r="R92" s="7">
        <f t="shared" si="50"/>
        <v>20.16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15.528876897532376</v>
      </c>
      <c r="E93" s="7">
        <v>30.59</v>
      </c>
      <c r="F93" s="7">
        <v>15.528876897532376</v>
      </c>
      <c r="G93" s="7">
        <v>29.290000000000003</v>
      </c>
      <c r="H93" s="7">
        <f t="shared" ref="H93:R93" si="51">G93</f>
        <v>29.290000000000003</v>
      </c>
      <c r="I93" s="7">
        <f t="shared" si="51"/>
        <v>29.290000000000003</v>
      </c>
      <c r="J93" s="7">
        <f t="shared" si="51"/>
        <v>29.290000000000003</v>
      </c>
      <c r="K93" s="7">
        <f t="shared" si="51"/>
        <v>29.290000000000003</v>
      </c>
      <c r="L93" s="7">
        <f t="shared" si="51"/>
        <v>29.290000000000003</v>
      </c>
      <c r="M93" s="7">
        <f t="shared" si="51"/>
        <v>29.290000000000003</v>
      </c>
      <c r="N93" s="7">
        <f t="shared" si="51"/>
        <v>29.290000000000003</v>
      </c>
      <c r="O93" s="7">
        <f t="shared" si="51"/>
        <v>29.290000000000003</v>
      </c>
      <c r="P93" s="7">
        <f t="shared" si="51"/>
        <v>29.290000000000003</v>
      </c>
      <c r="Q93" s="7">
        <f t="shared" si="51"/>
        <v>29.290000000000003</v>
      </c>
      <c r="R93" s="7">
        <f t="shared" si="51"/>
        <v>29.290000000000003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494.04738000000003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883.08899999999994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883.08899999999994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883.08899999999994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1718.8600000168599</v>
      </c>
      <c r="E113" s="7">
        <f t="shared" si="64"/>
        <v>1950.27</v>
      </c>
      <c r="F113" s="7">
        <f>F10</f>
        <v>1718.8600000168599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201.99166100078449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393.93827669999996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0.44609125093846719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883.08899999999983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452.80345798274072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customHeight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t="15" hidden="1" customHeight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t="15" hidden="1" customHeight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t="15" hidden="1" customHeight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t="15" hidden="1" customHeight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t="15" hidden="1" customHeight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t="15" hidden="1" customHeight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t="15" hidden="1" customHeight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t="15" hidden="1" customHeight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t="15" hidden="1" customHeight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t="15" hidden="1" customHeight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t="15" hidden="1" customHeight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t="15" hidden="1" customHeight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t="15" hidden="1" customHeight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t="15" hidden="1" customHeight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t="15" hidden="1" customHeight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t="15" hidden="1" customHeight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t="15" hidden="1" customHeight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t="15" hidden="1" customHeight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t="15" hidden="1" customHeight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t="15" hidden="1" customHeight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t="15" hidden="1" customHeight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t="15" hidden="1" customHeight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t="15" hidden="1" customHeight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t="15" hidden="1" customHeight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t="15" hidden="1" customHeight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t="15" hidden="1" customHeight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t="15" hidden="1" customHeight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t="15" hidden="1" customHeight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t="15" hidden="1" customHeight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t="15" hidden="1" customHeight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t="15" hidden="1" customHeight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t="15" hidden="1" customHeight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t="15" hidden="1" customHeight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t="15" hidden="1" customHeight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t="15" hidden="1" customHeight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t="15" hidden="1" customHeight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t="15" hidden="1" customHeight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t="15" hidden="1" customHeight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t="15" hidden="1" customHeight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t="15" hidden="1" customHeight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t="15" hidden="1" customHeight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t="15" hidden="1" customHeight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t="15" hidden="1" customHeight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t="15" hidden="1" customHeight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t="15" hidden="1" customHeight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t="15" hidden="1" customHeight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t="15" hidden="1" customHeight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t="15" hidden="1" customHeight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t="15" hidden="1" customHeight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t="15" hidden="1" customHeight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t="15" hidden="1" customHeight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t="15" hidden="1" customHeight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t="15" hidden="1" customHeight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t="15" hidden="1" customHeight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t="15" hidden="1" customHeight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t="15" hidden="1" customHeight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t="15" hidden="1" customHeight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t="15" hidden="1" customHeight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t="15" hidden="1" customHeight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t="15" hidden="1" customHeight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t="15" hidden="1" customHeight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t="15" hidden="1" customHeight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t="15" hidden="1" customHeight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t="15" hidden="1" customHeight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t="15" hidden="1" customHeight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t="15" hidden="1" customHeight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t="15" hidden="1" customHeight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t="15" hidden="1" customHeight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t="15" hidden="1" customHeight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t="15" hidden="1" customHeight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t="15" hidden="1" customHeight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t="15" hidden="1" customHeight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t="24" hidden="1" customHeight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t="24" hidden="1" customHeight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t="15" hidden="1" customHeight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t="24" hidden="1" customHeight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t="24" hidden="1" customHeight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t="15" hidden="1" customHeight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t="24" hidden="1" customHeight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t="24" hidden="1" customHeight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t="15" hidden="1" customHeight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t="24" hidden="1" customHeight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t="24" hidden="1" customHeight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494.04738000000003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494.04738000000003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494.04738000000003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111.65900000000001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4.4246086746254223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55.675279475851895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0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/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494.04738000000003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>
        <v>111.65900000000001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>
        <v>4.4246086746254223</v>
      </c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t="24" hidden="1" customHeight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t="24" hidden="1" customHeight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t="24" hidden="1" customHeight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t="15" hidden="1" customHeight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t="24" hidden="1" customHeight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t="24" hidden="1" customHeight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t="15" hidden="1" customHeight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t="24" hidden="1" customHeight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t="24" hidden="1" customHeight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t="15" hidden="1" customHeight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t="24" hidden="1" customHeight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t="24" hidden="1" customHeight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t="15" hidden="1" customHeight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t="24" hidden="1" customHeight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t="24" hidden="1" customHeight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315.21130825521146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494.04738000000003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582.97590839999998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494.04738000000003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315.20999999999998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371.94779999999997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-494.05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494.04738000000003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494.04738000000003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494.04738000000003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494.04738000000003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494.04738000000003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133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1.06</v>
      </c>
      <c r="F5" s="7"/>
      <c r="G5" s="7">
        <v>1.06</v>
      </c>
      <c r="H5" s="7">
        <v>1.06</v>
      </c>
      <c r="I5" s="7">
        <v>1.06</v>
      </c>
      <c r="J5" s="7">
        <v>1.06</v>
      </c>
      <c r="K5" s="7">
        <v>1.06</v>
      </c>
      <c r="L5" s="7">
        <v>1.06</v>
      </c>
      <c r="M5" s="7">
        <v>1.06</v>
      </c>
      <c r="N5" s="7">
        <v>1.06</v>
      </c>
      <c r="O5" s="7">
        <v>1.06</v>
      </c>
      <c r="P5" s="7">
        <v>1.06</v>
      </c>
      <c r="Q5" s="7">
        <v>1.06</v>
      </c>
      <c r="R5" s="7">
        <v>1.06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0.953*2</f>
        <v>1.9059999999999999</v>
      </c>
      <c r="F6" s="7"/>
      <c r="G6" s="7">
        <f t="shared" ref="G6:R6" si="0">0.953*2</f>
        <v>1.9059999999999999</v>
      </c>
      <c r="H6" s="7">
        <f t="shared" si="0"/>
        <v>1.9059999999999999</v>
      </c>
      <c r="I6" s="7">
        <f t="shared" si="0"/>
        <v>1.9059999999999999</v>
      </c>
      <c r="J6" s="7">
        <f t="shared" si="0"/>
        <v>1.9059999999999999</v>
      </c>
      <c r="K6" s="7">
        <f t="shared" si="0"/>
        <v>1.9059999999999999</v>
      </c>
      <c r="L6" s="7">
        <f t="shared" si="0"/>
        <v>1.9059999999999999</v>
      </c>
      <c r="M6" s="7">
        <f t="shared" si="0"/>
        <v>1.9059999999999999</v>
      </c>
      <c r="N6" s="7">
        <f t="shared" si="0"/>
        <v>1.9059999999999999</v>
      </c>
      <c r="O6" s="7">
        <f t="shared" si="0"/>
        <v>1.9059999999999999</v>
      </c>
      <c r="P6" s="7">
        <f t="shared" si="0"/>
        <v>1.9059999999999999</v>
      </c>
      <c r="Q6" s="7">
        <f t="shared" si="0"/>
        <v>1.9059999999999999</v>
      </c>
      <c r="R6" s="7">
        <f t="shared" si="0"/>
        <v>1.9059999999999999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918.65021745411127</v>
      </c>
      <c r="E7" s="10">
        <f>E8+E10-E14</f>
        <v>1285.6299999999999</v>
      </c>
      <c r="F7" s="10">
        <f t="shared" ref="F7:R7" si="1">F8+F10-F14</f>
        <v>918.65021745411127</v>
      </c>
      <c r="G7" s="10">
        <f t="shared" si="1"/>
        <v>865.2800000000002</v>
      </c>
      <c r="H7" s="10">
        <f t="shared" si="1"/>
        <v>865.2800000000002</v>
      </c>
      <c r="I7" s="10">
        <f t="shared" si="1"/>
        <v>865.2800000000002</v>
      </c>
      <c r="J7" s="10">
        <f t="shared" si="1"/>
        <v>865.2800000000002</v>
      </c>
      <c r="K7" s="10">
        <f t="shared" si="1"/>
        <v>865.2800000000002</v>
      </c>
      <c r="L7" s="10">
        <f t="shared" si="1"/>
        <v>865.2800000000002</v>
      </c>
      <c r="M7" s="10">
        <f t="shared" si="1"/>
        <v>865.2800000000002</v>
      </c>
      <c r="N7" s="10">
        <f t="shared" si="1"/>
        <v>865.2800000000002</v>
      </c>
      <c r="O7" s="10">
        <f t="shared" si="1"/>
        <v>865.2800000000002</v>
      </c>
      <c r="P7" s="10">
        <f t="shared" si="1"/>
        <v>865.2800000000002</v>
      </c>
      <c r="Q7" s="10">
        <f t="shared" si="1"/>
        <v>865.2800000000002</v>
      </c>
      <c r="R7" s="10">
        <f t="shared" si="1"/>
        <v>865.2800000000002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52.04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4.0478209127042772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918.65021745411127</v>
      </c>
      <c r="E10" s="10">
        <f t="shared" si="3"/>
        <v>1233.5899999999999</v>
      </c>
      <c r="F10" s="10">
        <f t="shared" si="3"/>
        <v>918.65021745411127</v>
      </c>
      <c r="G10" s="10">
        <f t="shared" si="3"/>
        <v>865.2800000000002</v>
      </c>
      <c r="H10" s="10">
        <f t="shared" si="3"/>
        <v>865.2800000000002</v>
      </c>
      <c r="I10" s="10">
        <f t="shared" si="3"/>
        <v>865.2800000000002</v>
      </c>
      <c r="J10" s="10">
        <f t="shared" si="3"/>
        <v>865.2800000000002</v>
      </c>
      <c r="K10" s="10">
        <f t="shared" si="3"/>
        <v>865.2800000000002</v>
      </c>
      <c r="L10" s="10">
        <f t="shared" si="3"/>
        <v>865.2800000000002</v>
      </c>
      <c r="M10" s="10">
        <f t="shared" si="3"/>
        <v>865.2800000000002</v>
      </c>
      <c r="N10" s="10">
        <f t="shared" si="3"/>
        <v>865.2800000000002</v>
      </c>
      <c r="O10" s="10">
        <f t="shared" si="3"/>
        <v>865.2800000000002</v>
      </c>
      <c r="P10" s="10">
        <f t="shared" si="3"/>
        <v>865.2800000000002</v>
      </c>
      <c r="Q10" s="10">
        <f t="shared" si="3"/>
        <v>865.2800000000002</v>
      </c>
      <c r="R10" s="10">
        <f t="shared" si="3"/>
        <v>865.2800000000002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1233.59-E15</f>
        <v>413.92543748491892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33.554538986609728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918.65021745411127</v>
      </c>
      <c r="E15" s="10">
        <f t="shared" si="5"/>
        <v>819.664562515081</v>
      </c>
      <c r="F15" s="10">
        <f t="shared" si="5"/>
        <v>918.65021745411127</v>
      </c>
      <c r="G15" s="10">
        <f t="shared" si="5"/>
        <v>865.2800000000002</v>
      </c>
      <c r="H15" s="10">
        <f t="shared" si="5"/>
        <v>865.2800000000002</v>
      </c>
      <c r="I15" s="10">
        <f t="shared" si="5"/>
        <v>865.2800000000002</v>
      </c>
      <c r="J15" s="10">
        <f t="shared" si="5"/>
        <v>865.2800000000002</v>
      </c>
      <c r="K15" s="10">
        <f t="shared" si="5"/>
        <v>865.2800000000002</v>
      </c>
      <c r="L15" s="10">
        <f t="shared" si="5"/>
        <v>865.2800000000002</v>
      </c>
      <c r="M15" s="10">
        <f t="shared" si="5"/>
        <v>865.2800000000002</v>
      </c>
      <c r="N15" s="10">
        <f t="shared" si="5"/>
        <v>865.2800000000002</v>
      </c>
      <c r="O15" s="10">
        <f t="shared" si="5"/>
        <v>865.2800000000002</v>
      </c>
      <c r="P15" s="10">
        <f t="shared" si="5"/>
        <v>865.2800000000002</v>
      </c>
      <c r="Q15" s="10">
        <f t="shared" si="5"/>
        <v>865.2800000000002</v>
      </c>
      <c r="R15" s="10">
        <f t="shared" si="5"/>
        <v>865.2800000000002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918.65021745411127</v>
      </c>
      <c r="E16" s="10">
        <f t="shared" ref="E16:R16" si="6">SUM(E17:E28)</f>
        <v>819.664562515081</v>
      </c>
      <c r="F16" s="10">
        <f t="shared" si="6"/>
        <v>918.65021745411127</v>
      </c>
      <c r="G16" s="10">
        <f t="shared" si="6"/>
        <v>865.2800000000002</v>
      </c>
      <c r="H16" s="10">
        <f t="shared" si="6"/>
        <v>865.2800000000002</v>
      </c>
      <c r="I16" s="10">
        <f t="shared" si="6"/>
        <v>865.2800000000002</v>
      </c>
      <c r="J16" s="10">
        <f t="shared" si="6"/>
        <v>865.2800000000002</v>
      </c>
      <c r="K16" s="10">
        <f t="shared" si="6"/>
        <v>865.2800000000002</v>
      </c>
      <c r="L16" s="10">
        <f t="shared" si="6"/>
        <v>865.2800000000002</v>
      </c>
      <c r="M16" s="10">
        <f t="shared" si="6"/>
        <v>865.2800000000002</v>
      </c>
      <c r="N16" s="10">
        <f t="shared" si="6"/>
        <v>865.2800000000002</v>
      </c>
      <c r="O16" s="10">
        <f t="shared" si="6"/>
        <v>865.2800000000002</v>
      </c>
      <c r="P16" s="10">
        <f t="shared" si="6"/>
        <v>865.2800000000002</v>
      </c>
      <c r="Q16" s="10">
        <f t="shared" si="6"/>
        <v>865.2800000000002</v>
      </c>
      <c r="R16" s="10">
        <f t="shared" si="6"/>
        <v>865.2800000000002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190.56629588552079</v>
      </c>
      <c r="E17" s="10">
        <f t="shared" ref="E17:R17" si="7">E30+E43</f>
        <v>163.03086313478346</v>
      </c>
      <c r="F17" s="10">
        <f t="shared" si="7"/>
        <v>190.56629588552079</v>
      </c>
      <c r="G17" s="10">
        <f t="shared" si="7"/>
        <v>165.62666666666669</v>
      </c>
      <c r="H17" s="10">
        <f t="shared" si="7"/>
        <v>165.62666666666669</v>
      </c>
      <c r="I17" s="10">
        <f t="shared" si="7"/>
        <v>165.62666666666669</v>
      </c>
      <c r="J17" s="10">
        <f t="shared" si="7"/>
        <v>165.62666666666669</v>
      </c>
      <c r="K17" s="10">
        <f t="shared" si="7"/>
        <v>165.62666666666669</v>
      </c>
      <c r="L17" s="10">
        <f t="shared" si="7"/>
        <v>165.62666666666669</v>
      </c>
      <c r="M17" s="10">
        <f t="shared" si="7"/>
        <v>165.62666666666669</v>
      </c>
      <c r="N17" s="10">
        <f t="shared" si="7"/>
        <v>165.62666666666669</v>
      </c>
      <c r="O17" s="10">
        <f t="shared" si="7"/>
        <v>165.62666666666669</v>
      </c>
      <c r="P17" s="10">
        <f t="shared" si="7"/>
        <v>165.62666666666669</v>
      </c>
      <c r="Q17" s="10">
        <f t="shared" si="7"/>
        <v>165.62666666666669</v>
      </c>
      <c r="R17" s="10">
        <f t="shared" si="7"/>
        <v>165.62666666666669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151.8735710635149</v>
      </c>
      <c r="E18" s="10">
        <f t="shared" si="8"/>
        <v>127.79707158707154</v>
      </c>
      <c r="F18" s="10">
        <f t="shared" si="8"/>
        <v>151.8735710635149</v>
      </c>
      <c r="G18" s="10">
        <f t="shared" si="8"/>
        <v>134.44666666666669</v>
      </c>
      <c r="H18" s="10">
        <f t="shared" si="8"/>
        <v>134.44666666666669</v>
      </c>
      <c r="I18" s="10">
        <f t="shared" si="8"/>
        <v>134.44666666666669</v>
      </c>
      <c r="J18" s="10">
        <f t="shared" si="8"/>
        <v>134.44666666666669</v>
      </c>
      <c r="K18" s="10">
        <f t="shared" si="8"/>
        <v>134.44666666666669</v>
      </c>
      <c r="L18" s="10">
        <f t="shared" si="8"/>
        <v>134.44666666666669</v>
      </c>
      <c r="M18" s="10">
        <f t="shared" si="8"/>
        <v>134.44666666666669</v>
      </c>
      <c r="N18" s="10">
        <f t="shared" si="8"/>
        <v>134.44666666666669</v>
      </c>
      <c r="O18" s="10">
        <f t="shared" si="8"/>
        <v>134.44666666666669</v>
      </c>
      <c r="P18" s="10">
        <f t="shared" si="8"/>
        <v>134.44666666666669</v>
      </c>
      <c r="Q18" s="10">
        <f t="shared" si="8"/>
        <v>134.44666666666669</v>
      </c>
      <c r="R18" s="10">
        <f t="shared" si="8"/>
        <v>134.44666666666669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125.41977324323923</v>
      </c>
      <c r="E19" s="10">
        <f t="shared" si="8"/>
        <v>110.6705527395607</v>
      </c>
      <c r="F19" s="10">
        <f t="shared" si="8"/>
        <v>125.41977324323923</v>
      </c>
      <c r="G19" s="10">
        <f t="shared" si="8"/>
        <v>112.47666666666669</v>
      </c>
      <c r="H19" s="10">
        <f t="shared" si="8"/>
        <v>112.47666666666669</v>
      </c>
      <c r="I19" s="10">
        <f t="shared" si="8"/>
        <v>112.47666666666669</v>
      </c>
      <c r="J19" s="10">
        <f t="shared" si="8"/>
        <v>112.47666666666669</v>
      </c>
      <c r="K19" s="10">
        <f t="shared" si="8"/>
        <v>112.47666666666669</v>
      </c>
      <c r="L19" s="10">
        <f t="shared" si="8"/>
        <v>112.47666666666669</v>
      </c>
      <c r="M19" s="10">
        <f t="shared" si="8"/>
        <v>112.47666666666669</v>
      </c>
      <c r="N19" s="10">
        <f t="shared" si="8"/>
        <v>112.47666666666669</v>
      </c>
      <c r="O19" s="10">
        <f t="shared" si="8"/>
        <v>112.47666666666669</v>
      </c>
      <c r="P19" s="10">
        <f t="shared" si="8"/>
        <v>112.47666666666669</v>
      </c>
      <c r="Q19" s="10">
        <f t="shared" si="8"/>
        <v>112.47666666666669</v>
      </c>
      <c r="R19" s="10">
        <f t="shared" si="8"/>
        <v>112.47666666666669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65.697850859500733</v>
      </c>
      <c r="E20" s="10">
        <f t="shared" si="8"/>
        <v>60.570552739560704</v>
      </c>
      <c r="F20" s="10">
        <f t="shared" si="8"/>
        <v>65.697850859500733</v>
      </c>
      <c r="G20" s="10">
        <f t="shared" si="8"/>
        <v>63.166666666666671</v>
      </c>
      <c r="H20" s="10">
        <f t="shared" si="8"/>
        <v>63.166666666666671</v>
      </c>
      <c r="I20" s="10">
        <f t="shared" si="8"/>
        <v>63.166666666666671</v>
      </c>
      <c r="J20" s="10">
        <f t="shared" si="8"/>
        <v>63.166666666666671</v>
      </c>
      <c r="K20" s="10">
        <f t="shared" si="8"/>
        <v>63.166666666666671</v>
      </c>
      <c r="L20" s="10">
        <f t="shared" si="8"/>
        <v>63.166666666666671</v>
      </c>
      <c r="M20" s="10">
        <f t="shared" si="8"/>
        <v>63.166666666666671</v>
      </c>
      <c r="N20" s="10">
        <f t="shared" si="8"/>
        <v>63.166666666666671</v>
      </c>
      <c r="O20" s="10">
        <f t="shared" si="8"/>
        <v>63.166666666666671</v>
      </c>
      <c r="P20" s="10">
        <f t="shared" si="8"/>
        <v>63.166666666666671</v>
      </c>
      <c r="Q20" s="10">
        <f t="shared" si="8"/>
        <v>63.166666666666671</v>
      </c>
      <c r="R20" s="10">
        <f t="shared" si="8"/>
        <v>63.166666666666671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9.6936556660028366</v>
      </c>
      <c r="E21" s="10">
        <f t="shared" si="8"/>
        <v>7.1705527395607049</v>
      </c>
      <c r="F21" s="10">
        <f t="shared" si="8"/>
        <v>9.6936556660028366</v>
      </c>
      <c r="G21" s="10">
        <f t="shared" si="8"/>
        <v>15.456666666666669</v>
      </c>
      <c r="H21" s="10">
        <f t="shared" si="8"/>
        <v>15.456666666666669</v>
      </c>
      <c r="I21" s="10">
        <f t="shared" si="8"/>
        <v>15.456666666666669</v>
      </c>
      <c r="J21" s="10">
        <f t="shared" si="8"/>
        <v>15.456666666666669</v>
      </c>
      <c r="K21" s="10">
        <f t="shared" si="8"/>
        <v>15.456666666666669</v>
      </c>
      <c r="L21" s="10">
        <f t="shared" si="8"/>
        <v>15.456666666666669</v>
      </c>
      <c r="M21" s="10">
        <f t="shared" si="8"/>
        <v>15.456666666666669</v>
      </c>
      <c r="N21" s="10">
        <f t="shared" si="8"/>
        <v>15.456666666666669</v>
      </c>
      <c r="O21" s="10">
        <f t="shared" si="8"/>
        <v>15.456666666666669</v>
      </c>
      <c r="P21" s="10">
        <f t="shared" si="8"/>
        <v>15.456666666666669</v>
      </c>
      <c r="Q21" s="10">
        <f t="shared" si="8"/>
        <v>15.456666666666669</v>
      </c>
      <c r="R21" s="10">
        <f t="shared" si="8"/>
        <v>15.456666666666669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7.1705527395607049</v>
      </c>
      <c r="F22" s="10">
        <f t="shared" si="8"/>
        <v>0</v>
      </c>
      <c r="G22" s="10">
        <f t="shared" si="8"/>
        <v>9.7666666666666675</v>
      </c>
      <c r="H22" s="10">
        <f t="shared" si="8"/>
        <v>9.7666666666666675</v>
      </c>
      <c r="I22" s="10">
        <f t="shared" si="8"/>
        <v>9.7666666666666675</v>
      </c>
      <c r="J22" s="10">
        <f t="shared" si="8"/>
        <v>9.7666666666666675</v>
      </c>
      <c r="K22" s="10">
        <f t="shared" si="8"/>
        <v>9.7666666666666675</v>
      </c>
      <c r="L22" s="10">
        <f t="shared" si="8"/>
        <v>9.7666666666666675</v>
      </c>
      <c r="M22" s="10">
        <f t="shared" si="8"/>
        <v>9.7666666666666675</v>
      </c>
      <c r="N22" s="10">
        <f t="shared" si="8"/>
        <v>9.7666666666666675</v>
      </c>
      <c r="O22" s="10">
        <f t="shared" si="8"/>
        <v>9.7666666666666675</v>
      </c>
      <c r="P22" s="10">
        <f t="shared" si="8"/>
        <v>9.7666666666666675</v>
      </c>
      <c r="Q22" s="10">
        <f t="shared" si="8"/>
        <v>9.7666666666666675</v>
      </c>
      <c r="R22" s="10">
        <f t="shared" si="8"/>
        <v>9.7666666666666675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7.1705527395607049</v>
      </c>
      <c r="F23" s="10">
        <f t="shared" si="8"/>
        <v>0</v>
      </c>
      <c r="G23" s="10">
        <f t="shared" si="8"/>
        <v>9.7666666666666675</v>
      </c>
      <c r="H23" s="10">
        <f t="shared" si="8"/>
        <v>9.7666666666666675</v>
      </c>
      <c r="I23" s="10">
        <f t="shared" si="8"/>
        <v>9.7666666666666675</v>
      </c>
      <c r="J23" s="10">
        <f t="shared" si="8"/>
        <v>9.7666666666666675</v>
      </c>
      <c r="K23" s="10">
        <f t="shared" si="8"/>
        <v>9.7666666666666675</v>
      </c>
      <c r="L23" s="10">
        <f t="shared" si="8"/>
        <v>9.7666666666666675</v>
      </c>
      <c r="M23" s="10">
        <f t="shared" si="8"/>
        <v>9.7666666666666675</v>
      </c>
      <c r="N23" s="10">
        <f t="shared" si="8"/>
        <v>9.7666666666666675</v>
      </c>
      <c r="O23" s="10">
        <f t="shared" si="8"/>
        <v>9.7666666666666675</v>
      </c>
      <c r="P23" s="10">
        <f t="shared" si="8"/>
        <v>9.7666666666666675</v>
      </c>
      <c r="Q23" s="10">
        <f t="shared" si="8"/>
        <v>9.7666666666666675</v>
      </c>
      <c r="R23" s="10">
        <f t="shared" si="8"/>
        <v>9.7666666666666675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7.1712131198661933</v>
      </c>
      <c r="F24" s="10">
        <f t="shared" si="8"/>
        <v>0</v>
      </c>
      <c r="G24" s="10">
        <f t="shared" si="8"/>
        <v>9.7666666666666675</v>
      </c>
      <c r="H24" s="10">
        <f t="shared" si="8"/>
        <v>9.7666666666666675</v>
      </c>
      <c r="I24" s="10">
        <f t="shared" si="8"/>
        <v>9.7666666666666675</v>
      </c>
      <c r="J24" s="10">
        <f t="shared" si="8"/>
        <v>9.7666666666666675</v>
      </c>
      <c r="K24" s="10">
        <f t="shared" si="8"/>
        <v>9.7666666666666675</v>
      </c>
      <c r="L24" s="10">
        <f t="shared" si="8"/>
        <v>9.7666666666666675</v>
      </c>
      <c r="M24" s="10">
        <f t="shared" si="8"/>
        <v>9.7666666666666675</v>
      </c>
      <c r="N24" s="10">
        <f t="shared" si="8"/>
        <v>9.7666666666666675</v>
      </c>
      <c r="O24" s="10">
        <f t="shared" si="8"/>
        <v>9.7666666666666675</v>
      </c>
      <c r="P24" s="10">
        <f t="shared" si="8"/>
        <v>9.7666666666666675</v>
      </c>
      <c r="Q24" s="10">
        <f t="shared" si="8"/>
        <v>9.7666666666666675</v>
      </c>
      <c r="R24" s="10">
        <f t="shared" si="8"/>
        <v>9.7666666666666675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4.1544238568583589</v>
      </c>
      <c r="E25" s="10">
        <f t="shared" si="8"/>
        <v>7.1712131198661933</v>
      </c>
      <c r="F25" s="10">
        <f t="shared" si="8"/>
        <v>4.1544238568583589</v>
      </c>
      <c r="G25" s="10">
        <f t="shared" si="8"/>
        <v>11.646666666666668</v>
      </c>
      <c r="H25" s="10">
        <f t="shared" si="8"/>
        <v>11.646666666666668</v>
      </c>
      <c r="I25" s="10">
        <f t="shared" si="8"/>
        <v>11.646666666666668</v>
      </c>
      <c r="J25" s="10">
        <f t="shared" si="8"/>
        <v>11.646666666666668</v>
      </c>
      <c r="K25" s="10">
        <f t="shared" si="8"/>
        <v>11.646666666666668</v>
      </c>
      <c r="L25" s="10">
        <f t="shared" si="8"/>
        <v>11.646666666666668</v>
      </c>
      <c r="M25" s="10">
        <f t="shared" si="8"/>
        <v>11.646666666666668</v>
      </c>
      <c r="N25" s="10">
        <f t="shared" si="8"/>
        <v>11.646666666666668</v>
      </c>
      <c r="O25" s="10">
        <f t="shared" si="8"/>
        <v>11.646666666666668</v>
      </c>
      <c r="P25" s="10">
        <f t="shared" si="8"/>
        <v>11.646666666666668</v>
      </c>
      <c r="Q25" s="10">
        <f t="shared" si="8"/>
        <v>11.646666666666668</v>
      </c>
      <c r="R25" s="10">
        <f t="shared" si="8"/>
        <v>11.646666666666668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69.156867324905136</v>
      </c>
      <c r="E26" s="10">
        <f t="shared" si="8"/>
        <v>62.851213119866195</v>
      </c>
      <c r="F26" s="10">
        <f t="shared" si="8"/>
        <v>69.156867324905136</v>
      </c>
      <c r="G26" s="10">
        <f t="shared" si="8"/>
        <v>65.446666666666673</v>
      </c>
      <c r="H26" s="10">
        <f t="shared" si="8"/>
        <v>65.446666666666673</v>
      </c>
      <c r="I26" s="10">
        <f t="shared" si="8"/>
        <v>65.446666666666673</v>
      </c>
      <c r="J26" s="10">
        <f t="shared" si="8"/>
        <v>65.446666666666673</v>
      </c>
      <c r="K26" s="10">
        <f t="shared" si="8"/>
        <v>65.446666666666673</v>
      </c>
      <c r="L26" s="10">
        <f t="shared" si="8"/>
        <v>65.446666666666673</v>
      </c>
      <c r="M26" s="10">
        <f t="shared" si="8"/>
        <v>65.446666666666673</v>
      </c>
      <c r="N26" s="10">
        <f t="shared" si="8"/>
        <v>65.446666666666673</v>
      </c>
      <c r="O26" s="10">
        <f t="shared" si="8"/>
        <v>65.446666666666673</v>
      </c>
      <c r="P26" s="10">
        <f t="shared" si="8"/>
        <v>65.446666666666673</v>
      </c>
      <c r="Q26" s="10">
        <f t="shared" si="8"/>
        <v>65.446666666666673</v>
      </c>
      <c r="R26" s="10">
        <f t="shared" si="8"/>
        <v>65.446666666666673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125.05842343887333</v>
      </c>
      <c r="E27" s="10">
        <f t="shared" si="8"/>
        <v>106.3002134671401</v>
      </c>
      <c r="F27" s="10">
        <f t="shared" si="8"/>
        <v>125.05842343887333</v>
      </c>
      <c r="G27" s="10">
        <f t="shared" si="8"/>
        <v>112.44666666666667</v>
      </c>
      <c r="H27" s="10">
        <f t="shared" si="8"/>
        <v>112.44666666666667</v>
      </c>
      <c r="I27" s="10">
        <f t="shared" si="8"/>
        <v>112.44666666666667</v>
      </c>
      <c r="J27" s="10">
        <f t="shared" si="8"/>
        <v>112.44666666666667</v>
      </c>
      <c r="K27" s="10">
        <f t="shared" si="8"/>
        <v>112.44666666666667</v>
      </c>
      <c r="L27" s="10">
        <f t="shared" si="8"/>
        <v>112.44666666666667</v>
      </c>
      <c r="M27" s="10">
        <f t="shared" si="8"/>
        <v>112.44666666666667</v>
      </c>
      <c r="N27" s="10">
        <f t="shared" si="8"/>
        <v>112.44666666666667</v>
      </c>
      <c r="O27" s="10">
        <f t="shared" si="8"/>
        <v>112.44666666666667</v>
      </c>
      <c r="P27" s="10">
        <f t="shared" si="8"/>
        <v>112.44666666666667</v>
      </c>
      <c r="Q27" s="10">
        <f t="shared" si="8"/>
        <v>112.44666666666667</v>
      </c>
      <c r="R27" s="10">
        <f t="shared" si="8"/>
        <v>112.44666666666667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177.02935611569609</v>
      </c>
      <c r="E28" s="10">
        <f t="shared" si="8"/>
        <v>152.5900112686837</v>
      </c>
      <c r="F28" s="10">
        <f t="shared" si="8"/>
        <v>177.02935611569609</v>
      </c>
      <c r="G28" s="10">
        <f t="shared" si="8"/>
        <v>155.26666666666671</v>
      </c>
      <c r="H28" s="10">
        <f t="shared" si="8"/>
        <v>155.26666666666671</v>
      </c>
      <c r="I28" s="10">
        <f t="shared" si="8"/>
        <v>155.26666666666671</v>
      </c>
      <c r="J28" s="10">
        <f t="shared" si="8"/>
        <v>155.26666666666671</v>
      </c>
      <c r="K28" s="10">
        <f t="shared" si="8"/>
        <v>155.26666666666671</v>
      </c>
      <c r="L28" s="10">
        <f t="shared" si="8"/>
        <v>155.26666666666671</v>
      </c>
      <c r="M28" s="10">
        <f t="shared" si="8"/>
        <v>155.26666666666671</v>
      </c>
      <c r="N28" s="10">
        <f t="shared" si="8"/>
        <v>155.26666666666671</v>
      </c>
      <c r="O28" s="10">
        <f t="shared" si="8"/>
        <v>155.26666666666671</v>
      </c>
      <c r="P28" s="10">
        <f t="shared" si="8"/>
        <v>155.26666666666671</v>
      </c>
      <c r="Q28" s="10">
        <f t="shared" si="8"/>
        <v>155.26666666666671</v>
      </c>
      <c r="R28" s="10">
        <f t="shared" si="8"/>
        <v>155.26666666666671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918.65021745411127</v>
      </c>
      <c r="E42" s="10">
        <f t="shared" ref="E42:R42" si="10">SUM(E43:E54)</f>
        <v>819.664562515081</v>
      </c>
      <c r="F42" s="10">
        <f t="shared" si="10"/>
        <v>918.65021745411127</v>
      </c>
      <c r="G42" s="10">
        <f t="shared" si="10"/>
        <v>865.2800000000002</v>
      </c>
      <c r="H42" s="10">
        <f t="shared" si="10"/>
        <v>865.2800000000002</v>
      </c>
      <c r="I42" s="10">
        <f t="shared" si="10"/>
        <v>865.2800000000002</v>
      </c>
      <c r="J42" s="10">
        <f t="shared" si="10"/>
        <v>865.2800000000002</v>
      </c>
      <c r="K42" s="10">
        <f t="shared" si="10"/>
        <v>865.2800000000002</v>
      </c>
      <c r="L42" s="10">
        <f t="shared" si="10"/>
        <v>865.2800000000002</v>
      </c>
      <c r="M42" s="10">
        <f t="shared" si="10"/>
        <v>865.2800000000002</v>
      </c>
      <c r="N42" s="10">
        <f t="shared" si="10"/>
        <v>865.2800000000002</v>
      </c>
      <c r="O42" s="10">
        <f t="shared" si="10"/>
        <v>865.2800000000002</v>
      </c>
      <c r="P42" s="10">
        <f t="shared" si="10"/>
        <v>865.2800000000002</v>
      </c>
      <c r="Q42" s="10">
        <f t="shared" si="10"/>
        <v>865.2800000000002</v>
      </c>
      <c r="R42" s="10">
        <f t="shared" si="10"/>
        <v>865.2800000000002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190.56629588552079</v>
      </c>
      <c r="E43" s="10">
        <f t="shared" ref="E43:R43" si="11">E56+E69+E82</f>
        <v>163.03086313478346</v>
      </c>
      <c r="F43" s="10">
        <f t="shared" si="11"/>
        <v>190.56629588552079</v>
      </c>
      <c r="G43" s="10">
        <f t="shared" si="11"/>
        <v>165.62666666666669</v>
      </c>
      <c r="H43" s="10">
        <f t="shared" si="11"/>
        <v>165.62666666666669</v>
      </c>
      <c r="I43" s="10">
        <f t="shared" si="11"/>
        <v>165.62666666666669</v>
      </c>
      <c r="J43" s="10">
        <f t="shared" si="11"/>
        <v>165.62666666666669</v>
      </c>
      <c r="K43" s="10">
        <f t="shared" si="11"/>
        <v>165.62666666666669</v>
      </c>
      <c r="L43" s="10">
        <f t="shared" si="11"/>
        <v>165.62666666666669</v>
      </c>
      <c r="M43" s="10">
        <f t="shared" si="11"/>
        <v>165.62666666666669</v>
      </c>
      <c r="N43" s="10">
        <f t="shared" si="11"/>
        <v>165.62666666666669</v>
      </c>
      <c r="O43" s="10">
        <f t="shared" si="11"/>
        <v>165.62666666666669</v>
      </c>
      <c r="P43" s="10">
        <f t="shared" si="11"/>
        <v>165.62666666666669</v>
      </c>
      <c r="Q43" s="10">
        <f t="shared" si="11"/>
        <v>165.62666666666669</v>
      </c>
      <c r="R43" s="10">
        <f t="shared" si="11"/>
        <v>165.62666666666669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151.8735710635149</v>
      </c>
      <c r="E44" s="10">
        <f t="shared" si="12"/>
        <v>127.79707158707154</v>
      </c>
      <c r="F44" s="10">
        <f t="shared" si="12"/>
        <v>151.8735710635149</v>
      </c>
      <c r="G44" s="10">
        <f t="shared" si="12"/>
        <v>134.44666666666669</v>
      </c>
      <c r="H44" s="10">
        <f t="shared" si="12"/>
        <v>134.44666666666669</v>
      </c>
      <c r="I44" s="10">
        <f t="shared" si="12"/>
        <v>134.44666666666669</v>
      </c>
      <c r="J44" s="10">
        <f t="shared" si="12"/>
        <v>134.44666666666669</v>
      </c>
      <c r="K44" s="10">
        <f t="shared" si="12"/>
        <v>134.44666666666669</v>
      </c>
      <c r="L44" s="10">
        <f t="shared" si="12"/>
        <v>134.44666666666669</v>
      </c>
      <c r="M44" s="10">
        <f t="shared" si="12"/>
        <v>134.44666666666669</v>
      </c>
      <c r="N44" s="10">
        <f t="shared" si="12"/>
        <v>134.44666666666669</v>
      </c>
      <c r="O44" s="10">
        <f t="shared" si="12"/>
        <v>134.44666666666669</v>
      </c>
      <c r="P44" s="10">
        <f t="shared" si="12"/>
        <v>134.44666666666669</v>
      </c>
      <c r="Q44" s="10">
        <f t="shared" si="12"/>
        <v>134.44666666666669</v>
      </c>
      <c r="R44" s="10">
        <f t="shared" si="12"/>
        <v>134.44666666666669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125.41977324323923</v>
      </c>
      <c r="E45" s="10">
        <f t="shared" si="12"/>
        <v>110.6705527395607</v>
      </c>
      <c r="F45" s="10">
        <f t="shared" si="12"/>
        <v>125.41977324323923</v>
      </c>
      <c r="G45" s="10">
        <f t="shared" si="12"/>
        <v>112.47666666666669</v>
      </c>
      <c r="H45" s="10">
        <f t="shared" si="12"/>
        <v>112.47666666666669</v>
      </c>
      <c r="I45" s="10">
        <f t="shared" si="12"/>
        <v>112.47666666666669</v>
      </c>
      <c r="J45" s="10">
        <f t="shared" si="12"/>
        <v>112.47666666666669</v>
      </c>
      <c r="K45" s="10">
        <f t="shared" si="12"/>
        <v>112.47666666666669</v>
      </c>
      <c r="L45" s="10">
        <f t="shared" si="12"/>
        <v>112.47666666666669</v>
      </c>
      <c r="M45" s="10">
        <f t="shared" si="12"/>
        <v>112.47666666666669</v>
      </c>
      <c r="N45" s="10">
        <f t="shared" si="12"/>
        <v>112.47666666666669</v>
      </c>
      <c r="O45" s="10">
        <f t="shared" si="12"/>
        <v>112.47666666666669</v>
      </c>
      <c r="P45" s="10">
        <f t="shared" si="12"/>
        <v>112.47666666666669</v>
      </c>
      <c r="Q45" s="10">
        <f t="shared" si="12"/>
        <v>112.47666666666669</v>
      </c>
      <c r="R45" s="10">
        <f t="shared" si="12"/>
        <v>112.47666666666669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65.697850859500733</v>
      </c>
      <c r="E46" s="10">
        <f t="shared" si="12"/>
        <v>60.570552739560704</v>
      </c>
      <c r="F46" s="10">
        <f t="shared" si="12"/>
        <v>65.697850859500733</v>
      </c>
      <c r="G46" s="10">
        <f t="shared" si="12"/>
        <v>63.166666666666671</v>
      </c>
      <c r="H46" s="10">
        <f t="shared" si="12"/>
        <v>63.166666666666671</v>
      </c>
      <c r="I46" s="10">
        <f t="shared" si="12"/>
        <v>63.166666666666671</v>
      </c>
      <c r="J46" s="10">
        <f t="shared" si="12"/>
        <v>63.166666666666671</v>
      </c>
      <c r="K46" s="10">
        <f t="shared" si="12"/>
        <v>63.166666666666671</v>
      </c>
      <c r="L46" s="10">
        <f t="shared" si="12"/>
        <v>63.166666666666671</v>
      </c>
      <c r="M46" s="10">
        <f t="shared" si="12"/>
        <v>63.166666666666671</v>
      </c>
      <c r="N46" s="10">
        <f t="shared" si="12"/>
        <v>63.166666666666671</v>
      </c>
      <c r="O46" s="10">
        <f t="shared" si="12"/>
        <v>63.166666666666671</v>
      </c>
      <c r="P46" s="10">
        <f t="shared" si="12"/>
        <v>63.166666666666671</v>
      </c>
      <c r="Q46" s="10">
        <f t="shared" si="12"/>
        <v>63.166666666666671</v>
      </c>
      <c r="R46" s="10">
        <f t="shared" si="12"/>
        <v>63.166666666666671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9.6936556660028366</v>
      </c>
      <c r="E47" s="10">
        <f t="shared" si="12"/>
        <v>7.1705527395607049</v>
      </c>
      <c r="F47" s="10">
        <f t="shared" si="12"/>
        <v>9.6936556660028366</v>
      </c>
      <c r="G47" s="10">
        <f t="shared" si="12"/>
        <v>15.456666666666669</v>
      </c>
      <c r="H47" s="10">
        <f t="shared" si="12"/>
        <v>15.456666666666669</v>
      </c>
      <c r="I47" s="10">
        <f t="shared" si="12"/>
        <v>15.456666666666669</v>
      </c>
      <c r="J47" s="10">
        <f t="shared" si="12"/>
        <v>15.456666666666669</v>
      </c>
      <c r="K47" s="10">
        <f t="shared" si="12"/>
        <v>15.456666666666669</v>
      </c>
      <c r="L47" s="10">
        <f t="shared" si="12"/>
        <v>15.456666666666669</v>
      </c>
      <c r="M47" s="10">
        <f t="shared" si="12"/>
        <v>15.456666666666669</v>
      </c>
      <c r="N47" s="10">
        <f t="shared" si="12"/>
        <v>15.456666666666669</v>
      </c>
      <c r="O47" s="10">
        <f t="shared" si="12"/>
        <v>15.456666666666669</v>
      </c>
      <c r="P47" s="10">
        <f t="shared" si="12"/>
        <v>15.456666666666669</v>
      </c>
      <c r="Q47" s="10">
        <f t="shared" si="12"/>
        <v>15.456666666666669</v>
      </c>
      <c r="R47" s="10">
        <f t="shared" si="12"/>
        <v>15.456666666666669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7.1705527395607049</v>
      </c>
      <c r="F48" s="10">
        <f t="shared" si="12"/>
        <v>0</v>
      </c>
      <c r="G48" s="10">
        <f t="shared" si="12"/>
        <v>9.7666666666666675</v>
      </c>
      <c r="H48" s="10">
        <f t="shared" si="12"/>
        <v>9.7666666666666675</v>
      </c>
      <c r="I48" s="10">
        <f t="shared" si="12"/>
        <v>9.7666666666666675</v>
      </c>
      <c r="J48" s="10">
        <f t="shared" si="12"/>
        <v>9.7666666666666675</v>
      </c>
      <c r="K48" s="10">
        <f t="shared" si="12"/>
        <v>9.7666666666666675</v>
      </c>
      <c r="L48" s="10">
        <f t="shared" si="12"/>
        <v>9.7666666666666675</v>
      </c>
      <c r="M48" s="10">
        <f t="shared" si="12"/>
        <v>9.7666666666666675</v>
      </c>
      <c r="N48" s="10">
        <f t="shared" si="12"/>
        <v>9.7666666666666675</v>
      </c>
      <c r="O48" s="10">
        <f t="shared" si="12"/>
        <v>9.7666666666666675</v>
      </c>
      <c r="P48" s="10">
        <f t="shared" si="12"/>
        <v>9.7666666666666675</v>
      </c>
      <c r="Q48" s="10">
        <f t="shared" si="12"/>
        <v>9.7666666666666675</v>
      </c>
      <c r="R48" s="10">
        <f t="shared" si="12"/>
        <v>9.7666666666666675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7.1705527395607049</v>
      </c>
      <c r="F49" s="10">
        <f t="shared" si="12"/>
        <v>0</v>
      </c>
      <c r="G49" s="10">
        <f t="shared" si="12"/>
        <v>9.7666666666666675</v>
      </c>
      <c r="H49" s="10">
        <f t="shared" si="12"/>
        <v>9.7666666666666675</v>
      </c>
      <c r="I49" s="10">
        <f t="shared" si="12"/>
        <v>9.7666666666666675</v>
      </c>
      <c r="J49" s="10">
        <f t="shared" si="12"/>
        <v>9.7666666666666675</v>
      </c>
      <c r="K49" s="10">
        <f t="shared" si="12"/>
        <v>9.7666666666666675</v>
      </c>
      <c r="L49" s="10">
        <f t="shared" si="12"/>
        <v>9.7666666666666675</v>
      </c>
      <c r="M49" s="10">
        <f t="shared" si="12"/>
        <v>9.7666666666666675</v>
      </c>
      <c r="N49" s="10">
        <f t="shared" si="12"/>
        <v>9.7666666666666675</v>
      </c>
      <c r="O49" s="10">
        <f t="shared" si="12"/>
        <v>9.7666666666666675</v>
      </c>
      <c r="P49" s="10">
        <f t="shared" si="12"/>
        <v>9.7666666666666675</v>
      </c>
      <c r="Q49" s="10">
        <f t="shared" si="12"/>
        <v>9.7666666666666675</v>
      </c>
      <c r="R49" s="10">
        <f t="shared" si="12"/>
        <v>9.7666666666666675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7.1712131198661933</v>
      </c>
      <c r="F50" s="10">
        <f t="shared" si="12"/>
        <v>0</v>
      </c>
      <c r="G50" s="10">
        <f t="shared" si="12"/>
        <v>9.7666666666666675</v>
      </c>
      <c r="H50" s="10">
        <f t="shared" si="12"/>
        <v>9.7666666666666675</v>
      </c>
      <c r="I50" s="10">
        <f t="shared" si="12"/>
        <v>9.7666666666666675</v>
      </c>
      <c r="J50" s="10">
        <f t="shared" si="12"/>
        <v>9.7666666666666675</v>
      </c>
      <c r="K50" s="10">
        <f t="shared" si="12"/>
        <v>9.7666666666666675</v>
      </c>
      <c r="L50" s="10">
        <f t="shared" si="12"/>
        <v>9.7666666666666675</v>
      </c>
      <c r="M50" s="10">
        <f t="shared" si="12"/>
        <v>9.7666666666666675</v>
      </c>
      <c r="N50" s="10">
        <f t="shared" si="12"/>
        <v>9.7666666666666675</v>
      </c>
      <c r="O50" s="10">
        <f t="shared" si="12"/>
        <v>9.7666666666666675</v>
      </c>
      <c r="P50" s="10">
        <f t="shared" si="12"/>
        <v>9.7666666666666675</v>
      </c>
      <c r="Q50" s="10">
        <f t="shared" si="12"/>
        <v>9.7666666666666675</v>
      </c>
      <c r="R50" s="10">
        <f t="shared" si="12"/>
        <v>9.7666666666666675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4.1544238568583589</v>
      </c>
      <c r="E51" s="10">
        <f t="shared" si="12"/>
        <v>7.1712131198661933</v>
      </c>
      <c r="F51" s="10">
        <f t="shared" si="12"/>
        <v>4.1544238568583589</v>
      </c>
      <c r="G51" s="10">
        <f t="shared" si="12"/>
        <v>11.646666666666668</v>
      </c>
      <c r="H51" s="10">
        <f t="shared" si="12"/>
        <v>11.646666666666668</v>
      </c>
      <c r="I51" s="10">
        <f t="shared" si="12"/>
        <v>11.646666666666668</v>
      </c>
      <c r="J51" s="10">
        <f t="shared" si="12"/>
        <v>11.646666666666668</v>
      </c>
      <c r="K51" s="10">
        <f t="shared" si="12"/>
        <v>11.646666666666668</v>
      </c>
      <c r="L51" s="10">
        <f t="shared" si="12"/>
        <v>11.646666666666668</v>
      </c>
      <c r="M51" s="10">
        <f t="shared" si="12"/>
        <v>11.646666666666668</v>
      </c>
      <c r="N51" s="10">
        <f t="shared" si="12"/>
        <v>11.646666666666668</v>
      </c>
      <c r="O51" s="10">
        <f t="shared" si="12"/>
        <v>11.646666666666668</v>
      </c>
      <c r="P51" s="10">
        <f t="shared" si="12"/>
        <v>11.646666666666668</v>
      </c>
      <c r="Q51" s="10">
        <f t="shared" si="12"/>
        <v>11.646666666666668</v>
      </c>
      <c r="R51" s="10">
        <f t="shared" si="12"/>
        <v>11.646666666666668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69.156867324905136</v>
      </c>
      <c r="E52" s="10">
        <f t="shared" si="12"/>
        <v>62.851213119866195</v>
      </c>
      <c r="F52" s="10">
        <f t="shared" si="12"/>
        <v>69.156867324905136</v>
      </c>
      <c r="G52" s="10">
        <f t="shared" si="12"/>
        <v>65.446666666666673</v>
      </c>
      <c r="H52" s="10">
        <f t="shared" si="12"/>
        <v>65.446666666666673</v>
      </c>
      <c r="I52" s="10">
        <f t="shared" si="12"/>
        <v>65.446666666666673</v>
      </c>
      <c r="J52" s="10">
        <f t="shared" si="12"/>
        <v>65.446666666666673</v>
      </c>
      <c r="K52" s="10">
        <f t="shared" si="12"/>
        <v>65.446666666666673</v>
      </c>
      <c r="L52" s="10">
        <f t="shared" si="12"/>
        <v>65.446666666666673</v>
      </c>
      <c r="M52" s="10">
        <f t="shared" si="12"/>
        <v>65.446666666666673</v>
      </c>
      <c r="N52" s="10">
        <f t="shared" si="12"/>
        <v>65.446666666666673</v>
      </c>
      <c r="O52" s="10">
        <f t="shared" si="12"/>
        <v>65.446666666666673</v>
      </c>
      <c r="P52" s="10">
        <f t="shared" si="12"/>
        <v>65.446666666666673</v>
      </c>
      <c r="Q52" s="10">
        <f t="shared" si="12"/>
        <v>65.446666666666673</v>
      </c>
      <c r="R52" s="10">
        <f t="shared" si="12"/>
        <v>65.446666666666673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125.05842343887333</v>
      </c>
      <c r="E53" s="10">
        <f t="shared" si="12"/>
        <v>106.3002134671401</v>
      </c>
      <c r="F53" s="10">
        <f t="shared" si="12"/>
        <v>125.05842343887333</v>
      </c>
      <c r="G53" s="10">
        <f t="shared" si="12"/>
        <v>112.44666666666667</v>
      </c>
      <c r="H53" s="10">
        <f t="shared" si="12"/>
        <v>112.44666666666667</v>
      </c>
      <c r="I53" s="10">
        <f t="shared" si="12"/>
        <v>112.44666666666667</v>
      </c>
      <c r="J53" s="10">
        <f t="shared" si="12"/>
        <v>112.44666666666667</v>
      </c>
      <c r="K53" s="10">
        <f t="shared" si="12"/>
        <v>112.44666666666667</v>
      </c>
      <c r="L53" s="10">
        <f t="shared" si="12"/>
        <v>112.44666666666667</v>
      </c>
      <c r="M53" s="10">
        <f t="shared" si="12"/>
        <v>112.44666666666667</v>
      </c>
      <c r="N53" s="10">
        <f t="shared" si="12"/>
        <v>112.44666666666667</v>
      </c>
      <c r="O53" s="10">
        <f t="shared" si="12"/>
        <v>112.44666666666667</v>
      </c>
      <c r="P53" s="10">
        <f t="shared" si="12"/>
        <v>112.44666666666667</v>
      </c>
      <c r="Q53" s="10">
        <f t="shared" si="12"/>
        <v>112.44666666666667</v>
      </c>
      <c r="R53" s="10">
        <f t="shared" si="12"/>
        <v>112.44666666666667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177.02935611569609</v>
      </c>
      <c r="E54" s="10">
        <f t="shared" si="12"/>
        <v>152.5900112686837</v>
      </c>
      <c r="F54" s="10">
        <f t="shared" si="12"/>
        <v>177.02935611569609</v>
      </c>
      <c r="G54" s="10">
        <f t="shared" si="12"/>
        <v>155.26666666666671</v>
      </c>
      <c r="H54" s="10">
        <f t="shared" si="12"/>
        <v>155.26666666666671</v>
      </c>
      <c r="I54" s="10">
        <f t="shared" si="12"/>
        <v>155.26666666666671</v>
      </c>
      <c r="J54" s="10">
        <f t="shared" si="12"/>
        <v>155.26666666666671</v>
      </c>
      <c r="K54" s="10">
        <f t="shared" si="12"/>
        <v>155.26666666666671</v>
      </c>
      <c r="L54" s="10">
        <f t="shared" si="12"/>
        <v>155.26666666666671</v>
      </c>
      <c r="M54" s="10">
        <f t="shared" si="12"/>
        <v>155.26666666666671</v>
      </c>
      <c r="N54" s="10">
        <f t="shared" si="12"/>
        <v>155.26666666666671</v>
      </c>
      <c r="O54" s="10">
        <f t="shared" si="12"/>
        <v>155.26666666666671</v>
      </c>
      <c r="P54" s="10">
        <f t="shared" si="12"/>
        <v>155.26666666666671</v>
      </c>
      <c r="Q54" s="10">
        <f t="shared" si="12"/>
        <v>155.26666666666671</v>
      </c>
      <c r="R54" s="10">
        <f t="shared" si="12"/>
        <v>155.26666666666671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801.46017225412561</v>
      </c>
      <c r="E55" s="10">
        <f t="shared" ref="E55:R55" si="13">SUM(E56:E67)</f>
        <v>704.98</v>
      </c>
      <c r="F55" s="10">
        <f t="shared" si="13"/>
        <v>801.46017225412561</v>
      </c>
      <c r="G55" s="10">
        <f t="shared" si="13"/>
        <v>711.94</v>
      </c>
      <c r="H55" s="10">
        <f t="shared" si="13"/>
        <v>711.94</v>
      </c>
      <c r="I55" s="10">
        <f t="shared" si="13"/>
        <v>711.94</v>
      </c>
      <c r="J55" s="10">
        <f t="shared" si="13"/>
        <v>711.94</v>
      </c>
      <c r="K55" s="10">
        <f t="shared" si="13"/>
        <v>711.94</v>
      </c>
      <c r="L55" s="10">
        <f t="shared" si="13"/>
        <v>711.94</v>
      </c>
      <c r="M55" s="10">
        <f t="shared" si="13"/>
        <v>711.94</v>
      </c>
      <c r="N55" s="10">
        <f t="shared" si="13"/>
        <v>711.94</v>
      </c>
      <c r="O55" s="10">
        <f t="shared" si="13"/>
        <v>711.94</v>
      </c>
      <c r="P55" s="10">
        <f t="shared" si="13"/>
        <v>711.94</v>
      </c>
      <c r="Q55" s="10">
        <f t="shared" si="13"/>
        <v>711.94</v>
      </c>
      <c r="R55" s="10">
        <f t="shared" si="13"/>
        <v>711.94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166.71354193887873</v>
      </c>
      <c r="E56" s="7">
        <v>148.4</v>
      </c>
      <c r="F56" s="7">
        <v>166.71354193887873</v>
      </c>
      <c r="G56" s="7">
        <v>148.4</v>
      </c>
      <c r="H56" s="7">
        <f>G56</f>
        <v>148.4</v>
      </c>
      <c r="I56" s="7">
        <f t="shared" ref="I56:R56" si="14">H56</f>
        <v>148.4</v>
      </c>
      <c r="J56" s="7">
        <f t="shared" si="14"/>
        <v>148.4</v>
      </c>
      <c r="K56" s="7">
        <f t="shared" si="14"/>
        <v>148.4</v>
      </c>
      <c r="L56" s="7">
        <f t="shared" si="14"/>
        <v>148.4</v>
      </c>
      <c r="M56" s="7">
        <f t="shared" si="14"/>
        <v>148.4</v>
      </c>
      <c r="N56" s="7">
        <f t="shared" si="14"/>
        <v>148.4</v>
      </c>
      <c r="O56" s="7">
        <f t="shared" si="14"/>
        <v>148.4</v>
      </c>
      <c r="P56" s="7">
        <f t="shared" si="14"/>
        <v>148.4</v>
      </c>
      <c r="Q56" s="7">
        <f t="shared" si="14"/>
        <v>148.4</v>
      </c>
      <c r="R56" s="7">
        <f t="shared" si="14"/>
        <v>148.4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132.76380574468368</v>
      </c>
      <c r="E57" s="7">
        <v>118.72</v>
      </c>
      <c r="F57" s="7">
        <v>132.76380574468368</v>
      </c>
      <c r="G57" s="7">
        <v>118.72</v>
      </c>
      <c r="H57" s="7">
        <f t="shared" ref="H57:R57" si="15">G57</f>
        <v>118.72</v>
      </c>
      <c r="I57" s="7">
        <f t="shared" si="15"/>
        <v>118.72</v>
      </c>
      <c r="J57" s="7">
        <f t="shared" si="15"/>
        <v>118.72</v>
      </c>
      <c r="K57" s="7">
        <f t="shared" si="15"/>
        <v>118.72</v>
      </c>
      <c r="L57" s="7">
        <f t="shared" si="15"/>
        <v>118.72</v>
      </c>
      <c r="M57" s="7">
        <f t="shared" si="15"/>
        <v>118.72</v>
      </c>
      <c r="N57" s="7">
        <f t="shared" si="15"/>
        <v>118.72</v>
      </c>
      <c r="O57" s="7">
        <f t="shared" si="15"/>
        <v>118.72</v>
      </c>
      <c r="P57" s="7">
        <f t="shared" si="15"/>
        <v>118.72</v>
      </c>
      <c r="Q57" s="7">
        <f t="shared" si="15"/>
        <v>118.72</v>
      </c>
      <c r="R57" s="7">
        <f t="shared" si="15"/>
        <v>118.72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109.39926686116618</v>
      </c>
      <c r="E58" s="7">
        <v>97.78</v>
      </c>
      <c r="F58" s="7">
        <v>109.39926686116618</v>
      </c>
      <c r="G58" s="7">
        <v>97.780000000000015</v>
      </c>
      <c r="H58" s="7">
        <f t="shared" ref="H58:R58" si="16">G58</f>
        <v>97.780000000000015</v>
      </c>
      <c r="I58" s="7">
        <f t="shared" si="16"/>
        <v>97.780000000000015</v>
      </c>
      <c r="J58" s="7">
        <f t="shared" si="16"/>
        <v>97.780000000000015</v>
      </c>
      <c r="K58" s="7">
        <f t="shared" si="16"/>
        <v>97.780000000000015</v>
      </c>
      <c r="L58" s="7">
        <f t="shared" si="16"/>
        <v>97.780000000000015</v>
      </c>
      <c r="M58" s="7">
        <f t="shared" si="16"/>
        <v>97.780000000000015</v>
      </c>
      <c r="N58" s="7">
        <f t="shared" si="16"/>
        <v>97.780000000000015</v>
      </c>
      <c r="O58" s="7">
        <f t="shared" si="16"/>
        <v>97.780000000000015</v>
      </c>
      <c r="P58" s="7">
        <f t="shared" si="16"/>
        <v>97.780000000000015</v>
      </c>
      <c r="Q58" s="7">
        <f t="shared" si="16"/>
        <v>97.780000000000015</v>
      </c>
      <c r="R58" s="7">
        <f t="shared" si="16"/>
        <v>97.780000000000015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56.88780280299973</v>
      </c>
      <c r="E59" s="7">
        <v>50.8</v>
      </c>
      <c r="F59" s="7">
        <v>56.88780280299973</v>
      </c>
      <c r="G59" s="7">
        <v>50.800000000000004</v>
      </c>
      <c r="H59" s="7">
        <f t="shared" ref="H59:R59" si="17">G59</f>
        <v>50.800000000000004</v>
      </c>
      <c r="I59" s="7">
        <f t="shared" si="17"/>
        <v>50.800000000000004</v>
      </c>
      <c r="J59" s="7">
        <f t="shared" si="17"/>
        <v>50.800000000000004</v>
      </c>
      <c r="K59" s="7">
        <f t="shared" si="17"/>
        <v>50.800000000000004</v>
      </c>
      <c r="L59" s="7">
        <f t="shared" si="17"/>
        <v>50.800000000000004</v>
      </c>
      <c r="M59" s="7">
        <f t="shared" si="17"/>
        <v>50.800000000000004</v>
      </c>
      <c r="N59" s="7">
        <f t="shared" si="17"/>
        <v>50.800000000000004</v>
      </c>
      <c r="O59" s="7">
        <f t="shared" si="17"/>
        <v>50.800000000000004</v>
      </c>
      <c r="P59" s="7">
        <f t="shared" si="17"/>
        <v>50.800000000000004</v>
      </c>
      <c r="Q59" s="7">
        <f t="shared" si="17"/>
        <v>50.800000000000004</v>
      </c>
      <c r="R59" s="7">
        <f t="shared" si="17"/>
        <v>50.800000000000004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8.3155475901255862</v>
      </c>
      <c r="E60" s="7">
        <v>0</v>
      </c>
      <c r="F60" s="7">
        <v>8.3155475901255862</v>
      </c>
      <c r="G60" s="7">
        <v>5.31</v>
      </c>
      <c r="H60" s="7">
        <f t="shared" ref="H60:R60" si="18">G60</f>
        <v>5.31</v>
      </c>
      <c r="I60" s="7">
        <f t="shared" si="18"/>
        <v>5.31</v>
      </c>
      <c r="J60" s="7">
        <f t="shared" si="18"/>
        <v>5.31</v>
      </c>
      <c r="K60" s="7">
        <f t="shared" si="18"/>
        <v>5.31</v>
      </c>
      <c r="L60" s="7">
        <f t="shared" si="18"/>
        <v>5.31</v>
      </c>
      <c r="M60" s="7">
        <f t="shared" si="18"/>
        <v>5.31</v>
      </c>
      <c r="N60" s="7">
        <f t="shared" si="18"/>
        <v>5.31</v>
      </c>
      <c r="O60" s="7">
        <f t="shared" si="18"/>
        <v>5.31</v>
      </c>
      <c r="P60" s="7">
        <f t="shared" si="18"/>
        <v>5.31</v>
      </c>
      <c r="Q60" s="7">
        <f t="shared" si="18"/>
        <v>5.31</v>
      </c>
      <c r="R60" s="7">
        <f t="shared" si="18"/>
        <v>5.31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3.5638061100538225</v>
      </c>
      <c r="E64" s="7">
        <v>0</v>
      </c>
      <c r="F64" s="7">
        <v>3.5638061100538225</v>
      </c>
      <c r="G64" s="7">
        <v>1.6500000000000001</v>
      </c>
      <c r="H64" s="7">
        <f t="shared" ref="H64:R64" si="22">G64</f>
        <v>1.6500000000000001</v>
      </c>
      <c r="I64" s="7">
        <f t="shared" si="22"/>
        <v>1.6500000000000001</v>
      </c>
      <c r="J64" s="7">
        <f t="shared" si="22"/>
        <v>1.6500000000000001</v>
      </c>
      <c r="K64" s="7">
        <f t="shared" si="22"/>
        <v>1.6500000000000001</v>
      </c>
      <c r="L64" s="7">
        <f t="shared" si="22"/>
        <v>1.6500000000000001</v>
      </c>
      <c r="M64" s="7">
        <f t="shared" si="22"/>
        <v>1.6500000000000001</v>
      </c>
      <c r="N64" s="7">
        <f t="shared" si="22"/>
        <v>1.6500000000000001</v>
      </c>
      <c r="O64" s="7">
        <f t="shared" si="22"/>
        <v>1.6500000000000001</v>
      </c>
      <c r="P64" s="7">
        <f t="shared" si="22"/>
        <v>1.6500000000000001</v>
      </c>
      <c r="Q64" s="7">
        <f t="shared" si="22"/>
        <v>1.6500000000000001</v>
      </c>
      <c r="R64" s="7">
        <f t="shared" si="22"/>
        <v>1.6500000000000001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59.90057474859627</v>
      </c>
      <c r="E65" s="7">
        <v>52.94</v>
      </c>
      <c r="F65" s="7">
        <v>59.90057474859627</v>
      </c>
      <c r="G65" s="7">
        <v>52.940000000000005</v>
      </c>
      <c r="H65" s="7">
        <f t="shared" ref="H65:R65" si="23">G65</f>
        <v>52.940000000000005</v>
      </c>
      <c r="I65" s="7">
        <f t="shared" si="23"/>
        <v>52.940000000000005</v>
      </c>
      <c r="J65" s="7">
        <f t="shared" si="23"/>
        <v>52.940000000000005</v>
      </c>
      <c r="K65" s="7">
        <f t="shared" si="23"/>
        <v>52.940000000000005</v>
      </c>
      <c r="L65" s="7">
        <f t="shared" si="23"/>
        <v>52.940000000000005</v>
      </c>
      <c r="M65" s="7">
        <f t="shared" si="23"/>
        <v>52.940000000000005</v>
      </c>
      <c r="N65" s="7">
        <f t="shared" si="23"/>
        <v>52.940000000000005</v>
      </c>
      <c r="O65" s="7">
        <f t="shared" si="23"/>
        <v>52.940000000000005</v>
      </c>
      <c r="P65" s="7">
        <f t="shared" si="23"/>
        <v>52.940000000000005</v>
      </c>
      <c r="Q65" s="7">
        <f t="shared" si="23"/>
        <v>52.940000000000005</v>
      </c>
      <c r="R65" s="7">
        <f t="shared" si="23"/>
        <v>52.940000000000005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109.11174427515085</v>
      </c>
      <c r="E66" s="7">
        <v>97.77000000000001</v>
      </c>
      <c r="F66" s="7">
        <v>109.11174427515085</v>
      </c>
      <c r="G66" s="7">
        <v>97.77000000000001</v>
      </c>
      <c r="H66" s="7">
        <f t="shared" ref="H66:R66" si="24">G66</f>
        <v>97.77000000000001</v>
      </c>
      <c r="I66" s="7">
        <f t="shared" si="24"/>
        <v>97.77000000000001</v>
      </c>
      <c r="J66" s="7">
        <f t="shared" si="24"/>
        <v>97.77000000000001</v>
      </c>
      <c r="K66" s="7">
        <f t="shared" si="24"/>
        <v>97.77000000000001</v>
      </c>
      <c r="L66" s="7">
        <f t="shared" si="24"/>
        <v>97.77000000000001</v>
      </c>
      <c r="M66" s="7">
        <f t="shared" si="24"/>
        <v>97.77000000000001</v>
      </c>
      <c r="N66" s="7">
        <f t="shared" si="24"/>
        <v>97.77000000000001</v>
      </c>
      <c r="O66" s="7">
        <f t="shared" si="24"/>
        <v>97.77000000000001</v>
      </c>
      <c r="P66" s="7">
        <f t="shared" si="24"/>
        <v>97.77000000000001</v>
      </c>
      <c r="Q66" s="7">
        <f t="shared" si="24"/>
        <v>97.77000000000001</v>
      </c>
      <c r="R66" s="7">
        <f t="shared" si="24"/>
        <v>97.77000000000001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154.80408218247095</v>
      </c>
      <c r="E67" s="7">
        <v>138.57</v>
      </c>
      <c r="F67" s="7">
        <v>154.80408218247095</v>
      </c>
      <c r="G67" s="7">
        <v>138.57000000000002</v>
      </c>
      <c r="H67" s="7">
        <f t="shared" ref="H67:R67" si="25">G67</f>
        <v>138.57000000000002</v>
      </c>
      <c r="I67" s="7">
        <f t="shared" si="25"/>
        <v>138.57000000000002</v>
      </c>
      <c r="J67" s="7">
        <f t="shared" si="25"/>
        <v>138.57000000000002</v>
      </c>
      <c r="K67" s="7">
        <f t="shared" si="25"/>
        <v>138.57000000000002</v>
      </c>
      <c r="L67" s="7">
        <f t="shared" si="25"/>
        <v>138.57000000000002</v>
      </c>
      <c r="M67" s="7">
        <f t="shared" si="25"/>
        <v>138.57000000000002</v>
      </c>
      <c r="N67" s="7">
        <f t="shared" si="25"/>
        <v>138.57000000000002</v>
      </c>
      <c r="O67" s="7">
        <f t="shared" si="25"/>
        <v>138.57000000000002</v>
      </c>
      <c r="P67" s="7">
        <f t="shared" si="25"/>
        <v>138.57000000000002</v>
      </c>
      <c r="Q67" s="7">
        <f t="shared" si="25"/>
        <v>138.57000000000002</v>
      </c>
      <c r="R67" s="7">
        <f t="shared" si="25"/>
        <v>138.57000000000002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117.19004519998558</v>
      </c>
      <c r="E68" s="10">
        <f t="shared" ref="E68:R68" si="26">SUM(E69:E80)</f>
        <v>78.364562515080891</v>
      </c>
      <c r="F68" s="10">
        <f t="shared" si="26"/>
        <v>117.19004519998558</v>
      </c>
      <c r="G68" s="10">
        <f t="shared" si="26"/>
        <v>117.2</v>
      </c>
      <c r="H68" s="10">
        <f t="shared" si="26"/>
        <v>117.2</v>
      </c>
      <c r="I68" s="10">
        <f t="shared" si="26"/>
        <v>117.2</v>
      </c>
      <c r="J68" s="10">
        <f t="shared" si="26"/>
        <v>117.2</v>
      </c>
      <c r="K68" s="10">
        <f t="shared" si="26"/>
        <v>117.2</v>
      </c>
      <c r="L68" s="10">
        <f t="shared" si="26"/>
        <v>117.2</v>
      </c>
      <c r="M68" s="10">
        <f t="shared" si="26"/>
        <v>117.2</v>
      </c>
      <c r="N68" s="10">
        <f t="shared" si="26"/>
        <v>117.2</v>
      </c>
      <c r="O68" s="10">
        <f t="shared" si="26"/>
        <v>117.2</v>
      </c>
      <c r="P68" s="10">
        <f t="shared" si="26"/>
        <v>117.2</v>
      </c>
      <c r="Q68" s="10">
        <f t="shared" si="26"/>
        <v>117.2</v>
      </c>
      <c r="R68" s="10">
        <f t="shared" si="26"/>
        <v>117.2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23.852753946642046</v>
      </c>
      <c r="E69" s="7">
        <v>7.1708631347834384</v>
      </c>
      <c r="F69" s="7">
        <v>23.852753946642046</v>
      </c>
      <c r="G69" s="7">
        <v>9.7666666666666675</v>
      </c>
      <c r="H69" s="7">
        <f>G69</f>
        <v>9.7666666666666675</v>
      </c>
      <c r="I69" s="7">
        <f t="shared" ref="I69:R69" si="27">H69</f>
        <v>9.7666666666666675</v>
      </c>
      <c r="J69" s="7">
        <f t="shared" si="27"/>
        <v>9.7666666666666675</v>
      </c>
      <c r="K69" s="7">
        <f t="shared" si="27"/>
        <v>9.7666666666666675</v>
      </c>
      <c r="L69" s="7">
        <f t="shared" si="27"/>
        <v>9.7666666666666675</v>
      </c>
      <c r="M69" s="7">
        <f t="shared" si="27"/>
        <v>9.7666666666666675</v>
      </c>
      <c r="N69" s="7">
        <f t="shared" si="27"/>
        <v>9.7666666666666675</v>
      </c>
      <c r="O69" s="7">
        <f t="shared" si="27"/>
        <v>9.7666666666666675</v>
      </c>
      <c r="P69" s="7">
        <f t="shared" si="27"/>
        <v>9.7666666666666675</v>
      </c>
      <c r="Q69" s="7">
        <f t="shared" si="27"/>
        <v>9.7666666666666675</v>
      </c>
      <c r="R69" s="7">
        <f t="shared" si="27"/>
        <v>9.7666666666666675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19.109765318831219</v>
      </c>
      <c r="E70" s="7">
        <v>3.1170715870715537</v>
      </c>
      <c r="F70" s="7">
        <v>19.109765318831219</v>
      </c>
      <c r="G70" s="7">
        <v>9.7666666666666675</v>
      </c>
      <c r="H70" s="7">
        <f t="shared" ref="H70:R70" si="28">G70</f>
        <v>9.7666666666666675</v>
      </c>
      <c r="I70" s="7">
        <f t="shared" si="28"/>
        <v>9.7666666666666675</v>
      </c>
      <c r="J70" s="7">
        <f t="shared" si="28"/>
        <v>9.7666666666666675</v>
      </c>
      <c r="K70" s="7">
        <f t="shared" si="28"/>
        <v>9.7666666666666675</v>
      </c>
      <c r="L70" s="7">
        <f t="shared" si="28"/>
        <v>9.7666666666666675</v>
      </c>
      <c r="M70" s="7">
        <f t="shared" si="28"/>
        <v>9.7666666666666675</v>
      </c>
      <c r="N70" s="7">
        <f t="shared" si="28"/>
        <v>9.7666666666666675</v>
      </c>
      <c r="O70" s="7">
        <f t="shared" si="28"/>
        <v>9.7666666666666675</v>
      </c>
      <c r="P70" s="7">
        <f t="shared" si="28"/>
        <v>9.7666666666666675</v>
      </c>
      <c r="Q70" s="7">
        <f t="shared" si="28"/>
        <v>9.7666666666666675</v>
      </c>
      <c r="R70" s="7">
        <f t="shared" si="28"/>
        <v>9.7666666666666675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16.020506382073044</v>
      </c>
      <c r="E71" s="7">
        <v>7.1705527395607049</v>
      </c>
      <c r="F71" s="7">
        <v>16.020506382073044</v>
      </c>
      <c r="G71" s="7">
        <v>9.7666666666666675</v>
      </c>
      <c r="H71" s="7">
        <f t="shared" ref="H71:R71" si="29">G71</f>
        <v>9.7666666666666675</v>
      </c>
      <c r="I71" s="7">
        <f t="shared" si="29"/>
        <v>9.7666666666666675</v>
      </c>
      <c r="J71" s="7">
        <f t="shared" si="29"/>
        <v>9.7666666666666675</v>
      </c>
      <c r="K71" s="7">
        <f t="shared" si="29"/>
        <v>9.7666666666666675</v>
      </c>
      <c r="L71" s="7">
        <f t="shared" si="29"/>
        <v>9.7666666666666675</v>
      </c>
      <c r="M71" s="7">
        <f t="shared" si="29"/>
        <v>9.7666666666666675</v>
      </c>
      <c r="N71" s="7">
        <f t="shared" si="29"/>
        <v>9.7666666666666675</v>
      </c>
      <c r="O71" s="7">
        <f t="shared" si="29"/>
        <v>9.7666666666666675</v>
      </c>
      <c r="P71" s="7">
        <f t="shared" si="29"/>
        <v>9.7666666666666675</v>
      </c>
      <c r="Q71" s="7">
        <f t="shared" si="29"/>
        <v>9.7666666666666675</v>
      </c>
      <c r="R71" s="7">
        <f t="shared" si="29"/>
        <v>9.7666666666666675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8.8100480565009978</v>
      </c>
      <c r="E72" s="7">
        <v>7.1705527395607049</v>
      </c>
      <c r="F72" s="7">
        <v>8.8100480565009978</v>
      </c>
      <c r="G72" s="7">
        <v>9.7666666666666675</v>
      </c>
      <c r="H72" s="7">
        <f t="shared" ref="H72:R72" si="30">G72</f>
        <v>9.7666666666666675</v>
      </c>
      <c r="I72" s="7">
        <f t="shared" si="30"/>
        <v>9.7666666666666675</v>
      </c>
      <c r="J72" s="7">
        <f t="shared" si="30"/>
        <v>9.7666666666666675</v>
      </c>
      <c r="K72" s="7">
        <f t="shared" si="30"/>
        <v>9.7666666666666675</v>
      </c>
      <c r="L72" s="7">
        <f t="shared" si="30"/>
        <v>9.7666666666666675</v>
      </c>
      <c r="M72" s="7">
        <f t="shared" si="30"/>
        <v>9.7666666666666675</v>
      </c>
      <c r="N72" s="7">
        <f t="shared" si="30"/>
        <v>9.7666666666666675</v>
      </c>
      <c r="O72" s="7">
        <f t="shared" si="30"/>
        <v>9.7666666666666675</v>
      </c>
      <c r="P72" s="7">
        <f t="shared" si="30"/>
        <v>9.7666666666666675</v>
      </c>
      <c r="Q72" s="7">
        <f t="shared" si="30"/>
        <v>9.7666666666666675</v>
      </c>
      <c r="R72" s="7">
        <f t="shared" si="30"/>
        <v>9.7666666666666675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1.378108075877251</v>
      </c>
      <c r="E73" s="7">
        <v>7.1705527395607049</v>
      </c>
      <c r="F73" s="7">
        <v>1.378108075877251</v>
      </c>
      <c r="G73" s="7">
        <v>9.7666666666666675</v>
      </c>
      <c r="H73" s="7">
        <f t="shared" ref="H73:R73" si="31">G73</f>
        <v>9.7666666666666675</v>
      </c>
      <c r="I73" s="7">
        <f t="shared" si="31"/>
        <v>9.7666666666666675</v>
      </c>
      <c r="J73" s="7">
        <f t="shared" si="31"/>
        <v>9.7666666666666675</v>
      </c>
      <c r="K73" s="7">
        <f t="shared" si="31"/>
        <v>9.7666666666666675</v>
      </c>
      <c r="L73" s="7">
        <f t="shared" si="31"/>
        <v>9.7666666666666675</v>
      </c>
      <c r="M73" s="7">
        <f t="shared" si="31"/>
        <v>9.7666666666666675</v>
      </c>
      <c r="N73" s="7">
        <f t="shared" si="31"/>
        <v>9.7666666666666675</v>
      </c>
      <c r="O73" s="7">
        <f t="shared" si="31"/>
        <v>9.7666666666666675</v>
      </c>
      <c r="P73" s="7">
        <f t="shared" si="31"/>
        <v>9.7666666666666675</v>
      </c>
      <c r="Q73" s="7">
        <f t="shared" si="31"/>
        <v>9.7666666666666675</v>
      </c>
      <c r="R73" s="7">
        <f t="shared" si="31"/>
        <v>9.7666666666666675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7.1705527395607049</v>
      </c>
      <c r="F74" s="7">
        <v>0</v>
      </c>
      <c r="G74" s="7">
        <v>9.7666666666666675</v>
      </c>
      <c r="H74" s="7">
        <f t="shared" ref="H74:R74" si="32">G74</f>
        <v>9.7666666666666675</v>
      </c>
      <c r="I74" s="7">
        <f t="shared" si="32"/>
        <v>9.7666666666666675</v>
      </c>
      <c r="J74" s="7">
        <f t="shared" si="32"/>
        <v>9.7666666666666675</v>
      </c>
      <c r="K74" s="7">
        <f t="shared" si="32"/>
        <v>9.7666666666666675</v>
      </c>
      <c r="L74" s="7">
        <f t="shared" si="32"/>
        <v>9.7666666666666675</v>
      </c>
      <c r="M74" s="7">
        <f t="shared" si="32"/>
        <v>9.7666666666666675</v>
      </c>
      <c r="N74" s="7">
        <f t="shared" si="32"/>
        <v>9.7666666666666675</v>
      </c>
      <c r="O74" s="7">
        <f t="shared" si="32"/>
        <v>9.7666666666666675</v>
      </c>
      <c r="P74" s="7">
        <f t="shared" si="32"/>
        <v>9.7666666666666675</v>
      </c>
      <c r="Q74" s="7">
        <f t="shared" si="32"/>
        <v>9.7666666666666675</v>
      </c>
      <c r="R74" s="7">
        <f t="shared" si="32"/>
        <v>9.7666666666666675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7.1705527395607049</v>
      </c>
      <c r="F75" s="7">
        <v>0</v>
      </c>
      <c r="G75" s="7">
        <v>9.7666666666666675</v>
      </c>
      <c r="H75" s="7">
        <f t="shared" ref="H75:R75" si="33">G75</f>
        <v>9.7666666666666675</v>
      </c>
      <c r="I75" s="7">
        <f t="shared" si="33"/>
        <v>9.7666666666666675</v>
      </c>
      <c r="J75" s="7">
        <f t="shared" si="33"/>
        <v>9.7666666666666675</v>
      </c>
      <c r="K75" s="7">
        <f t="shared" si="33"/>
        <v>9.7666666666666675</v>
      </c>
      <c r="L75" s="7">
        <f t="shared" si="33"/>
        <v>9.7666666666666675</v>
      </c>
      <c r="M75" s="7">
        <f t="shared" si="33"/>
        <v>9.7666666666666675</v>
      </c>
      <c r="N75" s="7">
        <f t="shared" si="33"/>
        <v>9.7666666666666675</v>
      </c>
      <c r="O75" s="7">
        <f t="shared" si="33"/>
        <v>9.7666666666666675</v>
      </c>
      <c r="P75" s="7">
        <f t="shared" si="33"/>
        <v>9.7666666666666675</v>
      </c>
      <c r="Q75" s="7">
        <f t="shared" si="33"/>
        <v>9.7666666666666675</v>
      </c>
      <c r="R75" s="7">
        <f t="shared" si="33"/>
        <v>9.7666666666666675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7.1712131198661933</v>
      </c>
      <c r="F76" s="7">
        <v>0</v>
      </c>
      <c r="G76" s="7">
        <v>9.7666666666666675</v>
      </c>
      <c r="H76" s="7">
        <f t="shared" ref="H76:R76" si="34">G76</f>
        <v>9.7666666666666675</v>
      </c>
      <c r="I76" s="7">
        <f t="shared" si="34"/>
        <v>9.7666666666666675</v>
      </c>
      <c r="J76" s="7">
        <f t="shared" si="34"/>
        <v>9.7666666666666675</v>
      </c>
      <c r="K76" s="7">
        <f t="shared" si="34"/>
        <v>9.7666666666666675</v>
      </c>
      <c r="L76" s="7">
        <f t="shared" si="34"/>
        <v>9.7666666666666675</v>
      </c>
      <c r="M76" s="7">
        <f t="shared" si="34"/>
        <v>9.7666666666666675</v>
      </c>
      <c r="N76" s="7">
        <f t="shared" si="34"/>
        <v>9.7666666666666675</v>
      </c>
      <c r="O76" s="7">
        <f t="shared" si="34"/>
        <v>9.7666666666666675</v>
      </c>
      <c r="P76" s="7">
        <f t="shared" si="34"/>
        <v>9.7666666666666675</v>
      </c>
      <c r="Q76" s="7">
        <f t="shared" si="34"/>
        <v>9.7666666666666675</v>
      </c>
      <c r="R76" s="7">
        <f t="shared" si="34"/>
        <v>9.7666666666666675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0.59061774680453627</v>
      </c>
      <c r="E77" s="7">
        <v>7.1712131198661933</v>
      </c>
      <c r="F77" s="7">
        <v>0.59061774680453627</v>
      </c>
      <c r="G77" s="7">
        <v>9.7666666666666675</v>
      </c>
      <c r="H77" s="7">
        <f t="shared" ref="H77:R77" si="35">G77</f>
        <v>9.7666666666666675</v>
      </c>
      <c r="I77" s="7">
        <f t="shared" si="35"/>
        <v>9.7666666666666675</v>
      </c>
      <c r="J77" s="7">
        <f t="shared" si="35"/>
        <v>9.7666666666666675</v>
      </c>
      <c r="K77" s="7">
        <f t="shared" si="35"/>
        <v>9.7666666666666675</v>
      </c>
      <c r="L77" s="7">
        <f t="shared" si="35"/>
        <v>9.7666666666666675</v>
      </c>
      <c r="M77" s="7">
        <f t="shared" si="35"/>
        <v>9.7666666666666675</v>
      </c>
      <c r="N77" s="7">
        <f t="shared" si="35"/>
        <v>9.7666666666666675</v>
      </c>
      <c r="O77" s="7">
        <f t="shared" si="35"/>
        <v>9.7666666666666675</v>
      </c>
      <c r="P77" s="7">
        <f t="shared" si="35"/>
        <v>9.7666666666666675</v>
      </c>
      <c r="Q77" s="7">
        <f t="shared" si="35"/>
        <v>9.7666666666666675</v>
      </c>
      <c r="R77" s="7">
        <f t="shared" si="35"/>
        <v>9.7666666666666675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9.2562925763088693</v>
      </c>
      <c r="E78" s="7">
        <v>7.1712131198661933</v>
      </c>
      <c r="F78" s="7">
        <v>9.2562925763088693</v>
      </c>
      <c r="G78" s="7">
        <v>9.7666666666666675</v>
      </c>
      <c r="H78" s="7">
        <f t="shared" ref="H78:R78" si="36">G78</f>
        <v>9.7666666666666675</v>
      </c>
      <c r="I78" s="7">
        <f t="shared" si="36"/>
        <v>9.7666666666666675</v>
      </c>
      <c r="J78" s="7">
        <f t="shared" si="36"/>
        <v>9.7666666666666675</v>
      </c>
      <c r="K78" s="7">
        <f t="shared" si="36"/>
        <v>9.7666666666666675</v>
      </c>
      <c r="L78" s="7">
        <f t="shared" si="36"/>
        <v>9.7666666666666675</v>
      </c>
      <c r="M78" s="7">
        <f t="shared" si="36"/>
        <v>9.7666666666666675</v>
      </c>
      <c r="N78" s="7">
        <f t="shared" si="36"/>
        <v>9.7666666666666675</v>
      </c>
      <c r="O78" s="7">
        <f t="shared" si="36"/>
        <v>9.7666666666666675</v>
      </c>
      <c r="P78" s="7">
        <f t="shared" si="36"/>
        <v>9.7666666666666675</v>
      </c>
      <c r="Q78" s="7">
        <f t="shared" si="36"/>
        <v>9.7666666666666675</v>
      </c>
      <c r="R78" s="7">
        <f t="shared" si="36"/>
        <v>9.7666666666666675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15.946679163722479</v>
      </c>
      <c r="E79" s="7">
        <v>3.620213467140093</v>
      </c>
      <c r="F79" s="7">
        <v>15.946679163722479</v>
      </c>
      <c r="G79" s="7">
        <v>9.7666666666666675</v>
      </c>
      <c r="H79" s="7">
        <f t="shared" ref="H79:R79" si="37">G79</f>
        <v>9.7666666666666675</v>
      </c>
      <c r="I79" s="7">
        <f t="shared" si="37"/>
        <v>9.7666666666666675</v>
      </c>
      <c r="J79" s="7">
        <f t="shared" si="37"/>
        <v>9.7666666666666675</v>
      </c>
      <c r="K79" s="7">
        <f t="shared" si="37"/>
        <v>9.7666666666666675</v>
      </c>
      <c r="L79" s="7">
        <f t="shared" si="37"/>
        <v>9.7666666666666675</v>
      </c>
      <c r="M79" s="7">
        <f t="shared" si="37"/>
        <v>9.7666666666666675</v>
      </c>
      <c r="N79" s="7">
        <f t="shared" si="37"/>
        <v>9.7666666666666675</v>
      </c>
      <c r="O79" s="7">
        <f t="shared" si="37"/>
        <v>9.7666666666666675</v>
      </c>
      <c r="P79" s="7">
        <f t="shared" si="37"/>
        <v>9.7666666666666675</v>
      </c>
      <c r="Q79" s="7">
        <f t="shared" si="37"/>
        <v>9.7666666666666675</v>
      </c>
      <c r="R79" s="7">
        <f t="shared" si="37"/>
        <v>9.7666666666666675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22.225273933225147</v>
      </c>
      <c r="E80" s="7">
        <v>7.09001126868369</v>
      </c>
      <c r="F80" s="7">
        <v>22.225273933225147</v>
      </c>
      <c r="G80" s="7">
        <v>9.7666666666666675</v>
      </c>
      <c r="H80" s="7">
        <f t="shared" ref="H80:R80" si="38">G80</f>
        <v>9.7666666666666675</v>
      </c>
      <c r="I80" s="7">
        <f t="shared" si="38"/>
        <v>9.7666666666666675</v>
      </c>
      <c r="J80" s="7">
        <f t="shared" si="38"/>
        <v>9.7666666666666675</v>
      </c>
      <c r="K80" s="7">
        <f t="shared" si="38"/>
        <v>9.7666666666666675</v>
      </c>
      <c r="L80" s="7">
        <f t="shared" si="38"/>
        <v>9.7666666666666675</v>
      </c>
      <c r="M80" s="7">
        <f t="shared" si="38"/>
        <v>9.7666666666666675</v>
      </c>
      <c r="N80" s="7">
        <f t="shared" si="38"/>
        <v>9.7666666666666675</v>
      </c>
      <c r="O80" s="7">
        <f t="shared" si="38"/>
        <v>9.7666666666666675</v>
      </c>
      <c r="P80" s="7">
        <f t="shared" si="38"/>
        <v>9.7666666666666675</v>
      </c>
      <c r="Q80" s="7">
        <f t="shared" si="38"/>
        <v>9.7666666666666675</v>
      </c>
      <c r="R80" s="7">
        <f t="shared" si="38"/>
        <v>9.7666666666666675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0</v>
      </c>
      <c r="E81" s="10">
        <f t="shared" ref="E81:R81" si="39">SUM(E82:E93)</f>
        <v>36.32</v>
      </c>
      <c r="F81" s="10">
        <f t="shared" si="39"/>
        <v>0</v>
      </c>
      <c r="G81" s="10">
        <f t="shared" si="39"/>
        <v>36.14</v>
      </c>
      <c r="H81" s="10">
        <f t="shared" si="39"/>
        <v>36.14</v>
      </c>
      <c r="I81" s="10">
        <f t="shared" si="39"/>
        <v>36.14</v>
      </c>
      <c r="J81" s="10">
        <f t="shared" si="39"/>
        <v>36.14</v>
      </c>
      <c r="K81" s="10">
        <f t="shared" si="39"/>
        <v>36.14</v>
      </c>
      <c r="L81" s="10">
        <f t="shared" si="39"/>
        <v>36.14</v>
      </c>
      <c r="M81" s="10">
        <f t="shared" si="39"/>
        <v>36.14</v>
      </c>
      <c r="N81" s="10">
        <f t="shared" si="39"/>
        <v>36.14</v>
      </c>
      <c r="O81" s="10">
        <f t="shared" si="39"/>
        <v>36.14</v>
      </c>
      <c r="P81" s="10">
        <f t="shared" si="39"/>
        <v>36.14</v>
      </c>
      <c r="Q81" s="10">
        <f t="shared" si="39"/>
        <v>36.14</v>
      </c>
      <c r="R81" s="10">
        <f t="shared" si="39"/>
        <v>36.14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0</v>
      </c>
      <c r="E82" s="7">
        <v>7.4600000000000009</v>
      </c>
      <c r="F82" s="7">
        <v>0</v>
      </c>
      <c r="G82" s="7">
        <v>7.4600000000000009</v>
      </c>
      <c r="H82" s="7">
        <f>G82</f>
        <v>7.4600000000000009</v>
      </c>
      <c r="I82" s="7">
        <f t="shared" ref="I82:R82" si="40">H82</f>
        <v>7.4600000000000009</v>
      </c>
      <c r="J82" s="7">
        <f t="shared" si="40"/>
        <v>7.4600000000000009</v>
      </c>
      <c r="K82" s="7">
        <f t="shared" si="40"/>
        <v>7.4600000000000009</v>
      </c>
      <c r="L82" s="7">
        <f t="shared" si="40"/>
        <v>7.4600000000000009</v>
      </c>
      <c r="M82" s="7">
        <f t="shared" si="40"/>
        <v>7.4600000000000009</v>
      </c>
      <c r="N82" s="7">
        <f t="shared" si="40"/>
        <v>7.4600000000000009</v>
      </c>
      <c r="O82" s="7">
        <f t="shared" si="40"/>
        <v>7.4600000000000009</v>
      </c>
      <c r="P82" s="7">
        <f t="shared" si="40"/>
        <v>7.4600000000000009</v>
      </c>
      <c r="Q82" s="7">
        <f t="shared" si="40"/>
        <v>7.4600000000000009</v>
      </c>
      <c r="R82" s="7">
        <f t="shared" si="40"/>
        <v>7.4600000000000009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0</v>
      </c>
      <c r="E83" s="7">
        <v>5.9599999999999991</v>
      </c>
      <c r="F83" s="7">
        <v>0</v>
      </c>
      <c r="G83" s="7">
        <v>5.9599999999999991</v>
      </c>
      <c r="H83" s="7">
        <f t="shared" ref="H83:R83" si="41">G83</f>
        <v>5.9599999999999991</v>
      </c>
      <c r="I83" s="7">
        <f t="shared" si="41"/>
        <v>5.9599999999999991</v>
      </c>
      <c r="J83" s="7">
        <f t="shared" si="41"/>
        <v>5.9599999999999991</v>
      </c>
      <c r="K83" s="7">
        <f t="shared" si="41"/>
        <v>5.9599999999999991</v>
      </c>
      <c r="L83" s="7">
        <f t="shared" si="41"/>
        <v>5.9599999999999991</v>
      </c>
      <c r="M83" s="7">
        <f t="shared" si="41"/>
        <v>5.9599999999999991</v>
      </c>
      <c r="N83" s="7">
        <f t="shared" si="41"/>
        <v>5.9599999999999991</v>
      </c>
      <c r="O83" s="7">
        <f t="shared" si="41"/>
        <v>5.9599999999999991</v>
      </c>
      <c r="P83" s="7">
        <f t="shared" si="41"/>
        <v>5.9599999999999991</v>
      </c>
      <c r="Q83" s="7">
        <f t="shared" si="41"/>
        <v>5.9599999999999991</v>
      </c>
      <c r="R83" s="7">
        <f t="shared" si="41"/>
        <v>5.9599999999999991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0</v>
      </c>
      <c r="E84" s="7">
        <v>5.72</v>
      </c>
      <c r="F84" s="7">
        <v>0</v>
      </c>
      <c r="G84" s="7">
        <v>4.93</v>
      </c>
      <c r="H84" s="7">
        <f t="shared" ref="H84:R84" si="42">G84</f>
        <v>4.93</v>
      </c>
      <c r="I84" s="7">
        <f t="shared" si="42"/>
        <v>4.93</v>
      </c>
      <c r="J84" s="7">
        <f t="shared" si="42"/>
        <v>4.93</v>
      </c>
      <c r="K84" s="7">
        <f t="shared" si="42"/>
        <v>4.93</v>
      </c>
      <c r="L84" s="7">
        <f t="shared" si="42"/>
        <v>4.93</v>
      </c>
      <c r="M84" s="7">
        <f t="shared" si="42"/>
        <v>4.93</v>
      </c>
      <c r="N84" s="7">
        <f t="shared" si="42"/>
        <v>4.93</v>
      </c>
      <c r="O84" s="7">
        <f t="shared" si="42"/>
        <v>4.93</v>
      </c>
      <c r="P84" s="7">
        <f t="shared" si="42"/>
        <v>4.93</v>
      </c>
      <c r="Q84" s="7">
        <f t="shared" si="42"/>
        <v>4.93</v>
      </c>
      <c r="R84" s="7">
        <f t="shared" si="42"/>
        <v>4.93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0</v>
      </c>
      <c r="E85" s="7">
        <v>2.6</v>
      </c>
      <c r="F85" s="7">
        <v>0</v>
      </c>
      <c r="G85" s="7">
        <v>2.6</v>
      </c>
      <c r="H85" s="7">
        <f t="shared" ref="H85:R85" si="43">G85</f>
        <v>2.6</v>
      </c>
      <c r="I85" s="7">
        <f t="shared" si="43"/>
        <v>2.6</v>
      </c>
      <c r="J85" s="7">
        <f t="shared" si="43"/>
        <v>2.6</v>
      </c>
      <c r="K85" s="7">
        <f t="shared" si="43"/>
        <v>2.6</v>
      </c>
      <c r="L85" s="7">
        <f t="shared" si="43"/>
        <v>2.6</v>
      </c>
      <c r="M85" s="7">
        <f t="shared" si="43"/>
        <v>2.6</v>
      </c>
      <c r="N85" s="7">
        <f t="shared" si="43"/>
        <v>2.6</v>
      </c>
      <c r="O85" s="7">
        <f t="shared" si="43"/>
        <v>2.6</v>
      </c>
      <c r="P85" s="7">
        <f t="shared" si="43"/>
        <v>2.6</v>
      </c>
      <c r="Q85" s="7">
        <f t="shared" si="43"/>
        <v>2.6</v>
      </c>
      <c r="R85" s="7">
        <f t="shared" si="43"/>
        <v>2.6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</v>
      </c>
      <c r="E86" s="7">
        <v>0</v>
      </c>
      <c r="F86" s="7">
        <v>0</v>
      </c>
      <c r="G86" s="7">
        <v>0.38</v>
      </c>
      <c r="H86" s="7">
        <f t="shared" ref="H86:R86" si="44">G86</f>
        <v>0.38</v>
      </c>
      <c r="I86" s="7">
        <f t="shared" si="44"/>
        <v>0.38</v>
      </c>
      <c r="J86" s="7">
        <f t="shared" si="44"/>
        <v>0.38</v>
      </c>
      <c r="K86" s="7">
        <f t="shared" si="44"/>
        <v>0.38</v>
      </c>
      <c r="L86" s="7">
        <f t="shared" si="44"/>
        <v>0.38</v>
      </c>
      <c r="M86" s="7">
        <f t="shared" si="44"/>
        <v>0.38</v>
      </c>
      <c r="N86" s="7">
        <f t="shared" si="44"/>
        <v>0.38</v>
      </c>
      <c r="O86" s="7">
        <f t="shared" si="44"/>
        <v>0.38</v>
      </c>
      <c r="P86" s="7">
        <f t="shared" si="44"/>
        <v>0.38</v>
      </c>
      <c r="Q86" s="7">
        <f t="shared" si="44"/>
        <v>0.38</v>
      </c>
      <c r="R86" s="7">
        <f t="shared" si="44"/>
        <v>0.38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</v>
      </c>
      <c r="E90" s="7">
        <v>0</v>
      </c>
      <c r="F90" s="7">
        <v>0</v>
      </c>
      <c r="G90" s="7">
        <v>0.22999999999999998</v>
      </c>
      <c r="H90" s="7">
        <f t="shared" ref="H90:R90" si="48">G90</f>
        <v>0.22999999999999998</v>
      </c>
      <c r="I90" s="7">
        <f t="shared" si="48"/>
        <v>0.22999999999999998</v>
      </c>
      <c r="J90" s="7">
        <f t="shared" si="48"/>
        <v>0.22999999999999998</v>
      </c>
      <c r="K90" s="7">
        <f t="shared" si="48"/>
        <v>0.22999999999999998</v>
      </c>
      <c r="L90" s="7">
        <f t="shared" si="48"/>
        <v>0.22999999999999998</v>
      </c>
      <c r="M90" s="7">
        <f t="shared" si="48"/>
        <v>0.22999999999999998</v>
      </c>
      <c r="N90" s="7">
        <f t="shared" si="48"/>
        <v>0.22999999999999998</v>
      </c>
      <c r="O90" s="7">
        <f t="shared" si="48"/>
        <v>0.22999999999999998</v>
      </c>
      <c r="P90" s="7">
        <f t="shared" si="48"/>
        <v>0.22999999999999998</v>
      </c>
      <c r="Q90" s="7">
        <f t="shared" si="48"/>
        <v>0.22999999999999998</v>
      </c>
      <c r="R90" s="7">
        <f t="shared" si="48"/>
        <v>0.22999999999999998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0</v>
      </c>
      <c r="E91" s="7">
        <v>2.7399999999999998</v>
      </c>
      <c r="F91" s="7">
        <v>0</v>
      </c>
      <c r="G91" s="7">
        <v>2.7399999999999998</v>
      </c>
      <c r="H91" s="7">
        <f t="shared" ref="H91:R91" si="49">G91</f>
        <v>2.7399999999999998</v>
      </c>
      <c r="I91" s="7">
        <f t="shared" si="49"/>
        <v>2.7399999999999998</v>
      </c>
      <c r="J91" s="7">
        <f t="shared" si="49"/>
        <v>2.7399999999999998</v>
      </c>
      <c r="K91" s="7">
        <f t="shared" si="49"/>
        <v>2.7399999999999998</v>
      </c>
      <c r="L91" s="7">
        <f t="shared" si="49"/>
        <v>2.7399999999999998</v>
      </c>
      <c r="M91" s="7">
        <f t="shared" si="49"/>
        <v>2.7399999999999998</v>
      </c>
      <c r="N91" s="7">
        <f t="shared" si="49"/>
        <v>2.7399999999999998</v>
      </c>
      <c r="O91" s="7">
        <f t="shared" si="49"/>
        <v>2.7399999999999998</v>
      </c>
      <c r="P91" s="7">
        <f t="shared" si="49"/>
        <v>2.7399999999999998</v>
      </c>
      <c r="Q91" s="7">
        <f t="shared" si="49"/>
        <v>2.7399999999999998</v>
      </c>
      <c r="R91" s="7">
        <f t="shared" si="49"/>
        <v>2.7399999999999998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0</v>
      </c>
      <c r="E92" s="7">
        <v>4.91</v>
      </c>
      <c r="F92" s="7">
        <v>0</v>
      </c>
      <c r="G92" s="7">
        <v>4.91</v>
      </c>
      <c r="H92" s="7">
        <f t="shared" ref="H92:R92" si="50">G92</f>
        <v>4.91</v>
      </c>
      <c r="I92" s="7">
        <f t="shared" si="50"/>
        <v>4.91</v>
      </c>
      <c r="J92" s="7">
        <f t="shared" si="50"/>
        <v>4.91</v>
      </c>
      <c r="K92" s="7">
        <f t="shared" si="50"/>
        <v>4.91</v>
      </c>
      <c r="L92" s="7">
        <f t="shared" si="50"/>
        <v>4.91</v>
      </c>
      <c r="M92" s="7">
        <f t="shared" si="50"/>
        <v>4.91</v>
      </c>
      <c r="N92" s="7">
        <f t="shared" si="50"/>
        <v>4.91</v>
      </c>
      <c r="O92" s="7">
        <f t="shared" si="50"/>
        <v>4.91</v>
      </c>
      <c r="P92" s="7">
        <f t="shared" si="50"/>
        <v>4.91</v>
      </c>
      <c r="Q92" s="7">
        <f t="shared" si="50"/>
        <v>4.91</v>
      </c>
      <c r="R92" s="7">
        <f t="shared" si="50"/>
        <v>4.91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0</v>
      </c>
      <c r="E93" s="7">
        <v>6.93</v>
      </c>
      <c r="F93" s="7">
        <v>0</v>
      </c>
      <c r="G93" s="7">
        <v>6.93</v>
      </c>
      <c r="H93" s="7">
        <f t="shared" ref="H93:R93" si="51">G93</f>
        <v>6.93</v>
      </c>
      <c r="I93" s="7">
        <f t="shared" si="51"/>
        <v>6.93</v>
      </c>
      <c r="J93" s="7">
        <f t="shared" si="51"/>
        <v>6.93</v>
      </c>
      <c r="K93" s="7">
        <f t="shared" si="51"/>
        <v>6.93</v>
      </c>
      <c r="L93" s="7">
        <f t="shared" si="51"/>
        <v>6.93</v>
      </c>
      <c r="M93" s="7">
        <f t="shared" si="51"/>
        <v>6.93</v>
      </c>
      <c r="N93" s="7">
        <f t="shared" si="51"/>
        <v>6.93</v>
      </c>
      <c r="O93" s="7">
        <f t="shared" si="51"/>
        <v>6.93</v>
      </c>
      <c r="P93" s="7">
        <f t="shared" si="51"/>
        <v>6.93</v>
      </c>
      <c r="Q93" s="7">
        <f t="shared" si="51"/>
        <v>6.93</v>
      </c>
      <c r="R93" s="7">
        <f t="shared" si="51"/>
        <v>6.93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142.87693999999999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616.43299999999999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616.43299999999999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616.43299999999999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918.65021745411127</v>
      </c>
      <c r="E113" s="7">
        <f t="shared" si="64"/>
        <v>1233.5899999999999</v>
      </c>
      <c r="F113" s="7">
        <f>F10</f>
        <v>918.65021745411127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220.06271643588983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271.46716636814932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0.44038282535166029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616.43449912328845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499.70776280878454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customHeight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t="15" hidden="1" customHeight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t="15" hidden="1" customHeight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t="15" hidden="1" customHeight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t="15" hidden="1" customHeight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t="15" hidden="1" customHeight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t="15" hidden="1" customHeight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t="15" hidden="1" customHeight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t="15" hidden="1" customHeight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t="15" hidden="1" customHeight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t="15" hidden="1" customHeight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t="15" hidden="1" customHeight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t="15" hidden="1" customHeight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t="15" hidden="1" customHeight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t="15" hidden="1" customHeight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t="15" hidden="1" customHeight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t="15" hidden="1" customHeight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t="15" hidden="1" customHeight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t="15" hidden="1" customHeight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t="15" hidden="1" customHeight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t="15" hidden="1" customHeight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t="15" hidden="1" customHeight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t="15" hidden="1" customHeight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t="15" hidden="1" customHeight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t="15" hidden="1" customHeight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t="15" hidden="1" customHeight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t="15" hidden="1" customHeight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t="15" hidden="1" customHeight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t="15" hidden="1" customHeight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t="15" hidden="1" customHeight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t="15" hidden="1" customHeight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t="15" hidden="1" customHeight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t="15" hidden="1" customHeight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t="15" hidden="1" customHeight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t="15" hidden="1" customHeight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t="15" hidden="1" customHeight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t="15" hidden="1" customHeight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t="15" hidden="1" customHeight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t="15" hidden="1" customHeight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t="15" hidden="1" customHeight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t="15" hidden="1" customHeight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t="15" hidden="1" customHeight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t="15" hidden="1" customHeight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t="15" hidden="1" customHeight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t="15" hidden="1" customHeight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t="15" hidden="1" customHeight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t="15" hidden="1" customHeight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t="15" hidden="1" customHeight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t="15" hidden="1" customHeight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t="15" hidden="1" customHeight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t="15" hidden="1" customHeight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t="15" hidden="1" customHeight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t="15" hidden="1" customHeight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t="15" hidden="1" customHeight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t="15" hidden="1" customHeight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t="15" hidden="1" customHeight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t="15" hidden="1" customHeight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t="15" hidden="1" customHeight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t="15" hidden="1" customHeight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t="15" hidden="1" customHeight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t="15" hidden="1" customHeight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t="15" hidden="1" customHeight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t="15" hidden="1" customHeight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t="15" hidden="1" customHeight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t="15" hidden="1" customHeight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t="15" hidden="1" customHeight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t="15" hidden="1" customHeight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t="15" hidden="1" customHeight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t="15" hidden="1" customHeight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t="15" hidden="1" customHeight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t="15" hidden="1" customHeight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t="15" hidden="1" customHeight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t="15" hidden="1" customHeight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t="24" hidden="1" customHeight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t="24" hidden="1" customHeight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t="15" hidden="1" customHeight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t="24" hidden="1" customHeight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t="24" hidden="1" customHeight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t="15" hidden="1" customHeight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t="24" hidden="1" customHeight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t="24" hidden="1" customHeight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t="15" hidden="1" customHeight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t="24" hidden="1" customHeight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t="24" hidden="1" customHeight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142.87693999999999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142.87693999999999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142.87693999999999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ht="24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30.268999999999998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ht="24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4.7202398493508211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ht="24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23.544099002045687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142.87693999999999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ht="15" customHeigh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>
        <v>30.268999999999998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ht="15" customHeigh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>
        <v>4.7202398493508211</v>
      </c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0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ht="15" customHeigh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ht="15" customHeigh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ht="15" customHeigh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ht="15" customHeigh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ht="24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ht="24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t="24" hidden="1" customHeight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t="24" hidden="1" customHeight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t="24" hidden="1" customHeight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t="15" hidden="1" customHeight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t="24" hidden="1" customHeight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t="24" hidden="1" customHeight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t="15" hidden="1" customHeight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t="24" hidden="1" customHeight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t="24" hidden="1" customHeight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t="15" hidden="1" customHeight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t="24" hidden="1" customHeight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t="24" hidden="1" customHeight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t="15" hidden="1" customHeight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t="24" hidden="1" customHeight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t="24" hidden="1" customHeight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174.31147634538758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142.87693999999999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168.59478919999998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142.87693999999999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174.31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205.6858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-142.88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142.87693999999999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142.87693999999999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142.87693999999999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142.87693999999999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142.87693999999999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1"/>
  <sheetViews>
    <sheetView workbookViewId="0">
      <pane ySplit="2" topLeftCell="A3" activePane="bottomLeft" state="frozen"/>
      <selection pane="bottomLeft" activeCell="T29" sqref="T29"/>
    </sheetView>
  </sheetViews>
  <sheetFormatPr defaultRowHeight="15" outlineLevelRow="1" x14ac:dyDescent="0.25"/>
  <cols>
    <col min="1" max="1" width="9.28515625" customWidth="1"/>
    <col min="2" max="2" width="50.28515625" customWidth="1"/>
    <col min="3" max="3" width="10" customWidth="1"/>
    <col min="4" max="18" width="9.85546875" customWidth="1"/>
  </cols>
  <sheetData>
    <row r="1" spans="1:19" s="15" customFormat="1" x14ac:dyDescent="0.25">
      <c r="B1" s="15" t="s">
        <v>134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1.92</v>
      </c>
      <c r="F5" s="7"/>
      <c r="G5" s="7">
        <v>1.92</v>
      </c>
      <c r="H5" s="7">
        <v>1.92</v>
      </c>
      <c r="I5" s="7">
        <v>1.92</v>
      </c>
      <c r="J5" s="7">
        <v>1.92</v>
      </c>
      <c r="K5" s="7">
        <v>1.92</v>
      </c>
      <c r="L5" s="7">
        <v>1.92</v>
      </c>
      <c r="M5" s="7">
        <v>1.92</v>
      </c>
      <c r="N5" s="7">
        <v>1.92</v>
      </c>
      <c r="O5" s="7">
        <v>1.92</v>
      </c>
      <c r="P5" s="7">
        <v>1.92</v>
      </c>
      <c r="Q5" s="7">
        <v>1.92</v>
      </c>
      <c r="R5" s="7">
        <v>1.92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1.137*2</f>
        <v>2.274</v>
      </c>
      <c r="F6" s="7"/>
      <c r="G6" s="7">
        <f t="shared" ref="G6:R6" si="0">1.137*2</f>
        <v>2.274</v>
      </c>
      <c r="H6" s="7">
        <f t="shared" si="0"/>
        <v>2.274</v>
      </c>
      <c r="I6" s="7">
        <f t="shared" si="0"/>
        <v>2.274</v>
      </c>
      <c r="J6" s="7">
        <f t="shared" si="0"/>
        <v>2.274</v>
      </c>
      <c r="K6" s="7">
        <f t="shared" si="0"/>
        <v>2.274</v>
      </c>
      <c r="L6" s="7">
        <f t="shared" si="0"/>
        <v>2.274</v>
      </c>
      <c r="M6" s="7">
        <f t="shared" si="0"/>
        <v>2.274</v>
      </c>
      <c r="N6" s="7">
        <f t="shared" si="0"/>
        <v>2.274</v>
      </c>
      <c r="O6" s="7">
        <f t="shared" si="0"/>
        <v>2.274</v>
      </c>
      <c r="P6" s="7">
        <f t="shared" si="0"/>
        <v>2.274</v>
      </c>
      <c r="Q6" s="7">
        <f t="shared" si="0"/>
        <v>2.274</v>
      </c>
      <c r="R6" s="7">
        <f t="shared" si="0"/>
        <v>2.274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1218.3181353746479</v>
      </c>
      <c r="E7" s="10">
        <f>E8+E10-E14</f>
        <v>1651.53</v>
      </c>
      <c r="F7" s="10">
        <f t="shared" ref="F7:R7" si="1">F8+F10-F14</f>
        <v>1218.3181353746479</v>
      </c>
      <c r="G7" s="10">
        <f t="shared" si="1"/>
        <v>1291.2</v>
      </c>
      <c r="H7" s="10">
        <f t="shared" si="1"/>
        <v>1291.2</v>
      </c>
      <c r="I7" s="10">
        <f t="shared" si="1"/>
        <v>1291.2</v>
      </c>
      <c r="J7" s="10">
        <f t="shared" si="1"/>
        <v>1291.2</v>
      </c>
      <c r="K7" s="10">
        <f t="shared" si="1"/>
        <v>1291.2</v>
      </c>
      <c r="L7" s="10">
        <f t="shared" si="1"/>
        <v>1291.2</v>
      </c>
      <c r="M7" s="10">
        <f t="shared" si="1"/>
        <v>1291.2</v>
      </c>
      <c r="N7" s="10">
        <f t="shared" si="1"/>
        <v>1291.2</v>
      </c>
      <c r="O7" s="10">
        <f t="shared" si="1"/>
        <v>1291.2</v>
      </c>
      <c r="P7" s="10">
        <f t="shared" si="1"/>
        <v>1291.2</v>
      </c>
      <c r="Q7" s="10">
        <f t="shared" si="1"/>
        <v>1291.2</v>
      </c>
      <c r="R7" s="10">
        <f t="shared" si="1"/>
        <v>1291.2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72.260000000000005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4.3753368088984157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1218.3181353746479</v>
      </c>
      <c r="E10" s="10">
        <f t="shared" si="3"/>
        <v>1579.27</v>
      </c>
      <c r="F10" s="10">
        <f t="shared" si="3"/>
        <v>1218.3181353746479</v>
      </c>
      <c r="G10" s="10">
        <f t="shared" si="3"/>
        <v>1291.2</v>
      </c>
      <c r="H10" s="10">
        <f t="shared" si="3"/>
        <v>1291.2</v>
      </c>
      <c r="I10" s="10">
        <f t="shared" si="3"/>
        <v>1291.2</v>
      </c>
      <c r="J10" s="10">
        <f t="shared" si="3"/>
        <v>1291.2</v>
      </c>
      <c r="K10" s="10">
        <f t="shared" si="3"/>
        <v>1291.2</v>
      </c>
      <c r="L10" s="10">
        <f t="shared" si="3"/>
        <v>1291.2</v>
      </c>
      <c r="M10" s="10">
        <f t="shared" si="3"/>
        <v>1291.2</v>
      </c>
      <c r="N10" s="10">
        <f t="shared" si="3"/>
        <v>1291.2</v>
      </c>
      <c r="O10" s="10">
        <f t="shared" si="3"/>
        <v>1291.2</v>
      </c>
      <c r="P10" s="10">
        <f t="shared" si="3"/>
        <v>1291.2</v>
      </c>
      <c r="Q10" s="10">
        <f t="shared" si="3"/>
        <v>1291.2</v>
      </c>
      <c r="R10" s="10">
        <f t="shared" si="3"/>
        <v>1291.2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1579.27-E15</f>
        <v>527.31596598299438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33.389855185180139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/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1218.3181353746479</v>
      </c>
      <c r="E15" s="10">
        <f t="shared" si="5"/>
        <v>1051.9540340170056</v>
      </c>
      <c r="F15" s="10">
        <f t="shared" si="5"/>
        <v>1218.3181353746479</v>
      </c>
      <c r="G15" s="10">
        <f t="shared" si="5"/>
        <v>1291.2</v>
      </c>
      <c r="H15" s="10">
        <f t="shared" si="5"/>
        <v>1291.2</v>
      </c>
      <c r="I15" s="10">
        <f t="shared" si="5"/>
        <v>1291.2</v>
      </c>
      <c r="J15" s="10">
        <f t="shared" si="5"/>
        <v>1291.2</v>
      </c>
      <c r="K15" s="10">
        <f t="shared" si="5"/>
        <v>1291.2</v>
      </c>
      <c r="L15" s="10">
        <f t="shared" si="5"/>
        <v>1291.2</v>
      </c>
      <c r="M15" s="10">
        <f t="shared" si="5"/>
        <v>1291.2</v>
      </c>
      <c r="N15" s="10">
        <f t="shared" si="5"/>
        <v>1291.2</v>
      </c>
      <c r="O15" s="10">
        <f t="shared" si="5"/>
        <v>1291.2</v>
      </c>
      <c r="P15" s="10">
        <f t="shared" si="5"/>
        <v>1291.2</v>
      </c>
      <c r="Q15" s="10">
        <f t="shared" si="5"/>
        <v>1291.2</v>
      </c>
      <c r="R15" s="10">
        <f t="shared" si="5"/>
        <v>1291.2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1218.3181353746479</v>
      </c>
      <c r="E16" s="10">
        <f t="shared" ref="E16:R16" si="6">SUM(E17:E28)</f>
        <v>1051.9540340170056</v>
      </c>
      <c r="F16" s="10">
        <f t="shared" si="6"/>
        <v>1218.3181353746479</v>
      </c>
      <c r="G16" s="10">
        <f t="shared" si="6"/>
        <v>1291.2</v>
      </c>
      <c r="H16" s="10">
        <f t="shared" si="6"/>
        <v>1291.2</v>
      </c>
      <c r="I16" s="10">
        <f t="shared" si="6"/>
        <v>1291.2</v>
      </c>
      <c r="J16" s="10">
        <f t="shared" si="6"/>
        <v>1291.2</v>
      </c>
      <c r="K16" s="10">
        <f t="shared" si="6"/>
        <v>1291.2</v>
      </c>
      <c r="L16" s="10">
        <f t="shared" si="6"/>
        <v>1291.2</v>
      </c>
      <c r="M16" s="10">
        <f t="shared" si="6"/>
        <v>1291.2</v>
      </c>
      <c r="N16" s="10">
        <f t="shared" si="6"/>
        <v>1291.2</v>
      </c>
      <c r="O16" s="10">
        <f t="shared" si="6"/>
        <v>1291.2</v>
      </c>
      <c r="P16" s="10">
        <f t="shared" si="6"/>
        <v>1291.2</v>
      </c>
      <c r="Q16" s="10">
        <f t="shared" si="6"/>
        <v>1291.2</v>
      </c>
      <c r="R16" s="10">
        <f t="shared" si="6"/>
        <v>1291.2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255.52476871606183</v>
      </c>
      <c r="E17" s="10">
        <f t="shared" ref="E17:R17" si="7">E30+E43</f>
        <v>236.60959953320631</v>
      </c>
      <c r="F17" s="10">
        <f t="shared" si="7"/>
        <v>255.52476871606183</v>
      </c>
      <c r="G17" s="10">
        <f t="shared" si="7"/>
        <v>242.50416666666666</v>
      </c>
      <c r="H17" s="10">
        <f t="shared" si="7"/>
        <v>242.50416666666666</v>
      </c>
      <c r="I17" s="10">
        <f t="shared" si="7"/>
        <v>242.50416666666666</v>
      </c>
      <c r="J17" s="10">
        <f t="shared" si="7"/>
        <v>242.50416666666666</v>
      </c>
      <c r="K17" s="10">
        <f t="shared" si="7"/>
        <v>242.50416666666666</v>
      </c>
      <c r="L17" s="10">
        <f t="shared" si="7"/>
        <v>242.50416666666666</v>
      </c>
      <c r="M17" s="10">
        <f t="shared" si="7"/>
        <v>242.50416666666666</v>
      </c>
      <c r="N17" s="10">
        <f t="shared" si="7"/>
        <v>242.50416666666666</v>
      </c>
      <c r="O17" s="10">
        <f t="shared" si="7"/>
        <v>242.50416666666666</v>
      </c>
      <c r="P17" s="10">
        <f t="shared" si="7"/>
        <v>242.50416666666666</v>
      </c>
      <c r="Q17" s="10">
        <f t="shared" si="7"/>
        <v>242.50416666666666</v>
      </c>
      <c r="R17" s="10">
        <f t="shared" si="7"/>
        <v>242.50416666666666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203.02933001830633</v>
      </c>
      <c r="E18" s="10">
        <f t="shared" si="8"/>
        <v>190.56959953320631</v>
      </c>
      <c r="F18" s="10">
        <f t="shared" si="8"/>
        <v>203.02933001830633</v>
      </c>
      <c r="G18" s="10">
        <f t="shared" si="8"/>
        <v>196.46416666666667</v>
      </c>
      <c r="H18" s="10">
        <f t="shared" si="8"/>
        <v>196.46416666666667</v>
      </c>
      <c r="I18" s="10">
        <f t="shared" si="8"/>
        <v>196.46416666666667</v>
      </c>
      <c r="J18" s="10">
        <f t="shared" si="8"/>
        <v>196.46416666666667</v>
      </c>
      <c r="K18" s="10">
        <f t="shared" si="8"/>
        <v>196.46416666666667</v>
      </c>
      <c r="L18" s="10">
        <f t="shared" si="8"/>
        <v>196.46416666666667</v>
      </c>
      <c r="M18" s="10">
        <f t="shared" si="8"/>
        <v>196.46416666666667</v>
      </c>
      <c r="N18" s="10">
        <f t="shared" si="8"/>
        <v>196.46416666666667</v>
      </c>
      <c r="O18" s="10">
        <f t="shared" si="8"/>
        <v>196.46416666666667</v>
      </c>
      <c r="P18" s="10">
        <f t="shared" si="8"/>
        <v>196.46416666666667</v>
      </c>
      <c r="Q18" s="10">
        <f t="shared" si="8"/>
        <v>196.46416666666667</v>
      </c>
      <c r="R18" s="10">
        <f t="shared" si="8"/>
        <v>196.46416666666667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166.20421901507507</v>
      </c>
      <c r="E19" s="10">
        <f t="shared" si="8"/>
        <v>157.67959953320633</v>
      </c>
      <c r="F19" s="10">
        <f t="shared" si="8"/>
        <v>166.20421901507507</v>
      </c>
      <c r="G19" s="10">
        <f t="shared" si="8"/>
        <v>163.57416666666668</v>
      </c>
      <c r="H19" s="10">
        <f t="shared" si="8"/>
        <v>163.57416666666668</v>
      </c>
      <c r="I19" s="10">
        <f t="shared" si="8"/>
        <v>163.57416666666668</v>
      </c>
      <c r="J19" s="10">
        <f t="shared" si="8"/>
        <v>163.57416666666668</v>
      </c>
      <c r="K19" s="10">
        <f t="shared" si="8"/>
        <v>163.57416666666668</v>
      </c>
      <c r="L19" s="10">
        <f t="shared" si="8"/>
        <v>163.57416666666668</v>
      </c>
      <c r="M19" s="10">
        <f t="shared" si="8"/>
        <v>163.57416666666668</v>
      </c>
      <c r="N19" s="10">
        <f t="shared" si="8"/>
        <v>163.57416666666668</v>
      </c>
      <c r="O19" s="10">
        <f t="shared" si="8"/>
        <v>163.57416666666668</v>
      </c>
      <c r="P19" s="10">
        <f t="shared" si="8"/>
        <v>163.57416666666668</v>
      </c>
      <c r="Q19" s="10">
        <f t="shared" si="8"/>
        <v>163.57416666666668</v>
      </c>
      <c r="R19" s="10">
        <f t="shared" si="8"/>
        <v>163.57416666666668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84.506820710017038</v>
      </c>
      <c r="E20" s="10">
        <f t="shared" si="8"/>
        <v>86.059599533206296</v>
      </c>
      <c r="F20" s="10">
        <f t="shared" si="8"/>
        <v>84.506820710017038</v>
      </c>
      <c r="G20" s="10">
        <f t="shared" si="8"/>
        <v>91.95416666666668</v>
      </c>
      <c r="H20" s="10">
        <f t="shared" si="8"/>
        <v>91.95416666666668</v>
      </c>
      <c r="I20" s="10">
        <f t="shared" si="8"/>
        <v>91.95416666666668</v>
      </c>
      <c r="J20" s="10">
        <f t="shared" si="8"/>
        <v>91.95416666666668</v>
      </c>
      <c r="K20" s="10">
        <f t="shared" si="8"/>
        <v>91.95416666666668</v>
      </c>
      <c r="L20" s="10">
        <f t="shared" si="8"/>
        <v>91.95416666666668</v>
      </c>
      <c r="M20" s="10">
        <f t="shared" si="8"/>
        <v>91.95416666666668</v>
      </c>
      <c r="N20" s="10">
        <f t="shared" si="8"/>
        <v>91.95416666666668</v>
      </c>
      <c r="O20" s="10">
        <f t="shared" si="8"/>
        <v>91.95416666666668</v>
      </c>
      <c r="P20" s="10">
        <f t="shared" si="8"/>
        <v>91.95416666666668</v>
      </c>
      <c r="Q20" s="10">
        <f t="shared" si="8"/>
        <v>91.95416666666668</v>
      </c>
      <c r="R20" s="10">
        <f t="shared" si="8"/>
        <v>91.95416666666668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11.991142971597014</v>
      </c>
      <c r="E21" s="10">
        <f t="shared" si="8"/>
        <v>14.166308439867347</v>
      </c>
      <c r="F21" s="10">
        <f t="shared" si="8"/>
        <v>11.991142971597014</v>
      </c>
      <c r="G21" s="10">
        <f t="shared" si="8"/>
        <v>27.534166666666668</v>
      </c>
      <c r="H21" s="10">
        <f t="shared" si="8"/>
        <v>27.534166666666668</v>
      </c>
      <c r="I21" s="10">
        <f t="shared" si="8"/>
        <v>27.534166666666668</v>
      </c>
      <c r="J21" s="10">
        <f t="shared" si="8"/>
        <v>27.534166666666668</v>
      </c>
      <c r="K21" s="10">
        <f t="shared" si="8"/>
        <v>27.534166666666668</v>
      </c>
      <c r="L21" s="10">
        <f t="shared" si="8"/>
        <v>27.534166666666668</v>
      </c>
      <c r="M21" s="10">
        <f t="shared" si="8"/>
        <v>27.534166666666668</v>
      </c>
      <c r="N21" s="10">
        <f t="shared" si="8"/>
        <v>27.534166666666668</v>
      </c>
      <c r="O21" s="10">
        <f t="shared" si="8"/>
        <v>27.534166666666668</v>
      </c>
      <c r="P21" s="10">
        <f t="shared" si="8"/>
        <v>27.534166666666668</v>
      </c>
      <c r="Q21" s="10">
        <f t="shared" si="8"/>
        <v>27.534166666666668</v>
      </c>
      <c r="R21" s="10">
        <f t="shared" si="8"/>
        <v>27.534166666666668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14.200000000000001</v>
      </c>
      <c r="F22" s="10">
        <f t="shared" si="8"/>
        <v>0</v>
      </c>
      <c r="G22" s="10">
        <f t="shared" si="8"/>
        <v>20.274166666666666</v>
      </c>
      <c r="H22" s="10">
        <f t="shared" si="8"/>
        <v>20.274166666666666</v>
      </c>
      <c r="I22" s="10">
        <f t="shared" si="8"/>
        <v>20.274166666666666</v>
      </c>
      <c r="J22" s="10">
        <f t="shared" si="8"/>
        <v>20.274166666666666</v>
      </c>
      <c r="K22" s="10">
        <f t="shared" si="8"/>
        <v>20.274166666666666</v>
      </c>
      <c r="L22" s="10">
        <f t="shared" si="8"/>
        <v>20.274166666666666</v>
      </c>
      <c r="M22" s="10">
        <f t="shared" si="8"/>
        <v>20.274166666666666</v>
      </c>
      <c r="N22" s="10">
        <f t="shared" si="8"/>
        <v>20.274166666666666</v>
      </c>
      <c r="O22" s="10">
        <f t="shared" si="8"/>
        <v>20.274166666666666</v>
      </c>
      <c r="P22" s="10">
        <f t="shared" si="8"/>
        <v>20.274166666666666</v>
      </c>
      <c r="Q22" s="10">
        <f t="shared" si="8"/>
        <v>20.274166666666666</v>
      </c>
      <c r="R22" s="10">
        <f t="shared" si="8"/>
        <v>20.274166666666666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14.200000000000001</v>
      </c>
      <c r="F23" s="10">
        <f t="shared" si="8"/>
        <v>0</v>
      </c>
      <c r="G23" s="10">
        <f t="shared" si="8"/>
        <v>20.274166666666666</v>
      </c>
      <c r="H23" s="10">
        <f t="shared" si="8"/>
        <v>20.274166666666666</v>
      </c>
      <c r="I23" s="10">
        <f t="shared" si="8"/>
        <v>20.274166666666666</v>
      </c>
      <c r="J23" s="10">
        <f t="shared" si="8"/>
        <v>20.274166666666666</v>
      </c>
      <c r="K23" s="10">
        <f t="shared" si="8"/>
        <v>20.274166666666666</v>
      </c>
      <c r="L23" s="10">
        <f t="shared" si="8"/>
        <v>20.274166666666666</v>
      </c>
      <c r="M23" s="10">
        <f t="shared" si="8"/>
        <v>20.274166666666666</v>
      </c>
      <c r="N23" s="10">
        <f t="shared" si="8"/>
        <v>20.274166666666666</v>
      </c>
      <c r="O23" s="10">
        <f t="shared" si="8"/>
        <v>20.274166666666666</v>
      </c>
      <c r="P23" s="10">
        <f t="shared" si="8"/>
        <v>20.274166666666666</v>
      </c>
      <c r="Q23" s="10">
        <f t="shared" si="8"/>
        <v>20.274166666666666</v>
      </c>
      <c r="R23" s="10">
        <f t="shared" si="8"/>
        <v>20.274166666666666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14.166669746698206</v>
      </c>
      <c r="F24" s="10">
        <f t="shared" si="8"/>
        <v>0</v>
      </c>
      <c r="G24" s="10">
        <f t="shared" si="8"/>
        <v>20.274166666666666</v>
      </c>
      <c r="H24" s="10">
        <f t="shared" si="8"/>
        <v>20.274166666666666</v>
      </c>
      <c r="I24" s="10">
        <f t="shared" si="8"/>
        <v>20.274166666666666</v>
      </c>
      <c r="J24" s="10">
        <f t="shared" si="8"/>
        <v>20.274166666666666</v>
      </c>
      <c r="K24" s="10">
        <f t="shared" si="8"/>
        <v>20.274166666666666</v>
      </c>
      <c r="L24" s="10">
        <f t="shared" si="8"/>
        <v>20.274166666666666</v>
      </c>
      <c r="M24" s="10">
        <f t="shared" si="8"/>
        <v>20.274166666666666</v>
      </c>
      <c r="N24" s="10">
        <f t="shared" si="8"/>
        <v>20.274166666666666</v>
      </c>
      <c r="O24" s="10">
        <f t="shared" si="8"/>
        <v>20.274166666666666</v>
      </c>
      <c r="P24" s="10">
        <f t="shared" si="8"/>
        <v>20.274166666666666</v>
      </c>
      <c r="Q24" s="10">
        <f t="shared" si="8"/>
        <v>20.274166666666666</v>
      </c>
      <c r="R24" s="10">
        <f t="shared" si="8"/>
        <v>20.274166666666666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5.1390484163987189</v>
      </c>
      <c r="E25" s="10">
        <f t="shared" si="8"/>
        <v>14.490664424403706</v>
      </c>
      <c r="F25" s="10">
        <f t="shared" si="8"/>
        <v>5.1390484163987189</v>
      </c>
      <c r="G25" s="10">
        <f t="shared" si="8"/>
        <v>22.764166666666668</v>
      </c>
      <c r="H25" s="10">
        <f t="shared" si="8"/>
        <v>22.764166666666668</v>
      </c>
      <c r="I25" s="10">
        <f t="shared" si="8"/>
        <v>22.764166666666668</v>
      </c>
      <c r="J25" s="10">
        <f t="shared" si="8"/>
        <v>22.764166666666668</v>
      </c>
      <c r="K25" s="10">
        <f t="shared" si="8"/>
        <v>22.764166666666668</v>
      </c>
      <c r="L25" s="10">
        <f t="shared" si="8"/>
        <v>22.764166666666668</v>
      </c>
      <c r="M25" s="10">
        <f t="shared" si="8"/>
        <v>22.764166666666668</v>
      </c>
      <c r="N25" s="10">
        <f t="shared" si="8"/>
        <v>22.764166666666668</v>
      </c>
      <c r="O25" s="10">
        <f t="shared" si="8"/>
        <v>22.764166666666668</v>
      </c>
      <c r="P25" s="10">
        <f t="shared" si="8"/>
        <v>22.764166666666668</v>
      </c>
      <c r="Q25" s="10">
        <f t="shared" si="8"/>
        <v>22.764166666666668</v>
      </c>
      <c r="R25" s="10">
        <f t="shared" si="8"/>
        <v>22.764166666666668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89.063725636950238</v>
      </c>
      <c r="E26" s="10">
        <f t="shared" si="8"/>
        <v>90.090664424403698</v>
      </c>
      <c r="F26" s="10">
        <f t="shared" si="8"/>
        <v>89.063725636950238</v>
      </c>
      <c r="G26" s="10">
        <f t="shared" si="8"/>
        <v>95.874166666666682</v>
      </c>
      <c r="H26" s="10">
        <f t="shared" si="8"/>
        <v>95.874166666666682</v>
      </c>
      <c r="I26" s="10">
        <f t="shared" si="8"/>
        <v>95.874166666666682</v>
      </c>
      <c r="J26" s="10">
        <f t="shared" si="8"/>
        <v>95.874166666666682</v>
      </c>
      <c r="K26" s="10">
        <f t="shared" si="8"/>
        <v>95.874166666666682</v>
      </c>
      <c r="L26" s="10">
        <f t="shared" si="8"/>
        <v>95.874166666666682</v>
      </c>
      <c r="M26" s="10">
        <f t="shared" si="8"/>
        <v>95.874166666666682</v>
      </c>
      <c r="N26" s="10">
        <f t="shared" si="8"/>
        <v>95.874166666666682</v>
      </c>
      <c r="O26" s="10">
        <f t="shared" si="8"/>
        <v>95.874166666666682</v>
      </c>
      <c r="P26" s="10">
        <f t="shared" si="8"/>
        <v>95.874166666666682</v>
      </c>
      <c r="Q26" s="10">
        <f t="shared" si="8"/>
        <v>95.874166666666682</v>
      </c>
      <c r="R26" s="10">
        <f t="shared" si="8"/>
        <v>95.874166666666682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165.89442747568359</v>
      </c>
      <c r="E27" s="10">
        <f t="shared" si="8"/>
        <v>97.100664424403718</v>
      </c>
      <c r="F27" s="10">
        <f t="shared" si="8"/>
        <v>165.89442747568359</v>
      </c>
      <c r="G27" s="10">
        <f t="shared" si="8"/>
        <v>163.67416666666668</v>
      </c>
      <c r="H27" s="10">
        <f t="shared" si="8"/>
        <v>163.67416666666668</v>
      </c>
      <c r="I27" s="10">
        <f t="shared" si="8"/>
        <v>163.67416666666668</v>
      </c>
      <c r="J27" s="10">
        <f t="shared" si="8"/>
        <v>163.67416666666668</v>
      </c>
      <c r="K27" s="10">
        <f t="shared" si="8"/>
        <v>163.67416666666668</v>
      </c>
      <c r="L27" s="10">
        <f t="shared" si="8"/>
        <v>163.67416666666668</v>
      </c>
      <c r="M27" s="10">
        <f t="shared" si="8"/>
        <v>163.67416666666668</v>
      </c>
      <c r="N27" s="10">
        <f t="shared" si="8"/>
        <v>163.67416666666668</v>
      </c>
      <c r="O27" s="10">
        <f t="shared" si="8"/>
        <v>163.67416666666668</v>
      </c>
      <c r="P27" s="10">
        <f t="shared" si="8"/>
        <v>163.67416666666668</v>
      </c>
      <c r="Q27" s="10">
        <f t="shared" si="8"/>
        <v>163.67416666666668</v>
      </c>
      <c r="R27" s="10">
        <f t="shared" si="8"/>
        <v>163.67416666666668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236.96465241455806</v>
      </c>
      <c r="E28" s="10">
        <f t="shared" si="8"/>
        <v>122.62066442440371</v>
      </c>
      <c r="F28" s="10">
        <f t="shared" si="8"/>
        <v>236.96465241455806</v>
      </c>
      <c r="G28" s="10">
        <f t="shared" si="8"/>
        <v>226.03416666666666</v>
      </c>
      <c r="H28" s="10">
        <f t="shared" si="8"/>
        <v>226.03416666666666</v>
      </c>
      <c r="I28" s="10">
        <f t="shared" si="8"/>
        <v>226.03416666666666</v>
      </c>
      <c r="J28" s="10">
        <f t="shared" si="8"/>
        <v>226.03416666666666</v>
      </c>
      <c r="K28" s="10">
        <f t="shared" si="8"/>
        <v>226.03416666666666</v>
      </c>
      <c r="L28" s="10">
        <f t="shared" si="8"/>
        <v>226.03416666666666</v>
      </c>
      <c r="M28" s="10">
        <f t="shared" si="8"/>
        <v>226.03416666666666</v>
      </c>
      <c r="N28" s="10">
        <f t="shared" si="8"/>
        <v>226.03416666666666</v>
      </c>
      <c r="O28" s="10">
        <f t="shared" si="8"/>
        <v>226.03416666666666</v>
      </c>
      <c r="P28" s="10">
        <f t="shared" si="8"/>
        <v>226.03416666666666</v>
      </c>
      <c r="Q28" s="10">
        <f t="shared" si="8"/>
        <v>226.03416666666666</v>
      </c>
      <c r="R28" s="10">
        <f t="shared" si="8"/>
        <v>226.03416666666666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1218.3181353746479</v>
      </c>
      <c r="E42" s="10">
        <f t="shared" ref="E42:R42" si="10">SUM(E43:E54)</f>
        <v>1051.9540340170056</v>
      </c>
      <c r="F42" s="10">
        <f t="shared" si="10"/>
        <v>1218.3181353746479</v>
      </c>
      <c r="G42" s="10">
        <f t="shared" si="10"/>
        <v>1291.2</v>
      </c>
      <c r="H42" s="10">
        <f t="shared" si="10"/>
        <v>1291.2</v>
      </c>
      <c r="I42" s="10">
        <f t="shared" si="10"/>
        <v>1291.2</v>
      </c>
      <c r="J42" s="10">
        <f t="shared" si="10"/>
        <v>1291.2</v>
      </c>
      <c r="K42" s="10">
        <f t="shared" si="10"/>
        <v>1291.2</v>
      </c>
      <c r="L42" s="10">
        <f t="shared" si="10"/>
        <v>1291.2</v>
      </c>
      <c r="M42" s="10">
        <f t="shared" si="10"/>
        <v>1291.2</v>
      </c>
      <c r="N42" s="10">
        <f t="shared" si="10"/>
        <v>1291.2</v>
      </c>
      <c r="O42" s="10">
        <f t="shared" si="10"/>
        <v>1291.2</v>
      </c>
      <c r="P42" s="10">
        <f t="shared" si="10"/>
        <v>1291.2</v>
      </c>
      <c r="Q42" s="10">
        <f t="shared" si="10"/>
        <v>1291.2</v>
      </c>
      <c r="R42" s="10">
        <f t="shared" si="10"/>
        <v>1291.2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255.52476871606183</v>
      </c>
      <c r="E43" s="10">
        <f t="shared" ref="E43:R43" si="11">E56+E69+E82</f>
        <v>236.60959953320631</v>
      </c>
      <c r="F43" s="10">
        <f t="shared" si="11"/>
        <v>255.52476871606183</v>
      </c>
      <c r="G43" s="10">
        <f t="shared" si="11"/>
        <v>242.50416666666666</v>
      </c>
      <c r="H43" s="10">
        <f t="shared" si="11"/>
        <v>242.50416666666666</v>
      </c>
      <c r="I43" s="10">
        <f t="shared" si="11"/>
        <v>242.50416666666666</v>
      </c>
      <c r="J43" s="10">
        <f t="shared" si="11"/>
        <v>242.50416666666666</v>
      </c>
      <c r="K43" s="10">
        <f t="shared" si="11"/>
        <v>242.50416666666666</v>
      </c>
      <c r="L43" s="10">
        <f t="shared" si="11"/>
        <v>242.50416666666666</v>
      </c>
      <c r="M43" s="10">
        <f t="shared" si="11"/>
        <v>242.50416666666666</v>
      </c>
      <c r="N43" s="10">
        <f t="shared" si="11"/>
        <v>242.50416666666666</v>
      </c>
      <c r="O43" s="10">
        <f t="shared" si="11"/>
        <v>242.50416666666666</v>
      </c>
      <c r="P43" s="10">
        <f t="shared" si="11"/>
        <v>242.50416666666666</v>
      </c>
      <c r="Q43" s="10">
        <f t="shared" si="11"/>
        <v>242.50416666666666</v>
      </c>
      <c r="R43" s="10">
        <f t="shared" si="11"/>
        <v>242.50416666666666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203.02933001830633</v>
      </c>
      <c r="E44" s="10">
        <f t="shared" si="12"/>
        <v>190.56959953320631</v>
      </c>
      <c r="F44" s="10">
        <f t="shared" si="12"/>
        <v>203.02933001830633</v>
      </c>
      <c r="G44" s="10">
        <f t="shared" si="12"/>
        <v>196.46416666666667</v>
      </c>
      <c r="H44" s="10">
        <f t="shared" si="12"/>
        <v>196.46416666666667</v>
      </c>
      <c r="I44" s="10">
        <f t="shared" si="12"/>
        <v>196.46416666666667</v>
      </c>
      <c r="J44" s="10">
        <f t="shared" si="12"/>
        <v>196.46416666666667</v>
      </c>
      <c r="K44" s="10">
        <f t="shared" si="12"/>
        <v>196.46416666666667</v>
      </c>
      <c r="L44" s="10">
        <f t="shared" si="12"/>
        <v>196.46416666666667</v>
      </c>
      <c r="M44" s="10">
        <f t="shared" si="12"/>
        <v>196.46416666666667</v>
      </c>
      <c r="N44" s="10">
        <f t="shared" si="12"/>
        <v>196.46416666666667</v>
      </c>
      <c r="O44" s="10">
        <f t="shared" si="12"/>
        <v>196.46416666666667</v>
      </c>
      <c r="P44" s="10">
        <f t="shared" si="12"/>
        <v>196.46416666666667</v>
      </c>
      <c r="Q44" s="10">
        <f t="shared" si="12"/>
        <v>196.46416666666667</v>
      </c>
      <c r="R44" s="10">
        <f t="shared" si="12"/>
        <v>196.46416666666667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166.20421901507507</v>
      </c>
      <c r="E45" s="10">
        <f t="shared" si="12"/>
        <v>157.67959953320633</v>
      </c>
      <c r="F45" s="10">
        <f t="shared" si="12"/>
        <v>166.20421901507507</v>
      </c>
      <c r="G45" s="10">
        <f t="shared" si="12"/>
        <v>163.57416666666668</v>
      </c>
      <c r="H45" s="10">
        <f t="shared" si="12"/>
        <v>163.57416666666668</v>
      </c>
      <c r="I45" s="10">
        <f t="shared" si="12"/>
        <v>163.57416666666668</v>
      </c>
      <c r="J45" s="10">
        <f t="shared" si="12"/>
        <v>163.57416666666668</v>
      </c>
      <c r="K45" s="10">
        <f t="shared" si="12"/>
        <v>163.57416666666668</v>
      </c>
      <c r="L45" s="10">
        <f t="shared" si="12"/>
        <v>163.57416666666668</v>
      </c>
      <c r="M45" s="10">
        <f t="shared" si="12"/>
        <v>163.57416666666668</v>
      </c>
      <c r="N45" s="10">
        <f t="shared" si="12"/>
        <v>163.57416666666668</v>
      </c>
      <c r="O45" s="10">
        <f t="shared" si="12"/>
        <v>163.57416666666668</v>
      </c>
      <c r="P45" s="10">
        <f t="shared" si="12"/>
        <v>163.57416666666668</v>
      </c>
      <c r="Q45" s="10">
        <f t="shared" si="12"/>
        <v>163.57416666666668</v>
      </c>
      <c r="R45" s="10">
        <f t="shared" si="12"/>
        <v>163.57416666666668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84.506820710017038</v>
      </c>
      <c r="E46" s="10">
        <f t="shared" si="12"/>
        <v>86.059599533206296</v>
      </c>
      <c r="F46" s="10">
        <f t="shared" si="12"/>
        <v>84.506820710017038</v>
      </c>
      <c r="G46" s="10">
        <f t="shared" si="12"/>
        <v>91.95416666666668</v>
      </c>
      <c r="H46" s="10">
        <f t="shared" si="12"/>
        <v>91.95416666666668</v>
      </c>
      <c r="I46" s="10">
        <f t="shared" si="12"/>
        <v>91.95416666666668</v>
      </c>
      <c r="J46" s="10">
        <f t="shared" si="12"/>
        <v>91.95416666666668</v>
      </c>
      <c r="K46" s="10">
        <f t="shared" si="12"/>
        <v>91.95416666666668</v>
      </c>
      <c r="L46" s="10">
        <f t="shared" si="12"/>
        <v>91.95416666666668</v>
      </c>
      <c r="M46" s="10">
        <f t="shared" si="12"/>
        <v>91.95416666666668</v>
      </c>
      <c r="N46" s="10">
        <f t="shared" si="12"/>
        <v>91.95416666666668</v>
      </c>
      <c r="O46" s="10">
        <f t="shared" si="12"/>
        <v>91.95416666666668</v>
      </c>
      <c r="P46" s="10">
        <f t="shared" si="12"/>
        <v>91.95416666666668</v>
      </c>
      <c r="Q46" s="10">
        <f t="shared" si="12"/>
        <v>91.95416666666668</v>
      </c>
      <c r="R46" s="10">
        <f t="shared" si="12"/>
        <v>91.95416666666668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11.991142971597014</v>
      </c>
      <c r="E47" s="10">
        <f t="shared" si="12"/>
        <v>14.166308439867347</v>
      </c>
      <c r="F47" s="10">
        <f t="shared" si="12"/>
        <v>11.991142971597014</v>
      </c>
      <c r="G47" s="10">
        <f t="shared" si="12"/>
        <v>27.534166666666668</v>
      </c>
      <c r="H47" s="10">
        <f t="shared" si="12"/>
        <v>27.534166666666668</v>
      </c>
      <c r="I47" s="10">
        <f t="shared" si="12"/>
        <v>27.534166666666668</v>
      </c>
      <c r="J47" s="10">
        <f t="shared" si="12"/>
        <v>27.534166666666668</v>
      </c>
      <c r="K47" s="10">
        <f t="shared" si="12"/>
        <v>27.534166666666668</v>
      </c>
      <c r="L47" s="10">
        <f t="shared" si="12"/>
        <v>27.534166666666668</v>
      </c>
      <c r="M47" s="10">
        <f t="shared" si="12"/>
        <v>27.534166666666668</v>
      </c>
      <c r="N47" s="10">
        <f t="shared" si="12"/>
        <v>27.534166666666668</v>
      </c>
      <c r="O47" s="10">
        <f t="shared" si="12"/>
        <v>27.534166666666668</v>
      </c>
      <c r="P47" s="10">
        <f t="shared" si="12"/>
        <v>27.534166666666668</v>
      </c>
      <c r="Q47" s="10">
        <f t="shared" si="12"/>
        <v>27.534166666666668</v>
      </c>
      <c r="R47" s="10">
        <f t="shared" si="12"/>
        <v>27.534166666666668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14.200000000000001</v>
      </c>
      <c r="F48" s="10">
        <f t="shared" si="12"/>
        <v>0</v>
      </c>
      <c r="G48" s="10">
        <f t="shared" si="12"/>
        <v>20.274166666666666</v>
      </c>
      <c r="H48" s="10">
        <f t="shared" si="12"/>
        <v>20.274166666666666</v>
      </c>
      <c r="I48" s="10">
        <f t="shared" si="12"/>
        <v>20.274166666666666</v>
      </c>
      <c r="J48" s="10">
        <f t="shared" si="12"/>
        <v>20.274166666666666</v>
      </c>
      <c r="K48" s="10">
        <f t="shared" si="12"/>
        <v>20.274166666666666</v>
      </c>
      <c r="L48" s="10">
        <f t="shared" si="12"/>
        <v>20.274166666666666</v>
      </c>
      <c r="M48" s="10">
        <f t="shared" si="12"/>
        <v>20.274166666666666</v>
      </c>
      <c r="N48" s="10">
        <f t="shared" si="12"/>
        <v>20.274166666666666</v>
      </c>
      <c r="O48" s="10">
        <f t="shared" si="12"/>
        <v>20.274166666666666</v>
      </c>
      <c r="P48" s="10">
        <f t="shared" si="12"/>
        <v>20.274166666666666</v>
      </c>
      <c r="Q48" s="10">
        <f t="shared" si="12"/>
        <v>20.274166666666666</v>
      </c>
      <c r="R48" s="10">
        <f t="shared" si="12"/>
        <v>20.274166666666666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14.200000000000001</v>
      </c>
      <c r="F49" s="10">
        <f t="shared" si="12"/>
        <v>0</v>
      </c>
      <c r="G49" s="10">
        <f t="shared" si="12"/>
        <v>20.274166666666666</v>
      </c>
      <c r="H49" s="10">
        <f t="shared" si="12"/>
        <v>20.274166666666666</v>
      </c>
      <c r="I49" s="10">
        <f t="shared" si="12"/>
        <v>20.274166666666666</v>
      </c>
      <c r="J49" s="10">
        <f t="shared" si="12"/>
        <v>20.274166666666666</v>
      </c>
      <c r="K49" s="10">
        <f t="shared" si="12"/>
        <v>20.274166666666666</v>
      </c>
      <c r="L49" s="10">
        <f t="shared" si="12"/>
        <v>20.274166666666666</v>
      </c>
      <c r="M49" s="10">
        <f t="shared" si="12"/>
        <v>20.274166666666666</v>
      </c>
      <c r="N49" s="10">
        <f t="shared" si="12"/>
        <v>20.274166666666666</v>
      </c>
      <c r="O49" s="10">
        <f t="shared" si="12"/>
        <v>20.274166666666666</v>
      </c>
      <c r="P49" s="10">
        <f t="shared" si="12"/>
        <v>20.274166666666666</v>
      </c>
      <c r="Q49" s="10">
        <f t="shared" si="12"/>
        <v>20.274166666666666</v>
      </c>
      <c r="R49" s="10">
        <f t="shared" si="12"/>
        <v>20.274166666666666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14.166669746698206</v>
      </c>
      <c r="F50" s="10">
        <f t="shared" si="12"/>
        <v>0</v>
      </c>
      <c r="G50" s="10">
        <f t="shared" si="12"/>
        <v>20.274166666666666</v>
      </c>
      <c r="H50" s="10">
        <f t="shared" si="12"/>
        <v>20.274166666666666</v>
      </c>
      <c r="I50" s="10">
        <f t="shared" si="12"/>
        <v>20.274166666666666</v>
      </c>
      <c r="J50" s="10">
        <f t="shared" si="12"/>
        <v>20.274166666666666</v>
      </c>
      <c r="K50" s="10">
        <f t="shared" si="12"/>
        <v>20.274166666666666</v>
      </c>
      <c r="L50" s="10">
        <f t="shared" si="12"/>
        <v>20.274166666666666</v>
      </c>
      <c r="M50" s="10">
        <f t="shared" si="12"/>
        <v>20.274166666666666</v>
      </c>
      <c r="N50" s="10">
        <f t="shared" si="12"/>
        <v>20.274166666666666</v>
      </c>
      <c r="O50" s="10">
        <f t="shared" si="12"/>
        <v>20.274166666666666</v>
      </c>
      <c r="P50" s="10">
        <f t="shared" si="12"/>
        <v>20.274166666666666</v>
      </c>
      <c r="Q50" s="10">
        <f t="shared" si="12"/>
        <v>20.274166666666666</v>
      </c>
      <c r="R50" s="10">
        <f t="shared" si="12"/>
        <v>20.274166666666666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5.1390484163987189</v>
      </c>
      <c r="E51" s="10">
        <f t="shared" si="12"/>
        <v>14.490664424403706</v>
      </c>
      <c r="F51" s="10">
        <f t="shared" si="12"/>
        <v>5.1390484163987189</v>
      </c>
      <c r="G51" s="10">
        <f t="shared" si="12"/>
        <v>22.764166666666668</v>
      </c>
      <c r="H51" s="10">
        <f t="shared" si="12"/>
        <v>22.764166666666668</v>
      </c>
      <c r="I51" s="10">
        <f t="shared" si="12"/>
        <v>22.764166666666668</v>
      </c>
      <c r="J51" s="10">
        <f t="shared" si="12"/>
        <v>22.764166666666668</v>
      </c>
      <c r="K51" s="10">
        <f t="shared" si="12"/>
        <v>22.764166666666668</v>
      </c>
      <c r="L51" s="10">
        <f t="shared" si="12"/>
        <v>22.764166666666668</v>
      </c>
      <c r="M51" s="10">
        <f t="shared" si="12"/>
        <v>22.764166666666668</v>
      </c>
      <c r="N51" s="10">
        <f t="shared" si="12"/>
        <v>22.764166666666668</v>
      </c>
      <c r="O51" s="10">
        <f t="shared" si="12"/>
        <v>22.764166666666668</v>
      </c>
      <c r="P51" s="10">
        <f t="shared" si="12"/>
        <v>22.764166666666668</v>
      </c>
      <c r="Q51" s="10">
        <f t="shared" si="12"/>
        <v>22.764166666666668</v>
      </c>
      <c r="R51" s="10">
        <f t="shared" si="12"/>
        <v>22.764166666666668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89.063725636950238</v>
      </c>
      <c r="E52" s="10">
        <f t="shared" si="12"/>
        <v>90.090664424403698</v>
      </c>
      <c r="F52" s="10">
        <f t="shared" si="12"/>
        <v>89.063725636950238</v>
      </c>
      <c r="G52" s="10">
        <f t="shared" si="12"/>
        <v>95.874166666666682</v>
      </c>
      <c r="H52" s="10">
        <f t="shared" si="12"/>
        <v>95.874166666666682</v>
      </c>
      <c r="I52" s="10">
        <f t="shared" si="12"/>
        <v>95.874166666666682</v>
      </c>
      <c r="J52" s="10">
        <f t="shared" si="12"/>
        <v>95.874166666666682</v>
      </c>
      <c r="K52" s="10">
        <f t="shared" si="12"/>
        <v>95.874166666666682</v>
      </c>
      <c r="L52" s="10">
        <f t="shared" si="12"/>
        <v>95.874166666666682</v>
      </c>
      <c r="M52" s="10">
        <f t="shared" si="12"/>
        <v>95.874166666666682</v>
      </c>
      <c r="N52" s="10">
        <f t="shared" si="12"/>
        <v>95.874166666666682</v>
      </c>
      <c r="O52" s="10">
        <f t="shared" si="12"/>
        <v>95.874166666666682</v>
      </c>
      <c r="P52" s="10">
        <f t="shared" si="12"/>
        <v>95.874166666666682</v>
      </c>
      <c r="Q52" s="10">
        <f t="shared" si="12"/>
        <v>95.874166666666682</v>
      </c>
      <c r="R52" s="10">
        <f t="shared" si="12"/>
        <v>95.874166666666682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165.89442747568359</v>
      </c>
      <c r="E53" s="10">
        <f t="shared" si="12"/>
        <v>97.100664424403718</v>
      </c>
      <c r="F53" s="10">
        <f t="shared" si="12"/>
        <v>165.89442747568359</v>
      </c>
      <c r="G53" s="10">
        <f t="shared" si="12"/>
        <v>163.67416666666668</v>
      </c>
      <c r="H53" s="10">
        <f t="shared" si="12"/>
        <v>163.67416666666668</v>
      </c>
      <c r="I53" s="10">
        <f t="shared" si="12"/>
        <v>163.67416666666668</v>
      </c>
      <c r="J53" s="10">
        <f t="shared" si="12"/>
        <v>163.67416666666668</v>
      </c>
      <c r="K53" s="10">
        <f t="shared" si="12"/>
        <v>163.67416666666668</v>
      </c>
      <c r="L53" s="10">
        <f t="shared" si="12"/>
        <v>163.67416666666668</v>
      </c>
      <c r="M53" s="10">
        <f t="shared" si="12"/>
        <v>163.67416666666668</v>
      </c>
      <c r="N53" s="10">
        <f t="shared" si="12"/>
        <v>163.67416666666668</v>
      </c>
      <c r="O53" s="10">
        <f t="shared" si="12"/>
        <v>163.67416666666668</v>
      </c>
      <c r="P53" s="10">
        <f t="shared" si="12"/>
        <v>163.67416666666668</v>
      </c>
      <c r="Q53" s="10">
        <f t="shared" si="12"/>
        <v>163.67416666666668</v>
      </c>
      <c r="R53" s="10">
        <f t="shared" si="12"/>
        <v>163.67416666666668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236.96465241455806</v>
      </c>
      <c r="E54" s="10">
        <f t="shared" si="12"/>
        <v>122.62066442440371</v>
      </c>
      <c r="F54" s="10">
        <f t="shared" si="12"/>
        <v>236.96465241455806</v>
      </c>
      <c r="G54" s="10">
        <f t="shared" si="12"/>
        <v>226.03416666666666</v>
      </c>
      <c r="H54" s="10">
        <f t="shared" si="12"/>
        <v>226.03416666666666</v>
      </c>
      <c r="I54" s="10">
        <f t="shared" si="12"/>
        <v>226.03416666666666</v>
      </c>
      <c r="J54" s="10">
        <f t="shared" si="12"/>
        <v>226.03416666666666</v>
      </c>
      <c r="K54" s="10">
        <f t="shared" si="12"/>
        <v>226.03416666666666</v>
      </c>
      <c r="L54" s="10">
        <f t="shared" si="12"/>
        <v>226.03416666666666</v>
      </c>
      <c r="M54" s="10">
        <f t="shared" si="12"/>
        <v>226.03416666666666</v>
      </c>
      <c r="N54" s="10">
        <f t="shared" si="12"/>
        <v>226.03416666666666</v>
      </c>
      <c r="O54" s="10">
        <f t="shared" si="12"/>
        <v>226.03416666666666</v>
      </c>
      <c r="P54" s="10">
        <f t="shared" si="12"/>
        <v>226.03416666666666</v>
      </c>
      <c r="Q54" s="10">
        <f t="shared" si="12"/>
        <v>226.03416666666666</v>
      </c>
      <c r="R54" s="10">
        <f t="shared" si="12"/>
        <v>226.03416666666666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965.93995188650456</v>
      </c>
      <c r="E55" s="10">
        <f t="shared" ref="E55:R55" si="13">SUM(E56:E67)</f>
        <v>861.44</v>
      </c>
      <c r="F55" s="10">
        <f t="shared" si="13"/>
        <v>965.93995188650456</v>
      </c>
      <c r="G55" s="10">
        <f t="shared" si="13"/>
        <v>1029.29</v>
      </c>
      <c r="H55" s="10">
        <f t="shared" si="13"/>
        <v>1029.29</v>
      </c>
      <c r="I55" s="10">
        <f t="shared" si="13"/>
        <v>1029.29</v>
      </c>
      <c r="J55" s="10">
        <f t="shared" si="13"/>
        <v>1029.29</v>
      </c>
      <c r="K55" s="10">
        <f t="shared" si="13"/>
        <v>1029.29</v>
      </c>
      <c r="L55" s="10">
        <f t="shared" si="13"/>
        <v>1029.29</v>
      </c>
      <c r="M55" s="10">
        <f t="shared" si="13"/>
        <v>1029.29</v>
      </c>
      <c r="N55" s="10">
        <f t="shared" si="13"/>
        <v>1029.29</v>
      </c>
      <c r="O55" s="10">
        <f t="shared" si="13"/>
        <v>1029.29</v>
      </c>
      <c r="P55" s="10">
        <f t="shared" si="13"/>
        <v>1029.29</v>
      </c>
      <c r="Q55" s="10">
        <f t="shared" si="13"/>
        <v>1029.29</v>
      </c>
      <c r="R55" s="10">
        <f t="shared" si="13"/>
        <v>1029.29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204.23368033234178</v>
      </c>
      <c r="E56" s="7">
        <v>218.39</v>
      </c>
      <c r="F56" s="7">
        <v>204.23368033234178</v>
      </c>
      <c r="G56" s="7">
        <v>218.39</v>
      </c>
      <c r="H56" s="7">
        <f>G56</f>
        <v>218.39</v>
      </c>
      <c r="I56" s="7">
        <f t="shared" ref="I56:R56" si="14">H56</f>
        <v>218.39</v>
      </c>
      <c r="J56" s="7">
        <f t="shared" si="14"/>
        <v>218.39</v>
      </c>
      <c r="K56" s="7">
        <f t="shared" si="14"/>
        <v>218.39</v>
      </c>
      <c r="L56" s="7">
        <f t="shared" si="14"/>
        <v>218.39</v>
      </c>
      <c r="M56" s="7">
        <f t="shared" si="14"/>
        <v>218.39</v>
      </c>
      <c r="N56" s="7">
        <f t="shared" si="14"/>
        <v>218.39</v>
      </c>
      <c r="O56" s="7">
        <f t="shared" si="14"/>
        <v>218.39</v>
      </c>
      <c r="P56" s="7">
        <f t="shared" si="14"/>
        <v>218.39</v>
      </c>
      <c r="Q56" s="7">
        <f t="shared" si="14"/>
        <v>218.39</v>
      </c>
      <c r="R56" s="7">
        <f t="shared" si="14"/>
        <v>218.39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161.92166644226577</v>
      </c>
      <c r="E57" s="7">
        <v>173.13</v>
      </c>
      <c r="F57" s="7">
        <v>161.92166644226577</v>
      </c>
      <c r="G57" s="7">
        <v>173.13</v>
      </c>
      <c r="H57" s="7">
        <f t="shared" ref="H57:R57" si="15">G57</f>
        <v>173.13</v>
      </c>
      <c r="I57" s="7">
        <f t="shared" si="15"/>
        <v>173.13</v>
      </c>
      <c r="J57" s="7">
        <f t="shared" si="15"/>
        <v>173.13</v>
      </c>
      <c r="K57" s="7">
        <f t="shared" si="15"/>
        <v>173.13</v>
      </c>
      <c r="L57" s="7">
        <f t="shared" si="15"/>
        <v>173.13</v>
      </c>
      <c r="M57" s="7">
        <f t="shared" si="15"/>
        <v>173.13</v>
      </c>
      <c r="N57" s="7">
        <f t="shared" si="15"/>
        <v>173.13</v>
      </c>
      <c r="O57" s="7">
        <f t="shared" si="15"/>
        <v>173.13</v>
      </c>
      <c r="P57" s="7">
        <f t="shared" si="15"/>
        <v>173.13</v>
      </c>
      <c r="Q57" s="7">
        <f t="shared" si="15"/>
        <v>173.13</v>
      </c>
      <c r="R57" s="7">
        <f t="shared" si="15"/>
        <v>173.13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131.69892348754325</v>
      </c>
      <c r="E58" s="7">
        <v>140.77000000000001</v>
      </c>
      <c r="F58" s="7">
        <v>131.69892348754325</v>
      </c>
      <c r="G58" s="7">
        <v>140.77000000000001</v>
      </c>
      <c r="H58" s="7">
        <f t="shared" ref="H58:R58" si="16">G58</f>
        <v>140.77000000000001</v>
      </c>
      <c r="I58" s="7">
        <f t="shared" si="16"/>
        <v>140.77000000000001</v>
      </c>
      <c r="J58" s="7">
        <f t="shared" si="16"/>
        <v>140.77000000000001</v>
      </c>
      <c r="K58" s="7">
        <f t="shared" si="16"/>
        <v>140.77000000000001</v>
      </c>
      <c r="L58" s="7">
        <f t="shared" si="16"/>
        <v>140.77000000000001</v>
      </c>
      <c r="M58" s="7">
        <f t="shared" si="16"/>
        <v>140.77000000000001</v>
      </c>
      <c r="N58" s="7">
        <f t="shared" si="16"/>
        <v>140.77000000000001</v>
      </c>
      <c r="O58" s="7">
        <f t="shared" si="16"/>
        <v>140.77000000000001</v>
      </c>
      <c r="P58" s="7">
        <f t="shared" si="16"/>
        <v>140.77000000000001</v>
      </c>
      <c r="Q58" s="7">
        <f t="shared" si="16"/>
        <v>140.77000000000001</v>
      </c>
      <c r="R58" s="7">
        <f t="shared" si="16"/>
        <v>140.77000000000001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65.460228652214582</v>
      </c>
      <c r="E59" s="7">
        <v>70.33</v>
      </c>
      <c r="F59" s="7">
        <v>65.460228652214582</v>
      </c>
      <c r="G59" s="7">
        <v>70.330000000000013</v>
      </c>
      <c r="H59" s="7">
        <f t="shared" ref="H59:R59" si="17">G59</f>
        <v>70.330000000000013</v>
      </c>
      <c r="I59" s="7">
        <f t="shared" si="17"/>
        <v>70.330000000000013</v>
      </c>
      <c r="J59" s="7">
        <f t="shared" si="17"/>
        <v>70.330000000000013</v>
      </c>
      <c r="K59" s="7">
        <f t="shared" si="17"/>
        <v>70.330000000000013</v>
      </c>
      <c r="L59" s="7">
        <f t="shared" si="17"/>
        <v>70.330000000000013</v>
      </c>
      <c r="M59" s="7">
        <f t="shared" si="17"/>
        <v>70.330000000000013</v>
      </c>
      <c r="N59" s="7">
        <f t="shared" si="17"/>
        <v>70.330000000000013</v>
      </c>
      <c r="O59" s="7">
        <f t="shared" si="17"/>
        <v>70.330000000000013</v>
      </c>
      <c r="P59" s="7">
        <f t="shared" si="17"/>
        <v>70.330000000000013</v>
      </c>
      <c r="Q59" s="7">
        <f t="shared" si="17"/>
        <v>70.330000000000013</v>
      </c>
      <c r="R59" s="7">
        <f t="shared" si="17"/>
        <v>70.330000000000013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8.9990815283665295</v>
      </c>
      <c r="E60" s="7">
        <v>0</v>
      </c>
      <c r="F60" s="7">
        <v>8.9990815283665295</v>
      </c>
      <c r="G60" s="7">
        <v>7.0600000000000005</v>
      </c>
      <c r="H60" s="7">
        <f t="shared" ref="H60:R60" si="18">G60</f>
        <v>7.0600000000000005</v>
      </c>
      <c r="I60" s="7">
        <f t="shared" si="18"/>
        <v>7.0600000000000005</v>
      </c>
      <c r="J60" s="7">
        <f t="shared" si="18"/>
        <v>7.0600000000000005</v>
      </c>
      <c r="K60" s="7">
        <f t="shared" si="18"/>
        <v>7.0600000000000005</v>
      </c>
      <c r="L60" s="7">
        <f t="shared" si="18"/>
        <v>7.0600000000000005</v>
      </c>
      <c r="M60" s="7">
        <f t="shared" si="18"/>
        <v>7.0600000000000005</v>
      </c>
      <c r="N60" s="7">
        <f t="shared" si="18"/>
        <v>7.0600000000000005</v>
      </c>
      <c r="O60" s="7">
        <f t="shared" si="18"/>
        <v>7.0600000000000005</v>
      </c>
      <c r="P60" s="7">
        <f t="shared" si="18"/>
        <v>7.0600000000000005</v>
      </c>
      <c r="Q60" s="7">
        <f t="shared" si="18"/>
        <v>7.0600000000000005</v>
      </c>
      <c r="R60" s="7">
        <f t="shared" si="18"/>
        <v>7.0600000000000005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3.8567363692999406</v>
      </c>
      <c r="E64" s="7">
        <v>0</v>
      </c>
      <c r="F64" s="7">
        <v>3.8567363692999406</v>
      </c>
      <c r="G64" s="7">
        <v>2.3699999999999997</v>
      </c>
      <c r="H64" s="7">
        <f t="shared" ref="H64:R64" si="22">G64</f>
        <v>2.3699999999999997</v>
      </c>
      <c r="I64" s="7">
        <f t="shared" si="22"/>
        <v>2.3699999999999997</v>
      </c>
      <c r="J64" s="7">
        <f t="shared" si="22"/>
        <v>2.3699999999999997</v>
      </c>
      <c r="K64" s="7">
        <f t="shared" si="22"/>
        <v>2.3699999999999997</v>
      </c>
      <c r="L64" s="7">
        <f t="shared" si="22"/>
        <v>2.3699999999999997</v>
      </c>
      <c r="M64" s="7">
        <f t="shared" si="22"/>
        <v>2.3699999999999997</v>
      </c>
      <c r="N64" s="7">
        <f t="shared" si="22"/>
        <v>2.3699999999999997</v>
      </c>
      <c r="O64" s="7">
        <f t="shared" si="22"/>
        <v>2.3699999999999997</v>
      </c>
      <c r="P64" s="7">
        <f t="shared" si="22"/>
        <v>2.3699999999999997</v>
      </c>
      <c r="Q64" s="7">
        <f t="shared" si="22"/>
        <v>2.3699999999999997</v>
      </c>
      <c r="R64" s="7">
        <f t="shared" si="22"/>
        <v>2.3699999999999997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69.055251212490106</v>
      </c>
      <c r="E65" s="7">
        <v>74.179999999999993</v>
      </c>
      <c r="F65" s="7">
        <v>69.055251212490106</v>
      </c>
      <c r="G65" s="7">
        <v>74.180000000000007</v>
      </c>
      <c r="H65" s="7">
        <f t="shared" ref="H65:R65" si="23">G65</f>
        <v>74.180000000000007</v>
      </c>
      <c r="I65" s="7">
        <f t="shared" si="23"/>
        <v>74.180000000000007</v>
      </c>
      <c r="J65" s="7">
        <f t="shared" si="23"/>
        <v>74.180000000000007</v>
      </c>
      <c r="K65" s="7">
        <f t="shared" si="23"/>
        <v>74.180000000000007</v>
      </c>
      <c r="L65" s="7">
        <f t="shared" si="23"/>
        <v>74.180000000000007</v>
      </c>
      <c r="M65" s="7">
        <f t="shared" si="23"/>
        <v>74.180000000000007</v>
      </c>
      <c r="N65" s="7">
        <f t="shared" si="23"/>
        <v>74.180000000000007</v>
      </c>
      <c r="O65" s="7">
        <f t="shared" si="23"/>
        <v>74.180000000000007</v>
      </c>
      <c r="P65" s="7">
        <f t="shared" si="23"/>
        <v>74.180000000000007</v>
      </c>
      <c r="Q65" s="7">
        <f t="shared" si="23"/>
        <v>74.180000000000007</v>
      </c>
      <c r="R65" s="7">
        <f t="shared" si="23"/>
        <v>74.180000000000007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131.55286287401458</v>
      </c>
      <c r="E66" s="7">
        <v>80.070000000000007</v>
      </c>
      <c r="F66" s="7">
        <v>131.55286287401458</v>
      </c>
      <c r="G66" s="7">
        <v>140.86000000000001</v>
      </c>
      <c r="H66" s="7">
        <f t="shared" ref="H66:R66" si="24">G66</f>
        <v>140.86000000000001</v>
      </c>
      <c r="I66" s="7">
        <f t="shared" si="24"/>
        <v>140.86000000000001</v>
      </c>
      <c r="J66" s="7">
        <f t="shared" si="24"/>
        <v>140.86000000000001</v>
      </c>
      <c r="K66" s="7">
        <f t="shared" si="24"/>
        <v>140.86000000000001</v>
      </c>
      <c r="L66" s="7">
        <f t="shared" si="24"/>
        <v>140.86000000000001</v>
      </c>
      <c r="M66" s="7">
        <f t="shared" si="24"/>
        <v>140.86000000000001</v>
      </c>
      <c r="N66" s="7">
        <f t="shared" si="24"/>
        <v>140.86000000000001</v>
      </c>
      <c r="O66" s="7">
        <f t="shared" si="24"/>
        <v>140.86000000000001</v>
      </c>
      <c r="P66" s="7">
        <f t="shared" si="24"/>
        <v>140.86000000000001</v>
      </c>
      <c r="Q66" s="7">
        <f t="shared" si="24"/>
        <v>140.86000000000001</v>
      </c>
      <c r="R66" s="7">
        <f t="shared" si="24"/>
        <v>140.86000000000001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189.16152098796803</v>
      </c>
      <c r="E67" s="7">
        <v>104.57000000000001</v>
      </c>
      <c r="F67" s="7">
        <v>189.16152098796803</v>
      </c>
      <c r="G67" s="7">
        <v>202.2</v>
      </c>
      <c r="H67" s="7">
        <f t="shared" ref="H67:R67" si="25">G67</f>
        <v>202.2</v>
      </c>
      <c r="I67" s="7">
        <f t="shared" si="25"/>
        <v>202.2</v>
      </c>
      <c r="J67" s="7">
        <f t="shared" si="25"/>
        <v>202.2</v>
      </c>
      <c r="K67" s="7">
        <f t="shared" si="25"/>
        <v>202.2</v>
      </c>
      <c r="L67" s="7">
        <f t="shared" si="25"/>
        <v>202.2</v>
      </c>
      <c r="M67" s="7">
        <f t="shared" si="25"/>
        <v>202.2</v>
      </c>
      <c r="N67" s="7">
        <f t="shared" si="25"/>
        <v>202.2</v>
      </c>
      <c r="O67" s="7">
        <f t="shared" si="25"/>
        <v>202.2</v>
      </c>
      <c r="P67" s="7">
        <f t="shared" si="25"/>
        <v>202.2</v>
      </c>
      <c r="Q67" s="7">
        <f t="shared" si="25"/>
        <v>202.2</v>
      </c>
      <c r="R67" s="7">
        <f t="shared" si="25"/>
        <v>202.2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243.28810036829702</v>
      </c>
      <c r="E68" s="10">
        <f t="shared" ref="E68:R68" si="26">SUM(E69:E80)</f>
        <v>172.21403401700564</v>
      </c>
      <c r="F68" s="10">
        <f t="shared" si="26"/>
        <v>243.28810036829702</v>
      </c>
      <c r="G68" s="10">
        <f t="shared" si="26"/>
        <v>243.29000000000005</v>
      </c>
      <c r="H68" s="10">
        <f t="shared" si="26"/>
        <v>243.29000000000005</v>
      </c>
      <c r="I68" s="10">
        <f t="shared" si="26"/>
        <v>243.29000000000005</v>
      </c>
      <c r="J68" s="10">
        <f t="shared" si="26"/>
        <v>243.29000000000005</v>
      </c>
      <c r="K68" s="10">
        <f t="shared" si="26"/>
        <v>243.29000000000005</v>
      </c>
      <c r="L68" s="10">
        <f t="shared" si="26"/>
        <v>243.29000000000005</v>
      </c>
      <c r="M68" s="10">
        <f t="shared" si="26"/>
        <v>243.29000000000005</v>
      </c>
      <c r="N68" s="10">
        <f t="shared" si="26"/>
        <v>243.29000000000005</v>
      </c>
      <c r="O68" s="10">
        <f t="shared" si="26"/>
        <v>243.29000000000005</v>
      </c>
      <c r="P68" s="10">
        <f t="shared" si="26"/>
        <v>243.29000000000005</v>
      </c>
      <c r="Q68" s="10">
        <f t="shared" si="26"/>
        <v>243.29000000000005</v>
      </c>
      <c r="R68" s="10">
        <f t="shared" si="26"/>
        <v>243.29000000000005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49.519022768191263</v>
      </c>
      <c r="E69" s="7">
        <v>14.379599533206306</v>
      </c>
      <c r="F69" s="7">
        <v>49.519022768191263</v>
      </c>
      <c r="G69" s="7">
        <v>20.274166666666666</v>
      </c>
      <c r="H69" s="7">
        <f>G69</f>
        <v>20.274166666666666</v>
      </c>
      <c r="I69" s="7">
        <f t="shared" ref="I69:R69" si="27">H69</f>
        <v>20.274166666666666</v>
      </c>
      <c r="J69" s="7">
        <f t="shared" si="27"/>
        <v>20.274166666666666</v>
      </c>
      <c r="K69" s="7">
        <f t="shared" si="27"/>
        <v>20.274166666666666</v>
      </c>
      <c r="L69" s="7">
        <f t="shared" si="27"/>
        <v>20.274166666666666</v>
      </c>
      <c r="M69" s="7">
        <f t="shared" si="27"/>
        <v>20.274166666666666</v>
      </c>
      <c r="N69" s="7">
        <f t="shared" si="27"/>
        <v>20.274166666666666</v>
      </c>
      <c r="O69" s="7">
        <f t="shared" si="27"/>
        <v>20.274166666666666</v>
      </c>
      <c r="P69" s="7">
        <f t="shared" si="27"/>
        <v>20.274166666666666</v>
      </c>
      <c r="Q69" s="7">
        <f t="shared" si="27"/>
        <v>20.274166666666666</v>
      </c>
      <c r="R69" s="7">
        <f t="shared" si="27"/>
        <v>20.274166666666666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39.670538077164316</v>
      </c>
      <c r="E70" s="7">
        <v>14.379599533206306</v>
      </c>
      <c r="F70" s="7">
        <v>39.670538077164316</v>
      </c>
      <c r="G70" s="7">
        <v>20.274166666666666</v>
      </c>
      <c r="H70" s="7">
        <f t="shared" ref="H70:R70" si="28">G70</f>
        <v>20.274166666666666</v>
      </c>
      <c r="I70" s="7">
        <f t="shared" si="28"/>
        <v>20.274166666666666</v>
      </c>
      <c r="J70" s="7">
        <f t="shared" si="28"/>
        <v>20.274166666666666</v>
      </c>
      <c r="K70" s="7">
        <f t="shared" si="28"/>
        <v>20.274166666666666</v>
      </c>
      <c r="L70" s="7">
        <f t="shared" si="28"/>
        <v>20.274166666666666</v>
      </c>
      <c r="M70" s="7">
        <f t="shared" si="28"/>
        <v>20.274166666666666</v>
      </c>
      <c r="N70" s="7">
        <f t="shared" si="28"/>
        <v>20.274166666666666</v>
      </c>
      <c r="O70" s="7">
        <f t="shared" si="28"/>
        <v>20.274166666666666</v>
      </c>
      <c r="P70" s="7">
        <f t="shared" si="28"/>
        <v>20.274166666666666</v>
      </c>
      <c r="Q70" s="7">
        <f t="shared" si="28"/>
        <v>20.274166666666666</v>
      </c>
      <c r="R70" s="7">
        <f t="shared" si="28"/>
        <v>20.274166666666666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33.259045142815033</v>
      </c>
      <c r="E71" s="7">
        <v>14.379599533206306</v>
      </c>
      <c r="F71" s="7">
        <v>33.259045142815033</v>
      </c>
      <c r="G71" s="7">
        <v>20.274166666666666</v>
      </c>
      <c r="H71" s="7">
        <f t="shared" ref="H71:R71" si="29">G71</f>
        <v>20.274166666666666</v>
      </c>
      <c r="I71" s="7">
        <f t="shared" si="29"/>
        <v>20.274166666666666</v>
      </c>
      <c r="J71" s="7">
        <f t="shared" si="29"/>
        <v>20.274166666666666</v>
      </c>
      <c r="K71" s="7">
        <f t="shared" si="29"/>
        <v>20.274166666666666</v>
      </c>
      <c r="L71" s="7">
        <f t="shared" si="29"/>
        <v>20.274166666666666</v>
      </c>
      <c r="M71" s="7">
        <f t="shared" si="29"/>
        <v>20.274166666666666</v>
      </c>
      <c r="N71" s="7">
        <f t="shared" si="29"/>
        <v>20.274166666666666</v>
      </c>
      <c r="O71" s="7">
        <f t="shared" si="29"/>
        <v>20.274166666666666</v>
      </c>
      <c r="P71" s="7">
        <f t="shared" si="29"/>
        <v>20.274166666666666</v>
      </c>
      <c r="Q71" s="7">
        <f t="shared" si="29"/>
        <v>20.274166666666666</v>
      </c>
      <c r="R71" s="7">
        <f t="shared" si="29"/>
        <v>20.274166666666666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18.289920370395976</v>
      </c>
      <c r="E72" s="7">
        <v>14.379599533206306</v>
      </c>
      <c r="F72" s="7">
        <v>18.289920370395976</v>
      </c>
      <c r="G72" s="7">
        <v>20.274166666666666</v>
      </c>
      <c r="H72" s="7">
        <f t="shared" ref="H72:R72" si="30">G72</f>
        <v>20.274166666666666</v>
      </c>
      <c r="I72" s="7">
        <f t="shared" si="30"/>
        <v>20.274166666666666</v>
      </c>
      <c r="J72" s="7">
        <f t="shared" si="30"/>
        <v>20.274166666666666</v>
      </c>
      <c r="K72" s="7">
        <f t="shared" si="30"/>
        <v>20.274166666666666</v>
      </c>
      <c r="L72" s="7">
        <f t="shared" si="30"/>
        <v>20.274166666666666</v>
      </c>
      <c r="M72" s="7">
        <f t="shared" si="30"/>
        <v>20.274166666666666</v>
      </c>
      <c r="N72" s="7">
        <f t="shared" si="30"/>
        <v>20.274166666666666</v>
      </c>
      <c r="O72" s="7">
        <f t="shared" si="30"/>
        <v>20.274166666666666</v>
      </c>
      <c r="P72" s="7">
        <f t="shared" si="30"/>
        <v>20.274166666666666</v>
      </c>
      <c r="Q72" s="7">
        <f t="shared" si="30"/>
        <v>20.274166666666666</v>
      </c>
      <c r="R72" s="7">
        <f t="shared" si="30"/>
        <v>20.274166666666666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2.8609931305647343</v>
      </c>
      <c r="E73" s="7">
        <v>14.166308439867347</v>
      </c>
      <c r="F73" s="7">
        <v>2.8609931305647343</v>
      </c>
      <c r="G73" s="7">
        <v>20.274166666666666</v>
      </c>
      <c r="H73" s="7">
        <f t="shared" ref="H73:R73" si="31">G73</f>
        <v>20.274166666666666</v>
      </c>
      <c r="I73" s="7">
        <f t="shared" si="31"/>
        <v>20.274166666666666</v>
      </c>
      <c r="J73" s="7">
        <f t="shared" si="31"/>
        <v>20.274166666666666</v>
      </c>
      <c r="K73" s="7">
        <f t="shared" si="31"/>
        <v>20.274166666666666</v>
      </c>
      <c r="L73" s="7">
        <f t="shared" si="31"/>
        <v>20.274166666666666</v>
      </c>
      <c r="M73" s="7">
        <f t="shared" si="31"/>
        <v>20.274166666666666</v>
      </c>
      <c r="N73" s="7">
        <f t="shared" si="31"/>
        <v>20.274166666666666</v>
      </c>
      <c r="O73" s="7">
        <f t="shared" si="31"/>
        <v>20.274166666666666</v>
      </c>
      <c r="P73" s="7">
        <f t="shared" si="31"/>
        <v>20.274166666666666</v>
      </c>
      <c r="Q73" s="7">
        <f t="shared" si="31"/>
        <v>20.274166666666666</v>
      </c>
      <c r="R73" s="7">
        <f t="shared" si="31"/>
        <v>20.274166666666666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14.200000000000001</v>
      </c>
      <c r="F74" s="7">
        <v>0</v>
      </c>
      <c r="G74" s="7">
        <v>20.274166666666666</v>
      </c>
      <c r="H74" s="7">
        <f t="shared" ref="H74:R74" si="32">G74</f>
        <v>20.274166666666666</v>
      </c>
      <c r="I74" s="7">
        <f t="shared" si="32"/>
        <v>20.274166666666666</v>
      </c>
      <c r="J74" s="7">
        <f t="shared" si="32"/>
        <v>20.274166666666666</v>
      </c>
      <c r="K74" s="7">
        <f t="shared" si="32"/>
        <v>20.274166666666666</v>
      </c>
      <c r="L74" s="7">
        <f t="shared" si="32"/>
        <v>20.274166666666666</v>
      </c>
      <c r="M74" s="7">
        <f t="shared" si="32"/>
        <v>20.274166666666666</v>
      </c>
      <c r="N74" s="7">
        <f t="shared" si="32"/>
        <v>20.274166666666666</v>
      </c>
      <c r="O74" s="7">
        <f t="shared" si="32"/>
        <v>20.274166666666666</v>
      </c>
      <c r="P74" s="7">
        <f t="shared" si="32"/>
        <v>20.274166666666666</v>
      </c>
      <c r="Q74" s="7">
        <f t="shared" si="32"/>
        <v>20.274166666666666</v>
      </c>
      <c r="R74" s="7">
        <f t="shared" si="32"/>
        <v>20.274166666666666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14.200000000000001</v>
      </c>
      <c r="F75" s="7">
        <v>0</v>
      </c>
      <c r="G75" s="7">
        <v>20.274166666666666</v>
      </c>
      <c r="H75" s="7">
        <f t="shared" ref="H75:R75" si="33">G75</f>
        <v>20.274166666666666</v>
      </c>
      <c r="I75" s="7">
        <f t="shared" si="33"/>
        <v>20.274166666666666</v>
      </c>
      <c r="J75" s="7">
        <f t="shared" si="33"/>
        <v>20.274166666666666</v>
      </c>
      <c r="K75" s="7">
        <f t="shared" si="33"/>
        <v>20.274166666666666</v>
      </c>
      <c r="L75" s="7">
        <f t="shared" si="33"/>
        <v>20.274166666666666</v>
      </c>
      <c r="M75" s="7">
        <f t="shared" si="33"/>
        <v>20.274166666666666</v>
      </c>
      <c r="N75" s="7">
        <f t="shared" si="33"/>
        <v>20.274166666666666</v>
      </c>
      <c r="O75" s="7">
        <f t="shared" si="33"/>
        <v>20.274166666666666</v>
      </c>
      <c r="P75" s="7">
        <f t="shared" si="33"/>
        <v>20.274166666666666</v>
      </c>
      <c r="Q75" s="7">
        <f t="shared" si="33"/>
        <v>20.274166666666666</v>
      </c>
      <c r="R75" s="7">
        <f t="shared" si="33"/>
        <v>20.274166666666666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14.166669746698206</v>
      </c>
      <c r="F76" s="7">
        <v>0</v>
      </c>
      <c r="G76" s="7">
        <v>20.274166666666666</v>
      </c>
      <c r="H76" s="7">
        <f t="shared" ref="H76:R76" si="34">G76</f>
        <v>20.274166666666666</v>
      </c>
      <c r="I76" s="7">
        <f t="shared" si="34"/>
        <v>20.274166666666666</v>
      </c>
      <c r="J76" s="7">
        <f t="shared" si="34"/>
        <v>20.274166666666666</v>
      </c>
      <c r="K76" s="7">
        <f t="shared" si="34"/>
        <v>20.274166666666666</v>
      </c>
      <c r="L76" s="7">
        <f t="shared" si="34"/>
        <v>20.274166666666666</v>
      </c>
      <c r="M76" s="7">
        <f t="shared" si="34"/>
        <v>20.274166666666666</v>
      </c>
      <c r="N76" s="7">
        <f t="shared" si="34"/>
        <v>20.274166666666666</v>
      </c>
      <c r="O76" s="7">
        <f t="shared" si="34"/>
        <v>20.274166666666666</v>
      </c>
      <c r="P76" s="7">
        <f t="shared" si="34"/>
        <v>20.274166666666666</v>
      </c>
      <c r="Q76" s="7">
        <f t="shared" si="34"/>
        <v>20.274166666666666</v>
      </c>
      <c r="R76" s="7">
        <f t="shared" si="34"/>
        <v>20.274166666666666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1.2261399130991715</v>
      </c>
      <c r="E77" s="7">
        <v>14.490664424403706</v>
      </c>
      <c r="F77" s="7">
        <v>1.2261399130991715</v>
      </c>
      <c r="G77" s="7">
        <v>20.274166666666666</v>
      </c>
      <c r="H77" s="7">
        <f t="shared" ref="H77:R77" si="35">G77</f>
        <v>20.274166666666666</v>
      </c>
      <c r="I77" s="7">
        <f t="shared" si="35"/>
        <v>20.274166666666666</v>
      </c>
      <c r="J77" s="7">
        <f t="shared" si="35"/>
        <v>20.274166666666666</v>
      </c>
      <c r="K77" s="7">
        <f t="shared" si="35"/>
        <v>20.274166666666666</v>
      </c>
      <c r="L77" s="7">
        <f t="shared" si="35"/>
        <v>20.274166666666666</v>
      </c>
      <c r="M77" s="7">
        <f t="shared" si="35"/>
        <v>20.274166666666666</v>
      </c>
      <c r="N77" s="7">
        <f t="shared" si="35"/>
        <v>20.274166666666666</v>
      </c>
      <c r="O77" s="7">
        <f t="shared" si="35"/>
        <v>20.274166666666666</v>
      </c>
      <c r="P77" s="7">
        <f t="shared" si="35"/>
        <v>20.274166666666666</v>
      </c>
      <c r="Q77" s="7">
        <f t="shared" si="35"/>
        <v>20.274166666666666</v>
      </c>
      <c r="R77" s="7">
        <f t="shared" si="35"/>
        <v>20.274166666666666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19.216337193626462</v>
      </c>
      <c r="E78" s="7">
        <v>14.490664424403706</v>
      </c>
      <c r="F78" s="7">
        <v>19.216337193626462</v>
      </c>
      <c r="G78" s="7">
        <v>20.274166666666666</v>
      </c>
      <c r="H78" s="7">
        <f t="shared" ref="H78:R78" si="36">G78</f>
        <v>20.274166666666666</v>
      </c>
      <c r="I78" s="7">
        <f t="shared" si="36"/>
        <v>20.274166666666666</v>
      </c>
      <c r="J78" s="7">
        <f t="shared" si="36"/>
        <v>20.274166666666666</v>
      </c>
      <c r="K78" s="7">
        <f t="shared" si="36"/>
        <v>20.274166666666666</v>
      </c>
      <c r="L78" s="7">
        <f t="shared" si="36"/>
        <v>20.274166666666666</v>
      </c>
      <c r="M78" s="7">
        <f t="shared" si="36"/>
        <v>20.274166666666666</v>
      </c>
      <c r="N78" s="7">
        <f t="shared" si="36"/>
        <v>20.274166666666666</v>
      </c>
      <c r="O78" s="7">
        <f t="shared" si="36"/>
        <v>20.274166666666666</v>
      </c>
      <c r="P78" s="7">
        <f t="shared" si="36"/>
        <v>20.274166666666666</v>
      </c>
      <c r="Q78" s="7">
        <f t="shared" si="36"/>
        <v>20.274166666666666</v>
      </c>
      <c r="R78" s="7">
        <f t="shared" si="36"/>
        <v>20.274166666666666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33.105777653677634</v>
      </c>
      <c r="E79" s="7">
        <v>14.490664424403706</v>
      </c>
      <c r="F79" s="7">
        <v>33.105777653677634</v>
      </c>
      <c r="G79" s="7">
        <v>20.274166666666666</v>
      </c>
      <c r="H79" s="7">
        <f t="shared" ref="H79:R79" si="37">G79</f>
        <v>20.274166666666666</v>
      </c>
      <c r="I79" s="7">
        <f t="shared" si="37"/>
        <v>20.274166666666666</v>
      </c>
      <c r="J79" s="7">
        <f t="shared" si="37"/>
        <v>20.274166666666666</v>
      </c>
      <c r="K79" s="7">
        <f t="shared" si="37"/>
        <v>20.274166666666666</v>
      </c>
      <c r="L79" s="7">
        <f t="shared" si="37"/>
        <v>20.274166666666666</v>
      </c>
      <c r="M79" s="7">
        <f t="shared" si="37"/>
        <v>20.274166666666666</v>
      </c>
      <c r="N79" s="7">
        <f t="shared" si="37"/>
        <v>20.274166666666666</v>
      </c>
      <c r="O79" s="7">
        <f t="shared" si="37"/>
        <v>20.274166666666666</v>
      </c>
      <c r="P79" s="7">
        <f t="shared" si="37"/>
        <v>20.274166666666666</v>
      </c>
      <c r="Q79" s="7">
        <f t="shared" si="37"/>
        <v>20.274166666666666</v>
      </c>
      <c r="R79" s="7">
        <f t="shared" si="37"/>
        <v>20.274166666666666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46.140326118762445</v>
      </c>
      <c r="E80" s="7">
        <v>14.490664424403706</v>
      </c>
      <c r="F80" s="7">
        <v>46.140326118762445</v>
      </c>
      <c r="G80" s="7">
        <v>20.274166666666666</v>
      </c>
      <c r="H80" s="7">
        <f t="shared" ref="H80:R80" si="38">G80</f>
        <v>20.274166666666666</v>
      </c>
      <c r="I80" s="7">
        <f t="shared" si="38"/>
        <v>20.274166666666666</v>
      </c>
      <c r="J80" s="7">
        <f t="shared" si="38"/>
        <v>20.274166666666666</v>
      </c>
      <c r="K80" s="7">
        <f t="shared" si="38"/>
        <v>20.274166666666666</v>
      </c>
      <c r="L80" s="7">
        <f t="shared" si="38"/>
        <v>20.274166666666666</v>
      </c>
      <c r="M80" s="7">
        <f t="shared" si="38"/>
        <v>20.274166666666666</v>
      </c>
      <c r="N80" s="7">
        <f t="shared" si="38"/>
        <v>20.274166666666666</v>
      </c>
      <c r="O80" s="7">
        <f t="shared" si="38"/>
        <v>20.274166666666666</v>
      </c>
      <c r="P80" s="7">
        <f t="shared" si="38"/>
        <v>20.274166666666666</v>
      </c>
      <c r="Q80" s="7">
        <f t="shared" si="38"/>
        <v>20.274166666666666</v>
      </c>
      <c r="R80" s="7">
        <f t="shared" si="38"/>
        <v>20.274166666666666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9.0900831198462697</v>
      </c>
      <c r="E81" s="10">
        <f t="shared" ref="E81:R81" si="39">SUM(E82:E93)</f>
        <v>18.299999999999997</v>
      </c>
      <c r="F81" s="10">
        <f t="shared" si="39"/>
        <v>9.0900831198462697</v>
      </c>
      <c r="G81" s="10">
        <f t="shared" si="39"/>
        <v>18.619999999999997</v>
      </c>
      <c r="H81" s="10">
        <f t="shared" si="39"/>
        <v>18.619999999999997</v>
      </c>
      <c r="I81" s="10">
        <f t="shared" si="39"/>
        <v>18.619999999999997</v>
      </c>
      <c r="J81" s="10">
        <f t="shared" si="39"/>
        <v>18.619999999999997</v>
      </c>
      <c r="K81" s="10">
        <f t="shared" si="39"/>
        <v>18.619999999999997</v>
      </c>
      <c r="L81" s="10">
        <f t="shared" si="39"/>
        <v>18.619999999999997</v>
      </c>
      <c r="M81" s="10">
        <f t="shared" si="39"/>
        <v>18.619999999999997</v>
      </c>
      <c r="N81" s="10">
        <f t="shared" si="39"/>
        <v>18.619999999999997</v>
      </c>
      <c r="O81" s="10">
        <f t="shared" si="39"/>
        <v>18.619999999999997</v>
      </c>
      <c r="P81" s="10">
        <f t="shared" si="39"/>
        <v>18.619999999999997</v>
      </c>
      <c r="Q81" s="10">
        <f t="shared" si="39"/>
        <v>18.619999999999997</v>
      </c>
      <c r="R81" s="10">
        <f t="shared" si="39"/>
        <v>18.619999999999997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1.7720656155287906</v>
      </c>
      <c r="E82" s="7">
        <v>3.84</v>
      </c>
      <c r="F82" s="7">
        <v>1.7720656155287906</v>
      </c>
      <c r="G82" s="7">
        <v>3.84</v>
      </c>
      <c r="H82" s="7">
        <f>G82</f>
        <v>3.84</v>
      </c>
      <c r="I82" s="7">
        <f t="shared" ref="I82:R82" si="40">H82</f>
        <v>3.84</v>
      </c>
      <c r="J82" s="7">
        <f t="shared" si="40"/>
        <v>3.84</v>
      </c>
      <c r="K82" s="7">
        <f t="shared" si="40"/>
        <v>3.84</v>
      </c>
      <c r="L82" s="7">
        <f t="shared" si="40"/>
        <v>3.84</v>
      </c>
      <c r="M82" s="7">
        <f t="shared" si="40"/>
        <v>3.84</v>
      </c>
      <c r="N82" s="7">
        <f t="shared" si="40"/>
        <v>3.84</v>
      </c>
      <c r="O82" s="7">
        <f t="shared" si="40"/>
        <v>3.84</v>
      </c>
      <c r="P82" s="7">
        <f t="shared" si="40"/>
        <v>3.84</v>
      </c>
      <c r="Q82" s="7">
        <f t="shared" si="40"/>
        <v>3.84</v>
      </c>
      <c r="R82" s="7">
        <f t="shared" si="40"/>
        <v>3.84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1.4371254988762301</v>
      </c>
      <c r="E83" s="7">
        <v>3.06</v>
      </c>
      <c r="F83" s="7">
        <v>1.4371254988762301</v>
      </c>
      <c r="G83" s="7">
        <v>3.06</v>
      </c>
      <c r="H83" s="7">
        <f t="shared" ref="H83:R83" si="41">G83</f>
        <v>3.06</v>
      </c>
      <c r="I83" s="7">
        <f t="shared" si="41"/>
        <v>3.06</v>
      </c>
      <c r="J83" s="7">
        <f t="shared" si="41"/>
        <v>3.06</v>
      </c>
      <c r="K83" s="7">
        <f t="shared" si="41"/>
        <v>3.06</v>
      </c>
      <c r="L83" s="7">
        <f t="shared" si="41"/>
        <v>3.06</v>
      </c>
      <c r="M83" s="7">
        <f t="shared" si="41"/>
        <v>3.06</v>
      </c>
      <c r="N83" s="7">
        <f t="shared" si="41"/>
        <v>3.06</v>
      </c>
      <c r="O83" s="7">
        <f t="shared" si="41"/>
        <v>3.06</v>
      </c>
      <c r="P83" s="7">
        <f t="shared" si="41"/>
        <v>3.06</v>
      </c>
      <c r="Q83" s="7">
        <f t="shared" si="41"/>
        <v>3.06</v>
      </c>
      <c r="R83" s="7">
        <f t="shared" si="41"/>
        <v>3.06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1.2462503847167794</v>
      </c>
      <c r="E84" s="7">
        <v>2.5299999999999998</v>
      </c>
      <c r="F84" s="7">
        <v>1.2462503847167794</v>
      </c>
      <c r="G84" s="7">
        <v>2.5299999999999998</v>
      </c>
      <c r="H84" s="7">
        <f t="shared" ref="H84:R84" si="42">G84</f>
        <v>2.5299999999999998</v>
      </c>
      <c r="I84" s="7">
        <f t="shared" si="42"/>
        <v>2.5299999999999998</v>
      </c>
      <c r="J84" s="7">
        <f t="shared" si="42"/>
        <v>2.5299999999999998</v>
      </c>
      <c r="K84" s="7">
        <f t="shared" si="42"/>
        <v>2.5299999999999998</v>
      </c>
      <c r="L84" s="7">
        <f t="shared" si="42"/>
        <v>2.5299999999999998</v>
      </c>
      <c r="M84" s="7">
        <f t="shared" si="42"/>
        <v>2.5299999999999998</v>
      </c>
      <c r="N84" s="7">
        <f t="shared" si="42"/>
        <v>2.5299999999999998</v>
      </c>
      <c r="O84" s="7">
        <f t="shared" si="42"/>
        <v>2.5299999999999998</v>
      </c>
      <c r="P84" s="7">
        <f t="shared" si="42"/>
        <v>2.5299999999999998</v>
      </c>
      <c r="Q84" s="7">
        <f t="shared" si="42"/>
        <v>2.5299999999999998</v>
      </c>
      <c r="R84" s="7">
        <f t="shared" si="42"/>
        <v>2.5299999999999998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0.75667168740647617</v>
      </c>
      <c r="E85" s="7">
        <v>1.35</v>
      </c>
      <c r="F85" s="7">
        <v>0.75667168740647617</v>
      </c>
      <c r="G85" s="7">
        <v>1.35</v>
      </c>
      <c r="H85" s="7">
        <f t="shared" ref="H85:R85" si="43">G85</f>
        <v>1.35</v>
      </c>
      <c r="I85" s="7">
        <f t="shared" si="43"/>
        <v>1.35</v>
      </c>
      <c r="J85" s="7">
        <f t="shared" si="43"/>
        <v>1.35</v>
      </c>
      <c r="K85" s="7">
        <f t="shared" si="43"/>
        <v>1.35</v>
      </c>
      <c r="L85" s="7">
        <f t="shared" si="43"/>
        <v>1.35</v>
      </c>
      <c r="M85" s="7">
        <f t="shared" si="43"/>
        <v>1.35</v>
      </c>
      <c r="N85" s="7">
        <f t="shared" si="43"/>
        <v>1.35</v>
      </c>
      <c r="O85" s="7">
        <f t="shared" si="43"/>
        <v>1.35</v>
      </c>
      <c r="P85" s="7">
        <f t="shared" si="43"/>
        <v>1.35</v>
      </c>
      <c r="Q85" s="7">
        <f t="shared" si="43"/>
        <v>1.35</v>
      </c>
      <c r="R85" s="7">
        <f t="shared" si="43"/>
        <v>1.35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0.13106831266575059</v>
      </c>
      <c r="E86" s="7">
        <v>0</v>
      </c>
      <c r="F86" s="7">
        <v>0.13106831266575059</v>
      </c>
      <c r="G86" s="7">
        <v>0.2</v>
      </c>
      <c r="H86" s="7">
        <f t="shared" ref="H86:R86" si="44">G86</f>
        <v>0.2</v>
      </c>
      <c r="I86" s="7">
        <f t="shared" si="44"/>
        <v>0.2</v>
      </c>
      <c r="J86" s="7">
        <f t="shared" si="44"/>
        <v>0.2</v>
      </c>
      <c r="K86" s="7">
        <f t="shared" si="44"/>
        <v>0.2</v>
      </c>
      <c r="L86" s="7">
        <f t="shared" si="44"/>
        <v>0.2</v>
      </c>
      <c r="M86" s="7">
        <f t="shared" si="44"/>
        <v>0.2</v>
      </c>
      <c r="N86" s="7">
        <f t="shared" si="44"/>
        <v>0.2</v>
      </c>
      <c r="O86" s="7">
        <f t="shared" si="44"/>
        <v>0.2</v>
      </c>
      <c r="P86" s="7">
        <f t="shared" si="44"/>
        <v>0.2</v>
      </c>
      <c r="Q86" s="7">
        <f t="shared" si="44"/>
        <v>0.2</v>
      </c>
      <c r="R86" s="7">
        <f t="shared" si="44"/>
        <v>0.2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5.6172133999607389E-2</v>
      </c>
      <c r="E90" s="7">
        <v>0</v>
      </c>
      <c r="F90" s="7">
        <v>5.6172133999607389E-2</v>
      </c>
      <c r="G90" s="7">
        <v>0.12</v>
      </c>
      <c r="H90" s="7">
        <f t="shared" ref="H90:R90" si="48">G90</f>
        <v>0.12</v>
      </c>
      <c r="I90" s="7">
        <f t="shared" si="48"/>
        <v>0.12</v>
      </c>
      <c r="J90" s="7">
        <f t="shared" si="48"/>
        <v>0.12</v>
      </c>
      <c r="K90" s="7">
        <f t="shared" si="48"/>
        <v>0.12</v>
      </c>
      <c r="L90" s="7">
        <f t="shared" si="48"/>
        <v>0.12</v>
      </c>
      <c r="M90" s="7">
        <f t="shared" si="48"/>
        <v>0.12</v>
      </c>
      <c r="N90" s="7">
        <f t="shared" si="48"/>
        <v>0.12</v>
      </c>
      <c r="O90" s="7">
        <f t="shared" si="48"/>
        <v>0.12</v>
      </c>
      <c r="P90" s="7">
        <f t="shared" si="48"/>
        <v>0.12</v>
      </c>
      <c r="Q90" s="7">
        <f t="shared" si="48"/>
        <v>0.12</v>
      </c>
      <c r="R90" s="7">
        <f t="shared" si="48"/>
        <v>0.12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0.79213723083367915</v>
      </c>
      <c r="E91" s="7">
        <v>1.42</v>
      </c>
      <c r="F91" s="7">
        <v>0.79213723083367915</v>
      </c>
      <c r="G91" s="7">
        <v>1.42</v>
      </c>
      <c r="H91" s="7">
        <f t="shared" ref="H91:R91" si="49">G91</f>
        <v>1.42</v>
      </c>
      <c r="I91" s="7">
        <f t="shared" si="49"/>
        <v>1.42</v>
      </c>
      <c r="J91" s="7">
        <f t="shared" si="49"/>
        <v>1.42</v>
      </c>
      <c r="K91" s="7">
        <f t="shared" si="49"/>
        <v>1.42</v>
      </c>
      <c r="L91" s="7">
        <f t="shared" si="49"/>
        <v>1.42</v>
      </c>
      <c r="M91" s="7">
        <f t="shared" si="49"/>
        <v>1.42</v>
      </c>
      <c r="N91" s="7">
        <f t="shared" si="49"/>
        <v>1.42</v>
      </c>
      <c r="O91" s="7">
        <f t="shared" si="49"/>
        <v>1.42</v>
      </c>
      <c r="P91" s="7">
        <f t="shared" si="49"/>
        <v>1.42</v>
      </c>
      <c r="Q91" s="7">
        <f t="shared" si="49"/>
        <v>1.42</v>
      </c>
      <c r="R91" s="7">
        <f t="shared" si="49"/>
        <v>1.42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1.2357869479913626</v>
      </c>
      <c r="E92" s="7">
        <v>2.54</v>
      </c>
      <c r="F92" s="7">
        <v>1.2357869479913626</v>
      </c>
      <c r="G92" s="7">
        <v>2.54</v>
      </c>
      <c r="H92" s="7">
        <f t="shared" ref="H92:R92" si="50">G92</f>
        <v>2.54</v>
      </c>
      <c r="I92" s="7">
        <f t="shared" si="50"/>
        <v>2.54</v>
      </c>
      <c r="J92" s="7">
        <f t="shared" si="50"/>
        <v>2.54</v>
      </c>
      <c r="K92" s="7">
        <f t="shared" si="50"/>
        <v>2.54</v>
      </c>
      <c r="L92" s="7">
        <f t="shared" si="50"/>
        <v>2.54</v>
      </c>
      <c r="M92" s="7">
        <f t="shared" si="50"/>
        <v>2.54</v>
      </c>
      <c r="N92" s="7">
        <f t="shared" si="50"/>
        <v>2.54</v>
      </c>
      <c r="O92" s="7">
        <f t="shared" si="50"/>
        <v>2.54</v>
      </c>
      <c r="P92" s="7">
        <f t="shared" si="50"/>
        <v>2.54</v>
      </c>
      <c r="Q92" s="7">
        <f t="shared" si="50"/>
        <v>2.54</v>
      </c>
      <c r="R92" s="7">
        <f t="shared" si="50"/>
        <v>2.54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1.6628053078275937</v>
      </c>
      <c r="E93" s="7">
        <v>3.5599999999999996</v>
      </c>
      <c r="F93" s="7">
        <v>1.6628053078275937</v>
      </c>
      <c r="G93" s="7">
        <v>3.5599999999999996</v>
      </c>
      <c r="H93" s="7">
        <f t="shared" ref="H93:R93" si="51">G93</f>
        <v>3.5599999999999996</v>
      </c>
      <c r="I93" s="7">
        <f t="shared" si="51"/>
        <v>3.5599999999999996</v>
      </c>
      <c r="J93" s="7">
        <f t="shared" si="51"/>
        <v>3.5599999999999996</v>
      </c>
      <c r="K93" s="7">
        <f t="shared" si="51"/>
        <v>3.5599999999999996</v>
      </c>
      <c r="L93" s="7">
        <f t="shared" si="51"/>
        <v>3.5599999999999996</v>
      </c>
      <c r="M93" s="7">
        <f t="shared" si="51"/>
        <v>3.5599999999999996</v>
      </c>
      <c r="N93" s="7">
        <f t="shared" si="51"/>
        <v>3.5599999999999996</v>
      </c>
      <c r="O93" s="7">
        <f t="shared" si="51"/>
        <v>3.5599999999999996</v>
      </c>
      <c r="P93" s="7">
        <f t="shared" si="51"/>
        <v>3.5599999999999996</v>
      </c>
      <c r="Q93" s="7">
        <f t="shared" si="51"/>
        <v>3.5599999999999996</v>
      </c>
      <c r="R93" s="7">
        <f t="shared" si="51"/>
        <v>3.5599999999999996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277.54794999999996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792.59299999999996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792.59299999999996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792.59299999999996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1218.3181353746479</v>
      </c>
      <c r="E113" s="7">
        <f t="shared" si="64"/>
        <v>1579.27</v>
      </c>
      <c r="F113" s="7">
        <f>F10</f>
        <v>1218.3181353746479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218.58949871807945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345.2118376405013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0.43554769753202471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792.59249812730036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501.8726994923606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277.54794999999996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277.54794999999996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277.54794999999996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63.280999999999999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4.3859602408305802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38.316591282023339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0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/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277.54794999999996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>
        <v>63.280999999999999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>
        <v>4.3859602408305802</v>
      </c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263.84037802502803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277.54794999999996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327.50658099999993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277.54794999999996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263.83999999999997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311.33119999999997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-277.55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/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277.54794999999996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277.54794999999996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277.54794999999996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277.54794999999996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277.54794999999996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  <row r="481" collapsed="1" x14ac:dyDescent="0.25"/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11.140625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135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1.65</v>
      </c>
      <c r="F5" s="7"/>
      <c r="G5" s="7">
        <v>1.65</v>
      </c>
      <c r="H5" s="7">
        <v>1.65</v>
      </c>
      <c r="I5" s="7">
        <v>1.65</v>
      </c>
      <c r="J5" s="7">
        <v>1.65</v>
      </c>
      <c r="K5" s="7">
        <v>1.65</v>
      </c>
      <c r="L5" s="7">
        <v>1.65</v>
      </c>
      <c r="M5" s="7">
        <v>1.65</v>
      </c>
      <c r="N5" s="7">
        <v>1.65</v>
      </c>
      <c r="O5" s="7">
        <v>1.65</v>
      </c>
      <c r="P5" s="7">
        <v>1.65</v>
      </c>
      <c r="Q5" s="7">
        <v>1.65</v>
      </c>
      <c r="R5" s="7">
        <v>1.65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0.617*2</f>
        <v>1.234</v>
      </c>
      <c r="F6" s="7"/>
      <c r="G6" s="7">
        <f t="shared" ref="G6:R6" si="0">0.617*2</f>
        <v>1.234</v>
      </c>
      <c r="H6" s="7">
        <f t="shared" si="0"/>
        <v>1.234</v>
      </c>
      <c r="I6" s="7">
        <f t="shared" si="0"/>
        <v>1.234</v>
      </c>
      <c r="J6" s="7">
        <f t="shared" si="0"/>
        <v>1.234</v>
      </c>
      <c r="K6" s="7">
        <f t="shared" si="0"/>
        <v>1.234</v>
      </c>
      <c r="L6" s="7">
        <f t="shared" si="0"/>
        <v>1.234</v>
      </c>
      <c r="M6" s="7">
        <f t="shared" si="0"/>
        <v>1.234</v>
      </c>
      <c r="N6" s="7">
        <f t="shared" si="0"/>
        <v>1.234</v>
      </c>
      <c r="O6" s="7">
        <f t="shared" si="0"/>
        <v>1.234</v>
      </c>
      <c r="P6" s="7">
        <f t="shared" si="0"/>
        <v>1.234</v>
      </c>
      <c r="Q6" s="7">
        <f t="shared" si="0"/>
        <v>1.234</v>
      </c>
      <c r="R6" s="7">
        <f t="shared" si="0"/>
        <v>1.234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1084.7628755187438</v>
      </c>
      <c r="E7" s="10">
        <f>E8+E10-E14</f>
        <v>1371.49</v>
      </c>
      <c r="F7" s="10">
        <f t="shared" ref="F7:R7" si="1">F8+F10-F14</f>
        <v>1084.7628755187438</v>
      </c>
      <c r="G7" s="10">
        <f t="shared" si="1"/>
        <v>1290.81</v>
      </c>
      <c r="H7" s="10">
        <f t="shared" si="1"/>
        <v>1290.81</v>
      </c>
      <c r="I7" s="10">
        <f t="shared" si="1"/>
        <v>1290.81</v>
      </c>
      <c r="J7" s="10">
        <f t="shared" si="1"/>
        <v>1290.81</v>
      </c>
      <c r="K7" s="10">
        <f t="shared" si="1"/>
        <v>1290.81</v>
      </c>
      <c r="L7" s="10">
        <f t="shared" si="1"/>
        <v>1290.81</v>
      </c>
      <c r="M7" s="10">
        <f t="shared" si="1"/>
        <v>1290.81</v>
      </c>
      <c r="N7" s="10">
        <f t="shared" si="1"/>
        <v>1290.81</v>
      </c>
      <c r="O7" s="10">
        <f t="shared" si="1"/>
        <v>1290.81</v>
      </c>
      <c r="P7" s="10">
        <f t="shared" si="1"/>
        <v>1290.81</v>
      </c>
      <c r="Q7" s="10">
        <f t="shared" si="1"/>
        <v>1290.81</v>
      </c>
      <c r="R7" s="10">
        <f t="shared" si="1"/>
        <v>1290.81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73.64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5.3693428315190053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1084.7628755187438</v>
      </c>
      <c r="E10" s="10">
        <f t="shared" si="3"/>
        <v>1297.8499999999999</v>
      </c>
      <c r="F10" s="10">
        <f t="shared" si="3"/>
        <v>1084.7628755187438</v>
      </c>
      <c r="G10" s="10">
        <f t="shared" si="3"/>
        <v>1290.81</v>
      </c>
      <c r="H10" s="10">
        <f t="shared" si="3"/>
        <v>1290.81</v>
      </c>
      <c r="I10" s="10">
        <f t="shared" si="3"/>
        <v>1290.81</v>
      </c>
      <c r="J10" s="10">
        <f t="shared" si="3"/>
        <v>1290.81</v>
      </c>
      <c r="K10" s="10">
        <f t="shared" si="3"/>
        <v>1290.81</v>
      </c>
      <c r="L10" s="10">
        <f t="shared" si="3"/>
        <v>1290.81</v>
      </c>
      <c r="M10" s="10">
        <f t="shared" si="3"/>
        <v>1290.81</v>
      </c>
      <c r="N10" s="10">
        <f t="shared" si="3"/>
        <v>1290.81</v>
      </c>
      <c r="O10" s="10">
        <f t="shared" si="3"/>
        <v>1290.81</v>
      </c>
      <c r="P10" s="10">
        <f t="shared" si="3"/>
        <v>1290.81</v>
      </c>
      <c r="Q10" s="10">
        <f t="shared" si="3"/>
        <v>1290.81</v>
      </c>
      <c r="R10" s="10">
        <f t="shared" si="3"/>
        <v>1290.81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1297.85-E15</f>
        <v>62.925655579136674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4.84845364095517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f>'[1]с. Екатеринославка'!E12+'[1]п. Восточный'!E12+'[1]с. Николо-Александровка'!E12+'[1]с. Максимовка'!E12+'[1]пос. Мухинский'!E12+'[1]с. Борисоглебка'!E12+'[1]с. Короли'!E12+'[1]с. Марьяновка'!E12+'[1]с. Новомихайловка'!E12+'[1]с. Панино'!E12+'[1]с. Переясловка'!E12+'[1]с. Песчаноозерка'!E12+'[1]с. Покровка'!E12+'[1]с. Романовка'!E12+'[1]с. Трудовое'!E12</f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1084.7628755187438</v>
      </c>
      <c r="E15" s="10">
        <f t="shared" si="5"/>
        <v>1234.9243444208632</v>
      </c>
      <c r="F15" s="10">
        <f t="shared" si="5"/>
        <v>1084.7628755187438</v>
      </c>
      <c r="G15" s="10">
        <f t="shared" si="5"/>
        <v>1290.81</v>
      </c>
      <c r="H15" s="10">
        <f t="shared" si="5"/>
        <v>1290.81</v>
      </c>
      <c r="I15" s="10">
        <f t="shared" si="5"/>
        <v>1290.81</v>
      </c>
      <c r="J15" s="10">
        <f t="shared" si="5"/>
        <v>1290.81</v>
      </c>
      <c r="K15" s="10">
        <f t="shared" si="5"/>
        <v>1290.81</v>
      </c>
      <c r="L15" s="10">
        <f t="shared" si="5"/>
        <v>1290.81</v>
      </c>
      <c r="M15" s="10">
        <f t="shared" si="5"/>
        <v>1290.81</v>
      </c>
      <c r="N15" s="10">
        <f t="shared" si="5"/>
        <v>1290.81</v>
      </c>
      <c r="O15" s="10">
        <f t="shared" si="5"/>
        <v>1290.81</v>
      </c>
      <c r="P15" s="10">
        <f t="shared" si="5"/>
        <v>1290.81</v>
      </c>
      <c r="Q15" s="10">
        <f t="shared" si="5"/>
        <v>1290.81</v>
      </c>
      <c r="R15" s="10">
        <f t="shared" si="5"/>
        <v>1290.81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1084.7628755187438</v>
      </c>
      <c r="E16" s="10">
        <f t="shared" ref="E16:R16" si="6">SUM(E17:E28)</f>
        <v>1234.9243444208632</v>
      </c>
      <c r="F16" s="10">
        <f t="shared" si="6"/>
        <v>1084.7628755187438</v>
      </c>
      <c r="G16" s="10">
        <f t="shared" si="6"/>
        <v>1290.81</v>
      </c>
      <c r="H16" s="10">
        <f t="shared" si="6"/>
        <v>1290.81</v>
      </c>
      <c r="I16" s="10">
        <f t="shared" si="6"/>
        <v>1290.81</v>
      </c>
      <c r="J16" s="10">
        <f t="shared" si="6"/>
        <v>1290.81</v>
      </c>
      <c r="K16" s="10">
        <f t="shared" si="6"/>
        <v>1290.81</v>
      </c>
      <c r="L16" s="10">
        <f t="shared" si="6"/>
        <v>1290.81</v>
      </c>
      <c r="M16" s="10">
        <f t="shared" si="6"/>
        <v>1290.81</v>
      </c>
      <c r="N16" s="10">
        <f t="shared" si="6"/>
        <v>1290.81</v>
      </c>
      <c r="O16" s="10">
        <f t="shared" si="6"/>
        <v>1290.81</v>
      </c>
      <c r="P16" s="10">
        <f t="shared" si="6"/>
        <v>1290.81</v>
      </c>
      <c r="Q16" s="10">
        <f t="shared" si="6"/>
        <v>1290.81</v>
      </c>
      <c r="R16" s="10">
        <f t="shared" si="6"/>
        <v>1290.81</v>
      </c>
    </row>
    <row r="17" spans="1:18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225.93250734249989</v>
      </c>
      <c r="E17" s="10">
        <f t="shared" ref="E17:R17" si="7">E30+E43</f>
        <v>259.51866539784953</v>
      </c>
      <c r="F17" s="10">
        <f t="shared" si="7"/>
        <v>225.93250734249989</v>
      </c>
      <c r="G17" s="10">
        <f t="shared" si="7"/>
        <v>261.63416666666666</v>
      </c>
      <c r="H17" s="10">
        <f t="shared" si="7"/>
        <v>261.63416666666666</v>
      </c>
      <c r="I17" s="10">
        <f t="shared" si="7"/>
        <v>261.63416666666666</v>
      </c>
      <c r="J17" s="10">
        <f t="shared" si="7"/>
        <v>261.63416666666666</v>
      </c>
      <c r="K17" s="10">
        <f t="shared" si="7"/>
        <v>261.63416666666666</v>
      </c>
      <c r="L17" s="10">
        <f t="shared" si="7"/>
        <v>261.63416666666666</v>
      </c>
      <c r="M17" s="10">
        <f t="shared" si="7"/>
        <v>261.63416666666666</v>
      </c>
      <c r="N17" s="10">
        <f t="shared" si="7"/>
        <v>261.63416666666666</v>
      </c>
      <c r="O17" s="10">
        <f t="shared" si="7"/>
        <v>261.63416666666666</v>
      </c>
      <c r="P17" s="10">
        <f t="shared" si="7"/>
        <v>261.63416666666666</v>
      </c>
      <c r="Q17" s="10">
        <f t="shared" si="7"/>
        <v>261.63416666666666</v>
      </c>
      <c r="R17" s="10">
        <f t="shared" si="7"/>
        <v>261.63416666666666</v>
      </c>
    </row>
    <row r="18" spans="1:18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179.78872662605335</v>
      </c>
      <c r="E18" s="10">
        <f t="shared" si="8"/>
        <v>207.56899999999999</v>
      </c>
      <c r="F18" s="10">
        <f t="shared" si="8"/>
        <v>179.78872662605335</v>
      </c>
      <c r="G18" s="10">
        <f t="shared" si="8"/>
        <v>209.6841666666667</v>
      </c>
      <c r="H18" s="10">
        <f t="shared" si="8"/>
        <v>209.6841666666667</v>
      </c>
      <c r="I18" s="10">
        <f t="shared" si="8"/>
        <v>209.6841666666667</v>
      </c>
      <c r="J18" s="10">
        <f t="shared" si="8"/>
        <v>209.6841666666667</v>
      </c>
      <c r="K18" s="10">
        <f t="shared" si="8"/>
        <v>209.6841666666667</v>
      </c>
      <c r="L18" s="10">
        <f t="shared" si="8"/>
        <v>209.6841666666667</v>
      </c>
      <c r="M18" s="10">
        <f t="shared" si="8"/>
        <v>209.6841666666667</v>
      </c>
      <c r="N18" s="10">
        <f t="shared" si="8"/>
        <v>209.6841666666667</v>
      </c>
      <c r="O18" s="10">
        <f t="shared" si="8"/>
        <v>209.6841666666667</v>
      </c>
      <c r="P18" s="10">
        <f t="shared" si="8"/>
        <v>209.6841666666667</v>
      </c>
      <c r="Q18" s="10">
        <f t="shared" si="8"/>
        <v>209.6841666666667</v>
      </c>
      <c r="R18" s="10">
        <f t="shared" si="8"/>
        <v>209.6841666666667</v>
      </c>
    </row>
    <row r="19" spans="1:18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147.82631411603035</v>
      </c>
      <c r="E19" s="10">
        <f t="shared" si="8"/>
        <v>170.75863760470173</v>
      </c>
      <c r="F19" s="10">
        <f t="shared" si="8"/>
        <v>147.82631411603035</v>
      </c>
      <c r="G19" s="10">
        <f t="shared" si="8"/>
        <v>172.87416666666664</v>
      </c>
      <c r="H19" s="10">
        <f t="shared" si="8"/>
        <v>172.87416666666664</v>
      </c>
      <c r="I19" s="10">
        <f t="shared" si="8"/>
        <v>172.87416666666664</v>
      </c>
      <c r="J19" s="10">
        <f t="shared" si="8"/>
        <v>172.87416666666664</v>
      </c>
      <c r="K19" s="10">
        <f t="shared" si="8"/>
        <v>172.87416666666664</v>
      </c>
      <c r="L19" s="10">
        <f t="shared" si="8"/>
        <v>172.87416666666664</v>
      </c>
      <c r="M19" s="10">
        <f t="shared" si="8"/>
        <v>172.87416666666664</v>
      </c>
      <c r="N19" s="10">
        <f t="shared" si="8"/>
        <v>172.87416666666664</v>
      </c>
      <c r="O19" s="10">
        <f t="shared" si="8"/>
        <v>172.87416666666664</v>
      </c>
      <c r="P19" s="10">
        <f t="shared" si="8"/>
        <v>172.87416666666664</v>
      </c>
      <c r="Q19" s="10">
        <f t="shared" si="8"/>
        <v>172.87416666666664</v>
      </c>
      <c r="R19" s="10">
        <f t="shared" si="8"/>
        <v>172.87416666666664</v>
      </c>
    </row>
    <row r="20" spans="1:18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76.305886646850539</v>
      </c>
      <c r="E20" s="10">
        <f t="shared" si="8"/>
        <v>87.668637604701757</v>
      </c>
      <c r="F20" s="10">
        <f t="shared" si="8"/>
        <v>76.305886646850539</v>
      </c>
      <c r="G20" s="10">
        <f t="shared" si="8"/>
        <v>89.784166666666678</v>
      </c>
      <c r="H20" s="10">
        <f t="shared" si="8"/>
        <v>89.784166666666678</v>
      </c>
      <c r="I20" s="10">
        <f t="shared" si="8"/>
        <v>89.784166666666678</v>
      </c>
      <c r="J20" s="10">
        <f t="shared" si="8"/>
        <v>89.784166666666678</v>
      </c>
      <c r="K20" s="10">
        <f t="shared" si="8"/>
        <v>89.784166666666678</v>
      </c>
      <c r="L20" s="10">
        <f t="shared" si="8"/>
        <v>89.784166666666678</v>
      </c>
      <c r="M20" s="10">
        <f t="shared" si="8"/>
        <v>89.784166666666678</v>
      </c>
      <c r="N20" s="10">
        <f t="shared" si="8"/>
        <v>89.784166666666678</v>
      </c>
      <c r="O20" s="10">
        <f t="shared" si="8"/>
        <v>89.784166666666678</v>
      </c>
      <c r="P20" s="10">
        <f t="shared" si="8"/>
        <v>89.784166666666678</v>
      </c>
      <c r="Q20" s="10">
        <f t="shared" si="8"/>
        <v>89.784166666666678</v>
      </c>
      <c r="R20" s="10">
        <f t="shared" si="8"/>
        <v>89.784166666666678</v>
      </c>
    </row>
    <row r="21" spans="1:18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11.047719493705447</v>
      </c>
      <c r="E21" s="10">
        <f t="shared" si="8"/>
        <v>4.1586376047017453</v>
      </c>
      <c r="F21" s="10">
        <f t="shared" si="8"/>
        <v>11.047719493705447</v>
      </c>
      <c r="G21" s="10">
        <f t="shared" si="8"/>
        <v>16.724166666666665</v>
      </c>
      <c r="H21" s="10">
        <f t="shared" si="8"/>
        <v>16.724166666666665</v>
      </c>
      <c r="I21" s="10">
        <f t="shared" si="8"/>
        <v>16.724166666666665</v>
      </c>
      <c r="J21" s="10">
        <f t="shared" si="8"/>
        <v>16.724166666666665</v>
      </c>
      <c r="K21" s="10">
        <f t="shared" si="8"/>
        <v>16.724166666666665</v>
      </c>
      <c r="L21" s="10">
        <f t="shared" si="8"/>
        <v>16.724166666666665</v>
      </c>
      <c r="M21" s="10">
        <f t="shared" si="8"/>
        <v>16.724166666666665</v>
      </c>
      <c r="N21" s="10">
        <f t="shared" si="8"/>
        <v>16.724166666666665</v>
      </c>
      <c r="O21" s="10">
        <f t="shared" si="8"/>
        <v>16.724166666666665</v>
      </c>
      <c r="P21" s="10">
        <f t="shared" si="8"/>
        <v>16.724166666666665</v>
      </c>
      <c r="Q21" s="10">
        <f t="shared" si="8"/>
        <v>16.724166666666665</v>
      </c>
      <c r="R21" s="10">
        <f t="shared" si="8"/>
        <v>16.724166666666665</v>
      </c>
    </row>
    <row r="22" spans="1:18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4.1586376047017453</v>
      </c>
      <c r="F22" s="10">
        <f t="shared" si="8"/>
        <v>0</v>
      </c>
      <c r="G22" s="10">
        <f t="shared" si="8"/>
        <v>6.2741666666666669</v>
      </c>
      <c r="H22" s="10">
        <f t="shared" si="8"/>
        <v>6.2741666666666669</v>
      </c>
      <c r="I22" s="10">
        <f t="shared" si="8"/>
        <v>6.2741666666666669</v>
      </c>
      <c r="J22" s="10">
        <f t="shared" si="8"/>
        <v>6.2741666666666669</v>
      </c>
      <c r="K22" s="10">
        <f t="shared" si="8"/>
        <v>6.2741666666666669</v>
      </c>
      <c r="L22" s="10">
        <f t="shared" si="8"/>
        <v>6.2741666666666669</v>
      </c>
      <c r="M22" s="10">
        <f t="shared" si="8"/>
        <v>6.2741666666666669</v>
      </c>
      <c r="N22" s="10">
        <f t="shared" si="8"/>
        <v>6.2741666666666669</v>
      </c>
      <c r="O22" s="10">
        <f t="shared" si="8"/>
        <v>6.2741666666666669</v>
      </c>
      <c r="P22" s="10">
        <f t="shared" si="8"/>
        <v>6.2741666666666669</v>
      </c>
      <c r="Q22" s="10">
        <f t="shared" si="8"/>
        <v>6.2741666666666669</v>
      </c>
      <c r="R22" s="10">
        <f t="shared" si="8"/>
        <v>6.2741666666666669</v>
      </c>
    </row>
    <row r="23" spans="1:18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4.1586881007011289</v>
      </c>
      <c r="F23" s="10">
        <f t="shared" si="8"/>
        <v>0</v>
      </c>
      <c r="G23" s="10">
        <f t="shared" si="8"/>
        <v>6.2741666666666669</v>
      </c>
      <c r="H23" s="10">
        <f t="shared" si="8"/>
        <v>6.2741666666666669</v>
      </c>
      <c r="I23" s="10">
        <f t="shared" si="8"/>
        <v>6.2741666666666669</v>
      </c>
      <c r="J23" s="10">
        <f t="shared" si="8"/>
        <v>6.2741666666666669</v>
      </c>
      <c r="K23" s="10">
        <f t="shared" si="8"/>
        <v>6.2741666666666669</v>
      </c>
      <c r="L23" s="10">
        <f t="shared" si="8"/>
        <v>6.2741666666666669</v>
      </c>
      <c r="M23" s="10">
        <f t="shared" si="8"/>
        <v>6.2741666666666669</v>
      </c>
      <c r="N23" s="10">
        <f t="shared" si="8"/>
        <v>6.2741666666666669</v>
      </c>
      <c r="O23" s="10">
        <f t="shared" si="8"/>
        <v>6.2741666666666669</v>
      </c>
      <c r="P23" s="10">
        <f t="shared" si="8"/>
        <v>6.2741666666666669</v>
      </c>
      <c r="Q23" s="10">
        <f t="shared" si="8"/>
        <v>6.2741666666666669</v>
      </c>
      <c r="R23" s="10">
        <f t="shared" si="8"/>
        <v>6.2741666666666669</v>
      </c>
    </row>
    <row r="24" spans="1:18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4.1586881007011289</v>
      </c>
      <c r="F24" s="10">
        <f t="shared" si="8"/>
        <v>0</v>
      </c>
      <c r="G24" s="10">
        <f t="shared" si="8"/>
        <v>6.2741666666666669</v>
      </c>
      <c r="H24" s="10">
        <f t="shared" si="8"/>
        <v>6.2741666666666669</v>
      </c>
      <c r="I24" s="10">
        <f t="shared" si="8"/>
        <v>6.2741666666666669</v>
      </c>
      <c r="J24" s="10">
        <f t="shared" si="8"/>
        <v>6.2741666666666669</v>
      </c>
      <c r="K24" s="10">
        <f t="shared" si="8"/>
        <v>6.2741666666666669</v>
      </c>
      <c r="L24" s="10">
        <f t="shared" si="8"/>
        <v>6.2741666666666669</v>
      </c>
      <c r="M24" s="10">
        <f t="shared" si="8"/>
        <v>6.2741666666666669</v>
      </c>
      <c r="N24" s="10">
        <f t="shared" si="8"/>
        <v>6.2741666666666669</v>
      </c>
      <c r="O24" s="10">
        <f t="shared" si="8"/>
        <v>6.2741666666666669</v>
      </c>
      <c r="P24" s="10">
        <f t="shared" si="8"/>
        <v>6.2741666666666669</v>
      </c>
      <c r="Q24" s="10">
        <f t="shared" si="8"/>
        <v>6.2741666666666669</v>
      </c>
      <c r="R24" s="10">
        <f t="shared" si="8"/>
        <v>6.2741666666666669</v>
      </c>
    </row>
    <row r="25" spans="1:18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6.3129825678316838</v>
      </c>
      <c r="E25" s="10">
        <f t="shared" si="8"/>
        <v>4.1586881007011289</v>
      </c>
      <c r="F25" s="10">
        <f t="shared" si="8"/>
        <v>6.3129825678316838</v>
      </c>
      <c r="G25" s="10">
        <f t="shared" si="8"/>
        <v>9.2141666666666673</v>
      </c>
      <c r="H25" s="10">
        <f t="shared" si="8"/>
        <v>9.2141666666666673</v>
      </c>
      <c r="I25" s="10">
        <f t="shared" si="8"/>
        <v>9.2141666666666673</v>
      </c>
      <c r="J25" s="10">
        <f t="shared" si="8"/>
        <v>9.2141666666666673</v>
      </c>
      <c r="K25" s="10">
        <f t="shared" si="8"/>
        <v>9.2141666666666673</v>
      </c>
      <c r="L25" s="10">
        <f t="shared" si="8"/>
        <v>9.2141666666666673</v>
      </c>
      <c r="M25" s="10">
        <f t="shared" si="8"/>
        <v>9.2141666666666673</v>
      </c>
      <c r="N25" s="10">
        <f t="shared" si="8"/>
        <v>9.2141666666666673</v>
      </c>
      <c r="O25" s="10">
        <f t="shared" si="8"/>
        <v>9.2141666666666673</v>
      </c>
      <c r="P25" s="10">
        <f t="shared" si="8"/>
        <v>9.2141666666666673</v>
      </c>
      <c r="Q25" s="10">
        <f t="shared" si="8"/>
        <v>9.2141666666666673</v>
      </c>
      <c r="R25" s="10">
        <f t="shared" si="8"/>
        <v>9.2141666666666673</v>
      </c>
    </row>
    <row r="26" spans="1:18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80.370965420443014</v>
      </c>
      <c r="E26" s="10">
        <f t="shared" si="8"/>
        <v>87.138688100701117</v>
      </c>
      <c r="F26" s="10">
        <f t="shared" si="8"/>
        <v>80.370965420443014</v>
      </c>
      <c r="G26" s="10">
        <f t="shared" si="8"/>
        <v>95.734166666666667</v>
      </c>
      <c r="H26" s="10">
        <f t="shared" si="8"/>
        <v>95.734166666666667</v>
      </c>
      <c r="I26" s="10">
        <f t="shared" si="8"/>
        <v>95.734166666666667</v>
      </c>
      <c r="J26" s="10">
        <f t="shared" si="8"/>
        <v>95.734166666666667</v>
      </c>
      <c r="K26" s="10">
        <f t="shared" si="8"/>
        <v>95.734166666666667</v>
      </c>
      <c r="L26" s="10">
        <f t="shared" si="8"/>
        <v>95.734166666666667</v>
      </c>
      <c r="M26" s="10">
        <f t="shared" si="8"/>
        <v>95.734166666666667</v>
      </c>
      <c r="N26" s="10">
        <f t="shared" si="8"/>
        <v>95.734166666666667</v>
      </c>
      <c r="O26" s="10">
        <f t="shared" si="8"/>
        <v>95.734166666666667</v>
      </c>
      <c r="P26" s="10">
        <f t="shared" si="8"/>
        <v>95.734166666666667</v>
      </c>
      <c r="Q26" s="10">
        <f t="shared" si="8"/>
        <v>95.734166666666667</v>
      </c>
      <c r="R26" s="10">
        <f t="shared" si="8"/>
        <v>95.734166666666667</v>
      </c>
    </row>
    <row r="27" spans="1:18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147.47512429560263</v>
      </c>
      <c r="E27" s="10">
        <f t="shared" si="8"/>
        <v>184.29868810070113</v>
      </c>
      <c r="F27" s="10">
        <f t="shared" si="8"/>
        <v>147.47512429560263</v>
      </c>
      <c r="G27" s="10">
        <f t="shared" si="8"/>
        <v>172.79416666666665</v>
      </c>
      <c r="H27" s="10">
        <f t="shared" si="8"/>
        <v>172.79416666666665</v>
      </c>
      <c r="I27" s="10">
        <f t="shared" si="8"/>
        <v>172.79416666666665</v>
      </c>
      <c r="J27" s="10">
        <f t="shared" si="8"/>
        <v>172.79416666666665</v>
      </c>
      <c r="K27" s="10">
        <f t="shared" si="8"/>
        <v>172.79416666666665</v>
      </c>
      <c r="L27" s="10">
        <f t="shared" si="8"/>
        <v>172.79416666666665</v>
      </c>
      <c r="M27" s="10">
        <f t="shared" si="8"/>
        <v>172.79416666666665</v>
      </c>
      <c r="N27" s="10">
        <f t="shared" si="8"/>
        <v>172.79416666666665</v>
      </c>
      <c r="O27" s="10">
        <f t="shared" si="8"/>
        <v>172.79416666666665</v>
      </c>
      <c r="P27" s="10">
        <f t="shared" si="8"/>
        <v>172.79416666666665</v>
      </c>
      <c r="Q27" s="10">
        <f t="shared" si="8"/>
        <v>172.79416666666665</v>
      </c>
      <c r="R27" s="10">
        <f t="shared" si="8"/>
        <v>172.79416666666665</v>
      </c>
    </row>
    <row r="28" spans="1:18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209.702649009727</v>
      </c>
      <c r="E28" s="10">
        <f t="shared" si="8"/>
        <v>217.17868810070115</v>
      </c>
      <c r="F28" s="10">
        <f t="shared" si="8"/>
        <v>209.702649009727</v>
      </c>
      <c r="G28" s="10">
        <f t="shared" si="8"/>
        <v>243.54416666666668</v>
      </c>
      <c r="H28" s="10">
        <f t="shared" si="8"/>
        <v>243.54416666666668</v>
      </c>
      <c r="I28" s="10">
        <f t="shared" si="8"/>
        <v>243.54416666666668</v>
      </c>
      <c r="J28" s="10">
        <f t="shared" si="8"/>
        <v>243.54416666666668</v>
      </c>
      <c r="K28" s="10">
        <f t="shared" si="8"/>
        <v>243.54416666666668</v>
      </c>
      <c r="L28" s="10">
        <f t="shared" si="8"/>
        <v>243.54416666666668</v>
      </c>
      <c r="M28" s="10">
        <f t="shared" si="8"/>
        <v>243.54416666666668</v>
      </c>
      <c r="N28" s="10">
        <f t="shared" si="8"/>
        <v>243.54416666666668</v>
      </c>
      <c r="O28" s="10">
        <f t="shared" si="8"/>
        <v>243.54416666666668</v>
      </c>
      <c r="P28" s="10">
        <f t="shared" si="8"/>
        <v>243.54416666666668</v>
      </c>
      <c r="Q28" s="10">
        <f t="shared" si="8"/>
        <v>243.54416666666668</v>
      </c>
      <c r="R28" s="10">
        <f t="shared" si="8"/>
        <v>243.54416666666668</v>
      </c>
    </row>
    <row r="29" spans="1:18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1084.7628755187438</v>
      </c>
      <c r="E42" s="10">
        <f t="shared" ref="E42:R42" si="10">SUM(E43:E54)</f>
        <v>1234.9243444208632</v>
      </c>
      <c r="F42" s="10">
        <f t="shared" si="10"/>
        <v>1084.7628755187438</v>
      </c>
      <c r="G42" s="10">
        <f t="shared" si="10"/>
        <v>1290.81</v>
      </c>
      <c r="H42" s="10">
        <f t="shared" si="10"/>
        <v>1290.81</v>
      </c>
      <c r="I42" s="10">
        <f t="shared" si="10"/>
        <v>1290.81</v>
      </c>
      <c r="J42" s="10">
        <f t="shared" si="10"/>
        <v>1290.81</v>
      </c>
      <c r="K42" s="10">
        <f t="shared" si="10"/>
        <v>1290.81</v>
      </c>
      <c r="L42" s="10">
        <f t="shared" si="10"/>
        <v>1290.81</v>
      </c>
      <c r="M42" s="10">
        <f t="shared" si="10"/>
        <v>1290.81</v>
      </c>
      <c r="N42" s="10">
        <f t="shared" si="10"/>
        <v>1290.81</v>
      </c>
      <c r="O42" s="10">
        <f t="shared" si="10"/>
        <v>1290.81</v>
      </c>
      <c r="P42" s="10">
        <f t="shared" si="10"/>
        <v>1290.81</v>
      </c>
      <c r="Q42" s="10">
        <f t="shared" si="10"/>
        <v>1290.81</v>
      </c>
      <c r="R42" s="10">
        <f t="shared" si="10"/>
        <v>1290.81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225.93250734249989</v>
      </c>
      <c r="E43" s="10">
        <f t="shared" ref="E43:R43" si="11">E56+E69+E82</f>
        <v>259.51866539784953</v>
      </c>
      <c r="F43" s="10">
        <f t="shared" si="11"/>
        <v>225.93250734249989</v>
      </c>
      <c r="G43" s="10">
        <f t="shared" si="11"/>
        <v>261.63416666666666</v>
      </c>
      <c r="H43" s="10">
        <f t="shared" si="11"/>
        <v>261.63416666666666</v>
      </c>
      <c r="I43" s="10">
        <f t="shared" si="11"/>
        <v>261.63416666666666</v>
      </c>
      <c r="J43" s="10">
        <f t="shared" si="11"/>
        <v>261.63416666666666</v>
      </c>
      <c r="K43" s="10">
        <f t="shared" si="11"/>
        <v>261.63416666666666</v>
      </c>
      <c r="L43" s="10">
        <f t="shared" si="11"/>
        <v>261.63416666666666</v>
      </c>
      <c r="M43" s="10">
        <f t="shared" si="11"/>
        <v>261.63416666666666</v>
      </c>
      <c r="N43" s="10">
        <f t="shared" si="11"/>
        <v>261.63416666666666</v>
      </c>
      <c r="O43" s="10">
        <f t="shared" si="11"/>
        <v>261.63416666666666</v>
      </c>
      <c r="P43" s="10">
        <f t="shared" si="11"/>
        <v>261.63416666666666</v>
      </c>
      <c r="Q43" s="10">
        <f t="shared" si="11"/>
        <v>261.63416666666666</v>
      </c>
      <c r="R43" s="10">
        <f t="shared" si="11"/>
        <v>261.63416666666666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179.78872662605335</v>
      </c>
      <c r="E44" s="10">
        <f t="shared" si="12"/>
        <v>207.56899999999999</v>
      </c>
      <c r="F44" s="10">
        <f t="shared" si="12"/>
        <v>179.78872662605335</v>
      </c>
      <c r="G44" s="10">
        <f t="shared" si="12"/>
        <v>209.6841666666667</v>
      </c>
      <c r="H44" s="10">
        <f t="shared" si="12"/>
        <v>209.6841666666667</v>
      </c>
      <c r="I44" s="10">
        <f t="shared" si="12"/>
        <v>209.6841666666667</v>
      </c>
      <c r="J44" s="10">
        <f t="shared" si="12"/>
        <v>209.6841666666667</v>
      </c>
      <c r="K44" s="10">
        <f t="shared" si="12"/>
        <v>209.6841666666667</v>
      </c>
      <c r="L44" s="10">
        <f t="shared" si="12"/>
        <v>209.6841666666667</v>
      </c>
      <c r="M44" s="10">
        <f t="shared" si="12"/>
        <v>209.6841666666667</v>
      </c>
      <c r="N44" s="10">
        <f t="shared" si="12"/>
        <v>209.6841666666667</v>
      </c>
      <c r="O44" s="10">
        <f t="shared" si="12"/>
        <v>209.6841666666667</v>
      </c>
      <c r="P44" s="10">
        <f t="shared" si="12"/>
        <v>209.6841666666667</v>
      </c>
      <c r="Q44" s="10">
        <f t="shared" si="12"/>
        <v>209.6841666666667</v>
      </c>
      <c r="R44" s="10">
        <f t="shared" si="12"/>
        <v>209.6841666666667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147.82631411603035</v>
      </c>
      <c r="E45" s="10">
        <f t="shared" si="12"/>
        <v>170.75863760470173</v>
      </c>
      <c r="F45" s="10">
        <f t="shared" si="12"/>
        <v>147.82631411603035</v>
      </c>
      <c r="G45" s="10">
        <f t="shared" si="12"/>
        <v>172.87416666666664</v>
      </c>
      <c r="H45" s="10">
        <f t="shared" si="12"/>
        <v>172.87416666666664</v>
      </c>
      <c r="I45" s="10">
        <f t="shared" si="12"/>
        <v>172.87416666666664</v>
      </c>
      <c r="J45" s="10">
        <f t="shared" si="12"/>
        <v>172.87416666666664</v>
      </c>
      <c r="K45" s="10">
        <f t="shared" si="12"/>
        <v>172.87416666666664</v>
      </c>
      <c r="L45" s="10">
        <f t="shared" si="12"/>
        <v>172.87416666666664</v>
      </c>
      <c r="M45" s="10">
        <f t="shared" si="12"/>
        <v>172.87416666666664</v>
      </c>
      <c r="N45" s="10">
        <f t="shared" si="12"/>
        <v>172.87416666666664</v>
      </c>
      <c r="O45" s="10">
        <f t="shared" si="12"/>
        <v>172.87416666666664</v>
      </c>
      <c r="P45" s="10">
        <f t="shared" si="12"/>
        <v>172.87416666666664</v>
      </c>
      <c r="Q45" s="10">
        <f t="shared" si="12"/>
        <v>172.87416666666664</v>
      </c>
      <c r="R45" s="10">
        <f t="shared" si="12"/>
        <v>172.87416666666664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76.305886646850539</v>
      </c>
      <c r="E46" s="10">
        <f t="shared" si="12"/>
        <v>87.668637604701757</v>
      </c>
      <c r="F46" s="10">
        <f t="shared" si="12"/>
        <v>76.305886646850539</v>
      </c>
      <c r="G46" s="10">
        <f t="shared" si="12"/>
        <v>89.784166666666678</v>
      </c>
      <c r="H46" s="10">
        <f t="shared" si="12"/>
        <v>89.784166666666678</v>
      </c>
      <c r="I46" s="10">
        <f t="shared" si="12"/>
        <v>89.784166666666678</v>
      </c>
      <c r="J46" s="10">
        <f t="shared" si="12"/>
        <v>89.784166666666678</v>
      </c>
      <c r="K46" s="10">
        <f t="shared" si="12"/>
        <v>89.784166666666678</v>
      </c>
      <c r="L46" s="10">
        <f t="shared" si="12"/>
        <v>89.784166666666678</v>
      </c>
      <c r="M46" s="10">
        <f t="shared" si="12"/>
        <v>89.784166666666678</v>
      </c>
      <c r="N46" s="10">
        <f t="shared" si="12"/>
        <v>89.784166666666678</v>
      </c>
      <c r="O46" s="10">
        <f t="shared" si="12"/>
        <v>89.784166666666678</v>
      </c>
      <c r="P46" s="10">
        <f t="shared" si="12"/>
        <v>89.784166666666678</v>
      </c>
      <c r="Q46" s="10">
        <f t="shared" si="12"/>
        <v>89.784166666666678</v>
      </c>
      <c r="R46" s="10">
        <f t="shared" si="12"/>
        <v>89.784166666666678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11.047719493705447</v>
      </c>
      <c r="E47" s="10">
        <f t="shared" si="12"/>
        <v>4.1586376047017453</v>
      </c>
      <c r="F47" s="10">
        <f t="shared" si="12"/>
        <v>11.047719493705447</v>
      </c>
      <c r="G47" s="10">
        <f t="shared" si="12"/>
        <v>16.724166666666665</v>
      </c>
      <c r="H47" s="10">
        <f t="shared" si="12"/>
        <v>16.724166666666665</v>
      </c>
      <c r="I47" s="10">
        <f t="shared" si="12"/>
        <v>16.724166666666665</v>
      </c>
      <c r="J47" s="10">
        <f t="shared" si="12"/>
        <v>16.724166666666665</v>
      </c>
      <c r="K47" s="10">
        <f t="shared" si="12"/>
        <v>16.724166666666665</v>
      </c>
      <c r="L47" s="10">
        <f t="shared" si="12"/>
        <v>16.724166666666665</v>
      </c>
      <c r="M47" s="10">
        <f t="shared" si="12"/>
        <v>16.724166666666665</v>
      </c>
      <c r="N47" s="10">
        <f t="shared" si="12"/>
        <v>16.724166666666665</v>
      </c>
      <c r="O47" s="10">
        <f t="shared" si="12"/>
        <v>16.724166666666665</v>
      </c>
      <c r="P47" s="10">
        <f t="shared" si="12"/>
        <v>16.724166666666665</v>
      </c>
      <c r="Q47" s="10">
        <f t="shared" si="12"/>
        <v>16.724166666666665</v>
      </c>
      <c r="R47" s="10">
        <f t="shared" si="12"/>
        <v>16.724166666666665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4.1586376047017453</v>
      </c>
      <c r="F48" s="10">
        <f t="shared" si="12"/>
        <v>0</v>
      </c>
      <c r="G48" s="10">
        <f t="shared" si="12"/>
        <v>6.2741666666666669</v>
      </c>
      <c r="H48" s="10">
        <f t="shared" si="12"/>
        <v>6.2741666666666669</v>
      </c>
      <c r="I48" s="10">
        <f t="shared" si="12"/>
        <v>6.2741666666666669</v>
      </c>
      <c r="J48" s="10">
        <f t="shared" si="12"/>
        <v>6.2741666666666669</v>
      </c>
      <c r="K48" s="10">
        <f t="shared" si="12"/>
        <v>6.2741666666666669</v>
      </c>
      <c r="L48" s="10">
        <f t="shared" si="12"/>
        <v>6.2741666666666669</v>
      </c>
      <c r="M48" s="10">
        <f t="shared" si="12"/>
        <v>6.2741666666666669</v>
      </c>
      <c r="N48" s="10">
        <f t="shared" si="12"/>
        <v>6.2741666666666669</v>
      </c>
      <c r="O48" s="10">
        <f t="shared" si="12"/>
        <v>6.2741666666666669</v>
      </c>
      <c r="P48" s="10">
        <f t="shared" si="12"/>
        <v>6.2741666666666669</v>
      </c>
      <c r="Q48" s="10">
        <f t="shared" si="12"/>
        <v>6.2741666666666669</v>
      </c>
      <c r="R48" s="10">
        <f t="shared" si="12"/>
        <v>6.2741666666666669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4.1586881007011289</v>
      </c>
      <c r="F49" s="10">
        <f t="shared" si="12"/>
        <v>0</v>
      </c>
      <c r="G49" s="10">
        <f t="shared" si="12"/>
        <v>6.2741666666666669</v>
      </c>
      <c r="H49" s="10">
        <f t="shared" si="12"/>
        <v>6.2741666666666669</v>
      </c>
      <c r="I49" s="10">
        <f t="shared" si="12"/>
        <v>6.2741666666666669</v>
      </c>
      <c r="J49" s="10">
        <f t="shared" si="12"/>
        <v>6.2741666666666669</v>
      </c>
      <c r="K49" s="10">
        <f t="shared" si="12"/>
        <v>6.2741666666666669</v>
      </c>
      <c r="L49" s="10">
        <f t="shared" si="12"/>
        <v>6.2741666666666669</v>
      </c>
      <c r="M49" s="10">
        <f t="shared" si="12"/>
        <v>6.2741666666666669</v>
      </c>
      <c r="N49" s="10">
        <f t="shared" si="12"/>
        <v>6.2741666666666669</v>
      </c>
      <c r="O49" s="10">
        <f t="shared" si="12"/>
        <v>6.2741666666666669</v>
      </c>
      <c r="P49" s="10">
        <f t="shared" si="12"/>
        <v>6.2741666666666669</v>
      </c>
      <c r="Q49" s="10">
        <f t="shared" si="12"/>
        <v>6.2741666666666669</v>
      </c>
      <c r="R49" s="10">
        <f t="shared" si="12"/>
        <v>6.2741666666666669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4.1586881007011289</v>
      </c>
      <c r="F50" s="10">
        <f t="shared" si="12"/>
        <v>0</v>
      </c>
      <c r="G50" s="10">
        <f t="shared" si="12"/>
        <v>6.2741666666666669</v>
      </c>
      <c r="H50" s="10">
        <f t="shared" si="12"/>
        <v>6.2741666666666669</v>
      </c>
      <c r="I50" s="10">
        <f t="shared" si="12"/>
        <v>6.2741666666666669</v>
      </c>
      <c r="J50" s="10">
        <f t="shared" si="12"/>
        <v>6.2741666666666669</v>
      </c>
      <c r="K50" s="10">
        <f t="shared" si="12"/>
        <v>6.2741666666666669</v>
      </c>
      <c r="L50" s="10">
        <f t="shared" si="12"/>
        <v>6.2741666666666669</v>
      </c>
      <c r="M50" s="10">
        <f t="shared" si="12"/>
        <v>6.2741666666666669</v>
      </c>
      <c r="N50" s="10">
        <f t="shared" si="12"/>
        <v>6.2741666666666669</v>
      </c>
      <c r="O50" s="10">
        <f t="shared" si="12"/>
        <v>6.2741666666666669</v>
      </c>
      <c r="P50" s="10">
        <f t="shared" si="12"/>
        <v>6.2741666666666669</v>
      </c>
      <c r="Q50" s="10">
        <f t="shared" si="12"/>
        <v>6.2741666666666669</v>
      </c>
      <c r="R50" s="10">
        <f t="shared" si="12"/>
        <v>6.2741666666666669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6.3129825678316838</v>
      </c>
      <c r="E51" s="10">
        <f t="shared" si="12"/>
        <v>4.1586881007011289</v>
      </c>
      <c r="F51" s="10">
        <f t="shared" si="12"/>
        <v>6.3129825678316838</v>
      </c>
      <c r="G51" s="10">
        <f t="shared" si="12"/>
        <v>9.2141666666666673</v>
      </c>
      <c r="H51" s="10">
        <f t="shared" si="12"/>
        <v>9.2141666666666673</v>
      </c>
      <c r="I51" s="10">
        <f t="shared" si="12"/>
        <v>9.2141666666666673</v>
      </c>
      <c r="J51" s="10">
        <f t="shared" si="12"/>
        <v>9.2141666666666673</v>
      </c>
      <c r="K51" s="10">
        <f t="shared" si="12"/>
        <v>9.2141666666666673</v>
      </c>
      <c r="L51" s="10">
        <f t="shared" si="12"/>
        <v>9.2141666666666673</v>
      </c>
      <c r="M51" s="10">
        <f t="shared" si="12"/>
        <v>9.2141666666666673</v>
      </c>
      <c r="N51" s="10">
        <f t="shared" si="12"/>
        <v>9.2141666666666673</v>
      </c>
      <c r="O51" s="10">
        <f t="shared" si="12"/>
        <v>9.2141666666666673</v>
      </c>
      <c r="P51" s="10">
        <f t="shared" si="12"/>
        <v>9.2141666666666673</v>
      </c>
      <c r="Q51" s="10">
        <f t="shared" si="12"/>
        <v>9.2141666666666673</v>
      </c>
      <c r="R51" s="10">
        <f t="shared" si="12"/>
        <v>9.2141666666666673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80.370965420443014</v>
      </c>
      <c r="E52" s="10">
        <f t="shared" si="12"/>
        <v>87.138688100701117</v>
      </c>
      <c r="F52" s="10">
        <f t="shared" si="12"/>
        <v>80.370965420443014</v>
      </c>
      <c r="G52" s="10">
        <f t="shared" si="12"/>
        <v>95.734166666666667</v>
      </c>
      <c r="H52" s="10">
        <f t="shared" si="12"/>
        <v>95.734166666666667</v>
      </c>
      <c r="I52" s="10">
        <f t="shared" si="12"/>
        <v>95.734166666666667</v>
      </c>
      <c r="J52" s="10">
        <f t="shared" si="12"/>
        <v>95.734166666666667</v>
      </c>
      <c r="K52" s="10">
        <f t="shared" si="12"/>
        <v>95.734166666666667</v>
      </c>
      <c r="L52" s="10">
        <f t="shared" si="12"/>
        <v>95.734166666666667</v>
      </c>
      <c r="M52" s="10">
        <f t="shared" si="12"/>
        <v>95.734166666666667</v>
      </c>
      <c r="N52" s="10">
        <f t="shared" si="12"/>
        <v>95.734166666666667</v>
      </c>
      <c r="O52" s="10">
        <f t="shared" si="12"/>
        <v>95.734166666666667</v>
      </c>
      <c r="P52" s="10">
        <f t="shared" si="12"/>
        <v>95.734166666666667</v>
      </c>
      <c r="Q52" s="10">
        <f t="shared" si="12"/>
        <v>95.734166666666667</v>
      </c>
      <c r="R52" s="10">
        <f t="shared" si="12"/>
        <v>95.734166666666667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147.47512429560263</v>
      </c>
      <c r="E53" s="10">
        <f t="shared" si="12"/>
        <v>184.29868810070113</v>
      </c>
      <c r="F53" s="10">
        <f t="shared" si="12"/>
        <v>147.47512429560263</v>
      </c>
      <c r="G53" s="10">
        <f t="shared" si="12"/>
        <v>172.79416666666665</v>
      </c>
      <c r="H53" s="10">
        <f t="shared" si="12"/>
        <v>172.79416666666665</v>
      </c>
      <c r="I53" s="10">
        <f t="shared" si="12"/>
        <v>172.79416666666665</v>
      </c>
      <c r="J53" s="10">
        <f t="shared" si="12"/>
        <v>172.79416666666665</v>
      </c>
      <c r="K53" s="10">
        <f t="shared" si="12"/>
        <v>172.79416666666665</v>
      </c>
      <c r="L53" s="10">
        <f t="shared" si="12"/>
        <v>172.79416666666665</v>
      </c>
      <c r="M53" s="10">
        <f t="shared" si="12"/>
        <v>172.79416666666665</v>
      </c>
      <c r="N53" s="10">
        <f t="shared" si="12"/>
        <v>172.79416666666665</v>
      </c>
      <c r="O53" s="10">
        <f t="shared" si="12"/>
        <v>172.79416666666665</v>
      </c>
      <c r="P53" s="10">
        <f t="shared" si="12"/>
        <v>172.79416666666665</v>
      </c>
      <c r="Q53" s="10">
        <f t="shared" si="12"/>
        <v>172.79416666666665</v>
      </c>
      <c r="R53" s="10">
        <f t="shared" si="12"/>
        <v>172.79416666666665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209.702649009727</v>
      </c>
      <c r="E54" s="10">
        <f t="shared" si="12"/>
        <v>217.17868810070115</v>
      </c>
      <c r="F54" s="10">
        <f t="shared" si="12"/>
        <v>209.702649009727</v>
      </c>
      <c r="G54" s="10">
        <f t="shared" si="12"/>
        <v>243.54416666666668</v>
      </c>
      <c r="H54" s="10">
        <f t="shared" si="12"/>
        <v>243.54416666666668</v>
      </c>
      <c r="I54" s="10">
        <f t="shared" si="12"/>
        <v>243.54416666666668</v>
      </c>
      <c r="J54" s="10">
        <f t="shared" si="12"/>
        <v>243.54416666666668</v>
      </c>
      <c r="K54" s="10">
        <f t="shared" si="12"/>
        <v>243.54416666666668</v>
      </c>
      <c r="L54" s="10">
        <f t="shared" si="12"/>
        <v>243.54416666666668</v>
      </c>
      <c r="M54" s="10">
        <f t="shared" si="12"/>
        <v>243.54416666666668</v>
      </c>
      <c r="N54" s="10">
        <f t="shared" si="12"/>
        <v>243.54416666666668</v>
      </c>
      <c r="O54" s="10">
        <f t="shared" si="12"/>
        <v>243.54416666666668</v>
      </c>
      <c r="P54" s="10">
        <f t="shared" si="12"/>
        <v>243.54416666666668</v>
      </c>
      <c r="Q54" s="10">
        <f t="shared" si="12"/>
        <v>243.54416666666668</v>
      </c>
      <c r="R54" s="10">
        <f t="shared" si="12"/>
        <v>243.54416666666668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1009.4728416282971</v>
      </c>
      <c r="E55" s="10">
        <f t="shared" ref="E55:R55" si="13">SUM(E56:E67)</f>
        <v>1171.1500000000001</v>
      </c>
      <c r="F55" s="10">
        <f t="shared" si="13"/>
        <v>1009.4728416282971</v>
      </c>
      <c r="G55" s="10">
        <f t="shared" si="13"/>
        <v>1201.4199999999998</v>
      </c>
      <c r="H55" s="10">
        <f t="shared" si="13"/>
        <v>1201.4199999999998</v>
      </c>
      <c r="I55" s="10">
        <f t="shared" si="13"/>
        <v>1201.4199999999998</v>
      </c>
      <c r="J55" s="10">
        <f t="shared" si="13"/>
        <v>1201.4199999999998</v>
      </c>
      <c r="K55" s="10">
        <f t="shared" si="13"/>
        <v>1201.4199999999998</v>
      </c>
      <c r="L55" s="10">
        <f t="shared" si="13"/>
        <v>1201.4199999999998</v>
      </c>
      <c r="M55" s="10">
        <f t="shared" si="13"/>
        <v>1201.4199999999998</v>
      </c>
      <c r="N55" s="10">
        <f t="shared" si="13"/>
        <v>1201.4199999999998</v>
      </c>
      <c r="O55" s="10">
        <f t="shared" si="13"/>
        <v>1201.4199999999998</v>
      </c>
      <c r="P55" s="10">
        <f t="shared" si="13"/>
        <v>1201.4199999999998</v>
      </c>
      <c r="Q55" s="10">
        <f t="shared" si="13"/>
        <v>1201.4199999999998</v>
      </c>
      <c r="R55" s="10">
        <f t="shared" si="13"/>
        <v>1201.4199999999998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210.63374418428819</v>
      </c>
      <c r="E56" s="7">
        <v>252.42999999999998</v>
      </c>
      <c r="F56" s="7">
        <v>210.63374418428819</v>
      </c>
      <c r="G56" s="7">
        <v>252.42999999999998</v>
      </c>
      <c r="H56" s="7">
        <f>G56</f>
        <v>252.42999999999998</v>
      </c>
      <c r="I56" s="7">
        <f t="shared" ref="I56:R56" si="14">H56</f>
        <v>252.42999999999998</v>
      </c>
      <c r="J56" s="7">
        <f t="shared" si="14"/>
        <v>252.42999999999998</v>
      </c>
      <c r="K56" s="7">
        <f t="shared" si="14"/>
        <v>252.42999999999998</v>
      </c>
      <c r="L56" s="7">
        <f t="shared" si="14"/>
        <v>252.42999999999998</v>
      </c>
      <c r="M56" s="7">
        <f t="shared" si="14"/>
        <v>252.42999999999998</v>
      </c>
      <c r="N56" s="7">
        <f t="shared" si="14"/>
        <v>252.42999999999998</v>
      </c>
      <c r="O56" s="7">
        <f t="shared" si="14"/>
        <v>252.42999999999998</v>
      </c>
      <c r="P56" s="7">
        <f t="shared" si="14"/>
        <v>252.42999999999998</v>
      </c>
      <c r="Q56" s="7">
        <f t="shared" si="14"/>
        <v>252.42999999999998</v>
      </c>
      <c r="R56" s="7">
        <f t="shared" si="14"/>
        <v>252.42999999999998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167.53203818346103</v>
      </c>
      <c r="E57" s="7">
        <v>201.09</v>
      </c>
      <c r="F57" s="7">
        <v>167.53203818346103</v>
      </c>
      <c r="G57" s="7">
        <v>201.09000000000003</v>
      </c>
      <c r="H57" s="7">
        <f t="shared" ref="H57:R57" si="15">G57</f>
        <v>201.09000000000003</v>
      </c>
      <c r="I57" s="7">
        <f t="shared" si="15"/>
        <v>201.09000000000003</v>
      </c>
      <c r="J57" s="7">
        <f t="shared" si="15"/>
        <v>201.09000000000003</v>
      </c>
      <c r="K57" s="7">
        <f t="shared" si="15"/>
        <v>201.09000000000003</v>
      </c>
      <c r="L57" s="7">
        <f t="shared" si="15"/>
        <v>201.09000000000003</v>
      </c>
      <c r="M57" s="7">
        <f t="shared" si="15"/>
        <v>201.09000000000003</v>
      </c>
      <c r="N57" s="7">
        <f t="shared" si="15"/>
        <v>201.09000000000003</v>
      </c>
      <c r="O57" s="7">
        <f t="shared" si="15"/>
        <v>201.09000000000003</v>
      </c>
      <c r="P57" s="7">
        <f t="shared" si="15"/>
        <v>201.09000000000003</v>
      </c>
      <c r="Q57" s="7">
        <f t="shared" si="15"/>
        <v>201.09000000000003</v>
      </c>
      <c r="R57" s="7">
        <f t="shared" si="15"/>
        <v>201.09000000000003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137.55102542767921</v>
      </c>
      <c r="E58" s="7">
        <v>164.68</v>
      </c>
      <c r="F58" s="7">
        <v>137.55102542767921</v>
      </c>
      <c r="G58" s="7">
        <v>164.67999999999998</v>
      </c>
      <c r="H58" s="7">
        <f t="shared" ref="H58:R58" si="16">G58</f>
        <v>164.67999999999998</v>
      </c>
      <c r="I58" s="7">
        <f t="shared" si="16"/>
        <v>164.67999999999998</v>
      </c>
      <c r="J58" s="7">
        <f t="shared" si="16"/>
        <v>164.67999999999998</v>
      </c>
      <c r="K58" s="7">
        <f t="shared" si="16"/>
        <v>164.67999999999998</v>
      </c>
      <c r="L58" s="7">
        <f t="shared" si="16"/>
        <v>164.67999999999998</v>
      </c>
      <c r="M58" s="7">
        <f t="shared" si="16"/>
        <v>164.67999999999998</v>
      </c>
      <c r="N58" s="7">
        <f t="shared" si="16"/>
        <v>164.67999999999998</v>
      </c>
      <c r="O58" s="7">
        <f t="shared" si="16"/>
        <v>164.67999999999998</v>
      </c>
      <c r="P58" s="7">
        <f t="shared" si="16"/>
        <v>164.67999999999998</v>
      </c>
      <c r="Q58" s="7">
        <f t="shared" si="16"/>
        <v>164.67999999999998</v>
      </c>
      <c r="R58" s="7">
        <f t="shared" si="16"/>
        <v>164.67999999999998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70.655267060937007</v>
      </c>
      <c r="E59" s="7">
        <v>82.51</v>
      </c>
      <c r="F59" s="7">
        <v>70.655267060937007</v>
      </c>
      <c r="G59" s="7">
        <v>82.51</v>
      </c>
      <c r="H59" s="7">
        <f t="shared" ref="H59:R59" si="17">G59</f>
        <v>82.51</v>
      </c>
      <c r="I59" s="7">
        <f t="shared" si="17"/>
        <v>82.51</v>
      </c>
      <c r="J59" s="7">
        <f t="shared" si="17"/>
        <v>82.51</v>
      </c>
      <c r="K59" s="7">
        <f t="shared" si="17"/>
        <v>82.51</v>
      </c>
      <c r="L59" s="7">
        <f t="shared" si="17"/>
        <v>82.51</v>
      </c>
      <c r="M59" s="7">
        <f t="shared" si="17"/>
        <v>82.51</v>
      </c>
      <c r="N59" s="7">
        <f t="shared" si="17"/>
        <v>82.51</v>
      </c>
      <c r="O59" s="7">
        <f t="shared" si="17"/>
        <v>82.51</v>
      </c>
      <c r="P59" s="7">
        <f t="shared" si="17"/>
        <v>82.51</v>
      </c>
      <c r="Q59" s="7">
        <f t="shared" si="17"/>
        <v>82.51</v>
      </c>
      <c r="R59" s="7">
        <f t="shared" si="17"/>
        <v>82.51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10.163823692556962</v>
      </c>
      <c r="E60" s="7">
        <v>0</v>
      </c>
      <c r="F60" s="7">
        <v>10.163823692556962</v>
      </c>
      <c r="G60" s="7">
        <v>10.3</v>
      </c>
      <c r="H60" s="7">
        <f t="shared" ref="H60:R60" si="18">G60</f>
        <v>10.3</v>
      </c>
      <c r="I60" s="7">
        <f t="shared" si="18"/>
        <v>10.3</v>
      </c>
      <c r="J60" s="7">
        <f t="shared" si="18"/>
        <v>10.3</v>
      </c>
      <c r="K60" s="7">
        <f t="shared" si="18"/>
        <v>10.3</v>
      </c>
      <c r="L60" s="7">
        <f t="shared" si="18"/>
        <v>10.3</v>
      </c>
      <c r="M60" s="7">
        <f t="shared" si="18"/>
        <v>10.3</v>
      </c>
      <c r="N60" s="7">
        <f t="shared" si="18"/>
        <v>10.3</v>
      </c>
      <c r="O60" s="7">
        <f t="shared" si="18"/>
        <v>10.3</v>
      </c>
      <c r="P60" s="7">
        <f t="shared" si="18"/>
        <v>10.3</v>
      </c>
      <c r="Q60" s="7">
        <f t="shared" si="18"/>
        <v>10.3</v>
      </c>
      <c r="R60" s="7">
        <f t="shared" si="18"/>
        <v>10.3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5.8078992528896922</v>
      </c>
      <c r="E64" s="7">
        <v>0</v>
      </c>
      <c r="F64" s="7">
        <v>5.8078992528896922</v>
      </c>
      <c r="G64" s="7">
        <v>2.86</v>
      </c>
      <c r="H64" s="7">
        <f t="shared" ref="H64:R64" si="22">G64</f>
        <v>2.86</v>
      </c>
      <c r="I64" s="7">
        <f t="shared" si="22"/>
        <v>2.86</v>
      </c>
      <c r="J64" s="7">
        <f t="shared" si="22"/>
        <v>2.86</v>
      </c>
      <c r="K64" s="7">
        <f t="shared" si="22"/>
        <v>2.86</v>
      </c>
      <c r="L64" s="7">
        <f t="shared" si="22"/>
        <v>2.86</v>
      </c>
      <c r="M64" s="7">
        <f t="shared" si="22"/>
        <v>2.86</v>
      </c>
      <c r="N64" s="7">
        <f t="shared" si="22"/>
        <v>2.86</v>
      </c>
      <c r="O64" s="7">
        <f t="shared" si="22"/>
        <v>2.86</v>
      </c>
      <c r="P64" s="7">
        <f t="shared" si="22"/>
        <v>2.86</v>
      </c>
      <c r="Q64" s="7">
        <f t="shared" si="22"/>
        <v>2.86</v>
      </c>
      <c r="R64" s="7">
        <f t="shared" si="22"/>
        <v>2.86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74.434131956062359</v>
      </c>
      <c r="E65" s="7">
        <v>81.919999999999987</v>
      </c>
      <c r="F65" s="7">
        <v>74.434131956062359</v>
      </c>
      <c r="G65" s="7">
        <v>88.399999999999991</v>
      </c>
      <c r="H65" s="7">
        <f t="shared" ref="H65:R65" si="23">G65</f>
        <v>88.399999999999991</v>
      </c>
      <c r="I65" s="7">
        <f t="shared" si="23"/>
        <v>88.399999999999991</v>
      </c>
      <c r="J65" s="7">
        <f t="shared" si="23"/>
        <v>88.399999999999991</v>
      </c>
      <c r="K65" s="7">
        <f t="shared" si="23"/>
        <v>88.399999999999991</v>
      </c>
      <c r="L65" s="7">
        <f t="shared" si="23"/>
        <v>88.399999999999991</v>
      </c>
      <c r="M65" s="7">
        <f t="shared" si="23"/>
        <v>88.399999999999991</v>
      </c>
      <c r="N65" s="7">
        <f t="shared" si="23"/>
        <v>88.399999999999991</v>
      </c>
      <c r="O65" s="7">
        <f t="shared" si="23"/>
        <v>88.399999999999991</v>
      </c>
      <c r="P65" s="7">
        <f t="shared" si="23"/>
        <v>88.399999999999991</v>
      </c>
      <c r="Q65" s="7">
        <f t="shared" si="23"/>
        <v>88.399999999999991</v>
      </c>
      <c r="R65" s="7">
        <f t="shared" si="23"/>
        <v>88.399999999999991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137.2471871680273</v>
      </c>
      <c r="E66" s="7">
        <v>178.22</v>
      </c>
      <c r="F66" s="7">
        <v>137.2471871680273</v>
      </c>
      <c r="G66" s="7">
        <v>164.6</v>
      </c>
      <c r="H66" s="7">
        <f t="shared" ref="H66:R66" si="24">G66</f>
        <v>164.6</v>
      </c>
      <c r="I66" s="7">
        <f t="shared" si="24"/>
        <v>164.6</v>
      </c>
      <c r="J66" s="7">
        <f t="shared" si="24"/>
        <v>164.6</v>
      </c>
      <c r="K66" s="7">
        <f t="shared" si="24"/>
        <v>164.6</v>
      </c>
      <c r="L66" s="7">
        <f t="shared" si="24"/>
        <v>164.6</v>
      </c>
      <c r="M66" s="7">
        <f t="shared" si="24"/>
        <v>164.6</v>
      </c>
      <c r="N66" s="7">
        <f t="shared" si="24"/>
        <v>164.6</v>
      </c>
      <c r="O66" s="7">
        <f t="shared" si="24"/>
        <v>164.6</v>
      </c>
      <c r="P66" s="7">
        <f t="shared" si="24"/>
        <v>164.6</v>
      </c>
      <c r="Q66" s="7">
        <f t="shared" si="24"/>
        <v>164.6</v>
      </c>
      <c r="R66" s="7">
        <f t="shared" si="24"/>
        <v>164.6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195.44772470239542</v>
      </c>
      <c r="E67" s="7">
        <v>210.3</v>
      </c>
      <c r="F67" s="7">
        <v>195.44772470239542</v>
      </c>
      <c r="G67" s="7">
        <v>234.55</v>
      </c>
      <c r="H67" s="7">
        <f t="shared" ref="H67:R67" si="25">G67</f>
        <v>234.55</v>
      </c>
      <c r="I67" s="7">
        <f t="shared" si="25"/>
        <v>234.55</v>
      </c>
      <c r="J67" s="7">
        <f t="shared" si="25"/>
        <v>234.55</v>
      </c>
      <c r="K67" s="7">
        <f t="shared" si="25"/>
        <v>234.55</v>
      </c>
      <c r="L67" s="7">
        <f t="shared" si="25"/>
        <v>234.55</v>
      </c>
      <c r="M67" s="7">
        <f t="shared" si="25"/>
        <v>234.55</v>
      </c>
      <c r="N67" s="7">
        <f t="shared" si="25"/>
        <v>234.55</v>
      </c>
      <c r="O67" s="7">
        <f t="shared" si="25"/>
        <v>234.55</v>
      </c>
      <c r="P67" s="7">
        <f t="shared" si="25"/>
        <v>234.55</v>
      </c>
      <c r="Q67" s="7">
        <f t="shared" si="25"/>
        <v>234.55</v>
      </c>
      <c r="R67" s="7">
        <f t="shared" si="25"/>
        <v>234.55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75.290033890446693</v>
      </c>
      <c r="E68" s="10">
        <f t="shared" ref="E68:R68" si="26">SUM(E69:E80)</f>
        <v>49.904344420863268</v>
      </c>
      <c r="F68" s="10">
        <f t="shared" si="26"/>
        <v>75.290033890446693</v>
      </c>
      <c r="G68" s="10">
        <f t="shared" si="26"/>
        <v>75.290000000000006</v>
      </c>
      <c r="H68" s="10">
        <f t="shared" si="26"/>
        <v>75.290000000000006</v>
      </c>
      <c r="I68" s="10">
        <f t="shared" si="26"/>
        <v>75.290000000000006</v>
      </c>
      <c r="J68" s="10">
        <f t="shared" si="26"/>
        <v>75.290000000000006</v>
      </c>
      <c r="K68" s="10">
        <f t="shared" si="26"/>
        <v>75.290000000000006</v>
      </c>
      <c r="L68" s="10">
        <f t="shared" si="26"/>
        <v>75.290000000000006</v>
      </c>
      <c r="M68" s="10">
        <f t="shared" si="26"/>
        <v>75.290000000000006</v>
      </c>
      <c r="N68" s="10">
        <f t="shared" si="26"/>
        <v>75.290000000000006</v>
      </c>
      <c r="O68" s="10">
        <f t="shared" si="26"/>
        <v>75.290000000000006</v>
      </c>
      <c r="P68" s="10">
        <f t="shared" si="26"/>
        <v>75.290000000000006</v>
      </c>
      <c r="Q68" s="10">
        <f t="shared" si="26"/>
        <v>75.290000000000006</v>
      </c>
      <c r="R68" s="10">
        <f t="shared" si="26"/>
        <v>75.290000000000006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15.29876315821169</v>
      </c>
      <c r="E69" s="7">
        <v>4.1586653978495232</v>
      </c>
      <c r="F69" s="7">
        <v>15.29876315821169</v>
      </c>
      <c r="G69" s="7">
        <v>6.2741666666666669</v>
      </c>
      <c r="H69" s="7">
        <f>G69</f>
        <v>6.2741666666666669</v>
      </c>
      <c r="I69" s="7">
        <f t="shared" ref="I69:R69" si="27">H69</f>
        <v>6.2741666666666669</v>
      </c>
      <c r="J69" s="7">
        <f t="shared" si="27"/>
        <v>6.2741666666666669</v>
      </c>
      <c r="K69" s="7">
        <f t="shared" si="27"/>
        <v>6.2741666666666669</v>
      </c>
      <c r="L69" s="7">
        <f t="shared" si="27"/>
        <v>6.2741666666666669</v>
      </c>
      <c r="M69" s="7">
        <f t="shared" si="27"/>
        <v>6.2741666666666669</v>
      </c>
      <c r="N69" s="7">
        <f t="shared" si="27"/>
        <v>6.2741666666666669</v>
      </c>
      <c r="O69" s="7">
        <f t="shared" si="27"/>
        <v>6.2741666666666669</v>
      </c>
      <c r="P69" s="7">
        <f t="shared" si="27"/>
        <v>6.2741666666666669</v>
      </c>
      <c r="Q69" s="7">
        <f t="shared" si="27"/>
        <v>6.2741666666666669</v>
      </c>
      <c r="R69" s="7">
        <f t="shared" si="27"/>
        <v>6.2741666666666669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12.256688442592321</v>
      </c>
      <c r="E70" s="7">
        <v>4.1589999999999998</v>
      </c>
      <c r="F70" s="7">
        <v>12.256688442592321</v>
      </c>
      <c r="G70" s="7">
        <v>6.2741666666666669</v>
      </c>
      <c r="H70" s="7">
        <f t="shared" ref="H70:R70" si="28">G70</f>
        <v>6.2741666666666669</v>
      </c>
      <c r="I70" s="7">
        <f t="shared" si="28"/>
        <v>6.2741666666666669</v>
      </c>
      <c r="J70" s="7">
        <f t="shared" si="28"/>
        <v>6.2741666666666669</v>
      </c>
      <c r="K70" s="7">
        <f t="shared" si="28"/>
        <v>6.2741666666666669</v>
      </c>
      <c r="L70" s="7">
        <f t="shared" si="28"/>
        <v>6.2741666666666669</v>
      </c>
      <c r="M70" s="7">
        <f t="shared" si="28"/>
        <v>6.2741666666666669</v>
      </c>
      <c r="N70" s="7">
        <f t="shared" si="28"/>
        <v>6.2741666666666669</v>
      </c>
      <c r="O70" s="7">
        <f t="shared" si="28"/>
        <v>6.2741666666666669</v>
      </c>
      <c r="P70" s="7">
        <f t="shared" si="28"/>
        <v>6.2741666666666669</v>
      </c>
      <c r="Q70" s="7">
        <f t="shared" si="28"/>
        <v>6.2741666666666669</v>
      </c>
      <c r="R70" s="7">
        <f t="shared" si="28"/>
        <v>6.2741666666666669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10.275288688351134</v>
      </c>
      <c r="E71" s="7">
        <v>4.1586376047017453</v>
      </c>
      <c r="F71" s="7">
        <v>10.275288688351134</v>
      </c>
      <c r="G71" s="7">
        <v>6.2741666666666669</v>
      </c>
      <c r="H71" s="7">
        <f t="shared" ref="H71:R71" si="29">G71</f>
        <v>6.2741666666666669</v>
      </c>
      <c r="I71" s="7">
        <f t="shared" si="29"/>
        <v>6.2741666666666669</v>
      </c>
      <c r="J71" s="7">
        <f t="shared" si="29"/>
        <v>6.2741666666666669</v>
      </c>
      <c r="K71" s="7">
        <f t="shared" si="29"/>
        <v>6.2741666666666669</v>
      </c>
      <c r="L71" s="7">
        <f t="shared" si="29"/>
        <v>6.2741666666666669</v>
      </c>
      <c r="M71" s="7">
        <f t="shared" si="29"/>
        <v>6.2741666666666669</v>
      </c>
      <c r="N71" s="7">
        <f t="shared" si="29"/>
        <v>6.2741666666666669</v>
      </c>
      <c r="O71" s="7">
        <f t="shared" si="29"/>
        <v>6.2741666666666669</v>
      </c>
      <c r="P71" s="7">
        <f t="shared" si="29"/>
        <v>6.2741666666666669</v>
      </c>
      <c r="Q71" s="7">
        <f t="shared" si="29"/>
        <v>6.2741666666666669</v>
      </c>
      <c r="R71" s="7">
        <f t="shared" si="29"/>
        <v>6.2741666666666669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5.6506195859135273</v>
      </c>
      <c r="E72" s="7">
        <v>4.1586376047017453</v>
      </c>
      <c r="F72" s="7">
        <v>5.6506195859135273</v>
      </c>
      <c r="G72" s="7">
        <v>6.2741666666666669</v>
      </c>
      <c r="H72" s="7">
        <f t="shared" ref="H72:R72" si="30">G72</f>
        <v>6.2741666666666669</v>
      </c>
      <c r="I72" s="7">
        <f t="shared" si="30"/>
        <v>6.2741666666666669</v>
      </c>
      <c r="J72" s="7">
        <f t="shared" si="30"/>
        <v>6.2741666666666669</v>
      </c>
      <c r="K72" s="7">
        <f t="shared" si="30"/>
        <v>6.2741666666666669</v>
      </c>
      <c r="L72" s="7">
        <f t="shared" si="30"/>
        <v>6.2741666666666669</v>
      </c>
      <c r="M72" s="7">
        <f t="shared" si="30"/>
        <v>6.2741666666666669</v>
      </c>
      <c r="N72" s="7">
        <f t="shared" si="30"/>
        <v>6.2741666666666669</v>
      </c>
      <c r="O72" s="7">
        <f t="shared" si="30"/>
        <v>6.2741666666666669</v>
      </c>
      <c r="P72" s="7">
        <f t="shared" si="30"/>
        <v>6.2741666666666669</v>
      </c>
      <c r="Q72" s="7">
        <f t="shared" si="30"/>
        <v>6.2741666666666669</v>
      </c>
      <c r="R72" s="7">
        <f t="shared" si="30"/>
        <v>6.2741666666666669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0.88389580114848476</v>
      </c>
      <c r="E73" s="7">
        <v>4.1586376047017453</v>
      </c>
      <c r="F73" s="7">
        <v>0.88389580114848476</v>
      </c>
      <c r="G73" s="7">
        <v>6.2741666666666669</v>
      </c>
      <c r="H73" s="7">
        <f t="shared" ref="H73:R73" si="31">G73</f>
        <v>6.2741666666666669</v>
      </c>
      <c r="I73" s="7">
        <f t="shared" si="31"/>
        <v>6.2741666666666669</v>
      </c>
      <c r="J73" s="7">
        <f t="shared" si="31"/>
        <v>6.2741666666666669</v>
      </c>
      <c r="K73" s="7">
        <f t="shared" si="31"/>
        <v>6.2741666666666669</v>
      </c>
      <c r="L73" s="7">
        <f t="shared" si="31"/>
        <v>6.2741666666666669</v>
      </c>
      <c r="M73" s="7">
        <f t="shared" si="31"/>
        <v>6.2741666666666669</v>
      </c>
      <c r="N73" s="7">
        <f t="shared" si="31"/>
        <v>6.2741666666666669</v>
      </c>
      <c r="O73" s="7">
        <f t="shared" si="31"/>
        <v>6.2741666666666669</v>
      </c>
      <c r="P73" s="7">
        <f t="shared" si="31"/>
        <v>6.2741666666666669</v>
      </c>
      <c r="Q73" s="7">
        <f t="shared" si="31"/>
        <v>6.2741666666666669</v>
      </c>
      <c r="R73" s="7">
        <f t="shared" si="31"/>
        <v>6.2741666666666669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4.1586376047017453</v>
      </c>
      <c r="F74" s="7">
        <v>0</v>
      </c>
      <c r="G74" s="7">
        <v>6.2741666666666669</v>
      </c>
      <c r="H74" s="7">
        <f t="shared" ref="H74:R74" si="32">G74</f>
        <v>6.2741666666666669</v>
      </c>
      <c r="I74" s="7">
        <f t="shared" si="32"/>
        <v>6.2741666666666669</v>
      </c>
      <c r="J74" s="7">
        <f t="shared" si="32"/>
        <v>6.2741666666666669</v>
      </c>
      <c r="K74" s="7">
        <f t="shared" si="32"/>
        <v>6.2741666666666669</v>
      </c>
      <c r="L74" s="7">
        <f t="shared" si="32"/>
        <v>6.2741666666666669</v>
      </c>
      <c r="M74" s="7">
        <f t="shared" si="32"/>
        <v>6.2741666666666669</v>
      </c>
      <c r="N74" s="7">
        <f t="shared" si="32"/>
        <v>6.2741666666666669</v>
      </c>
      <c r="O74" s="7">
        <f t="shared" si="32"/>
        <v>6.2741666666666669</v>
      </c>
      <c r="P74" s="7">
        <f t="shared" si="32"/>
        <v>6.2741666666666669</v>
      </c>
      <c r="Q74" s="7">
        <f t="shared" si="32"/>
        <v>6.2741666666666669</v>
      </c>
      <c r="R74" s="7">
        <f t="shared" si="32"/>
        <v>6.2741666666666669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4.1586881007011289</v>
      </c>
      <c r="F75" s="7">
        <v>0</v>
      </c>
      <c r="G75" s="7">
        <v>6.2741666666666669</v>
      </c>
      <c r="H75" s="7">
        <f t="shared" ref="H75:R75" si="33">G75</f>
        <v>6.2741666666666669</v>
      </c>
      <c r="I75" s="7">
        <f t="shared" si="33"/>
        <v>6.2741666666666669</v>
      </c>
      <c r="J75" s="7">
        <f t="shared" si="33"/>
        <v>6.2741666666666669</v>
      </c>
      <c r="K75" s="7">
        <f t="shared" si="33"/>
        <v>6.2741666666666669</v>
      </c>
      <c r="L75" s="7">
        <f t="shared" si="33"/>
        <v>6.2741666666666669</v>
      </c>
      <c r="M75" s="7">
        <f t="shared" si="33"/>
        <v>6.2741666666666669</v>
      </c>
      <c r="N75" s="7">
        <f t="shared" si="33"/>
        <v>6.2741666666666669</v>
      </c>
      <c r="O75" s="7">
        <f t="shared" si="33"/>
        <v>6.2741666666666669</v>
      </c>
      <c r="P75" s="7">
        <f t="shared" si="33"/>
        <v>6.2741666666666669</v>
      </c>
      <c r="Q75" s="7">
        <f t="shared" si="33"/>
        <v>6.2741666666666669</v>
      </c>
      <c r="R75" s="7">
        <f t="shared" si="33"/>
        <v>6.2741666666666669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4.1586881007011289</v>
      </c>
      <c r="F76" s="7">
        <v>0</v>
      </c>
      <c r="G76" s="7">
        <v>6.2741666666666669</v>
      </c>
      <c r="H76" s="7">
        <f t="shared" ref="H76:R76" si="34">G76</f>
        <v>6.2741666666666669</v>
      </c>
      <c r="I76" s="7">
        <f t="shared" si="34"/>
        <v>6.2741666666666669</v>
      </c>
      <c r="J76" s="7">
        <f t="shared" si="34"/>
        <v>6.2741666666666669</v>
      </c>
      <c r="K76" s="7">
        <f t="shared" si="34"/>
        <v>6.2741666666666669</v>
      </c>
      <c r="L76" s="7">
        <f t="shared" si="34"/>
        <v>6.2741666666666669</v>
      </c>
      <c r="M76" s="7">
        <f t="shared" si="34"/>
        <v>6.2741666666666669</v>
      </c>
      <c r="N76" s="7">
        <f t="shared" si="34"/>
        <v>6.2741666666666669</v>
      </c>
      <c r="O76" s="7">
        <f t="shared" si="34"/>
        <v>6.2741666666666669</v>
      </c>
      <c r="P76" s="7">
        <f t="shared" si="34"/>
        <v>6.2741666666666669</v>
      </c>
      <c r="Q76" s="7">
        <f t="shared" si="34"/>
        <v>6.2741666666666669</v>
      </c>
      <c r="R76" s="7">
        <f t="shared" si="34"/>
        <v>6.2741666666666669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0.50508331494199121</v>
      </c>
      <c r="E77" s="7">
        <v>4.1586881007011289</v>
      </c>
      <c r="F77" s="7">
        <v>0.50508331494199121</v>
      </c>
      <c r="G77" s="7">
        <v>6.2741666666666669</v>
      </c>
      <c r="H77" s="7">
        <f t="shared" ref="H77:R77" si="35">G77</f>
        <v>6.2741666666666669</v>
      </c>
      <c r="I77" s="7">
        <f t="shared" si="35"/>
        <v>6.2741666666666669</v>
      </c>
      <c r="J77" s="7">
        <f t="shared" si="35"/>
        <v>6.2741666666666669</v>
      </c>
      <c r="K77" s="7">
        <f t="shared" si="35"/>
        <v>6.2741666666666669</v>
      </c>
      <c r="L77" s="7">
        <f t="shared" si="35"/>
        <v>6.2741666666666669</v>
      </c>
      <c r="M77" s="7">
        <f t="shared" si="35"/>
        <v>6.2741666666666669</v>
      </c>
      <c r="N77" s="7">
        <f t="shared" si="35"/>
        <v>6.2741666666666669</v>
      </c>
      <c r="O77" s="7">
        <f t="shared" si="35"/>
        <v>6.2741666666666669</v>
      </c>
      <c r="P77" s="7">
        <f t="shared" si="35"/>
        <v>6.2741666666666669</v>
      </c>
      <c r="Q77" s="7">
        <f t="shared" si="35"/>
        <v>6.2741666666666669</v>
      </c>
      <c r="R77" s="7">
        <f t="shared" si="35"/>
        <v>6.2741666666666669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5.9368334643806548</v>
      </c>
      <c r="E78" s="7">
        <v>4.1586881007011289</v>
      </c>
      <c r="F78" s="7">
        <v>5.9368334643806548</v>
      </c>
      <c r="G78" s="7">
        <v>6.2741666666666669</v>
      </c>
      <c r="H78" s="7">
        <f t="shared" ref="H78:R78" si="36">G78</f>
        <v>6.2741666666666669</v>
      </c>
      <c r="I78" s="7">
        <f t="shared" si="36"/>
        <v>6.2741666666666669</v>
      </c>
      <c r="J78" s="7">
        <f t="shared" si="36"/>
        <v>6.2741666666666669</v>
      </c>
      <c r="K78" s="7">
        <f t="shared" si="36"/>
        <v>6.2741666666666669</v>
      </c>
      <c r="L78" s="7">
        <f t="shared" si="36"/>
        <v>6.2741666666666669</v>
      </c>
      <c r="M78" s="7">
        <f t="shared" si="36"/>
        <v>6.2741666666666669</v>
      </c>
      <c r="N78" s="7">
        <f t="shared" si="36"/>
        <v>6.2741666666666669</v>
      </c>
      <c r="O78" s="7">
        <f t="shared" si="36"/>
        <v>6.2741666666666669</v>
      </c>
      <c r="P78" s="7">
        <f t="shared" si="36"/>
        <v>6.2741666666666669</v>
      </c>
      <c r="Q78" s="7">
        <f t="shared" si="36"/>
        <v>6.2741666666666669</v>
      </c>
      <c r="R78" s="7">
        <f t="shared" si="36"/>
        <v>6.2741666666666669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10.227937127575323</v>
      </c>
      <c r="E79" s="7">
        <v>4.1586881007011289</v>
      </c>
      <c r="F79" s="7">
        <v>10.227937127575323</v>
      </c>
      <c r="G79" s="7">
        <v>6.2741666666666669</v>
      </c>
      <c r="H79" s="7">
        <f t="shared" ref="H79:R79" si="37">G79</f>
        <v>6.2741666666666669</v>
      </c>
      <c r="I79" s="7">
        <f t="shared" si="37"/>
        <v>6.2741666666666669</v>
      </c>
      <c r="J79" s="7">
        <f t="shared" si="37"/>
        <v>6.2741666666666669</v>
      </c>
      <c r="K79" s="7">
        <f t="shared" si="37"/>
        <v>6.2741666666666669</v>
      </c>
      <c r="L79" s="7">
        <f t="shared" si="37"/>
        <v>6.2741666666666669</v>
      </c>
      <c r="M79" s="7">
        <f t="shared" si="37"/>
        <v>6.2741666666666669</v>
      </c>
      <c r="N79" s="7">
        <f t="shared" si="37"/>
        <v>6.2741666666666669</v>
      </c>
      <c r="O79" s="7">
        <f t="shared" si="37"/>
        <v>6.2741666666666669</v>
      </c>
      <c r="P79" s="7">
        <f t="shared" si="37"/>
        <v>6.2741666666666669</v>
      </c>
      <c r="Q79" s="7">
        <f t="shared" si="37"/>
        <v>6.2741666666666669</v>
      </c>
      <c r="R79" s="7">
        <f t="shared" si="37"/>
        <v>6.2741666666666669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14.254924307331574</v>
      </c>
      <c r="E80" s="7">
        <v>4.1586881007011289</v>
      </c>
      <c r="F80" s="7">
        <v>14.254924307331574</v>
      </c>
      <c r="G80" s="7">
        <v>6.2741666666666669</v>
      </c>
      <c r="H80" s="7">
        <f t="shared" ref="H80:R80" si="38">G80</f>
        <v>6.2741666666666669</v>
      </c>
      <c r="I80" s="7">
        <f t="shared" si="38"/>
        <v>6.2741666666666669</v>
      </c>
      <c r="J80" s="7">
        <f t="shared" si="38"/>
        <v>6.2741666666666669</v>
      </c>
      <c r="K80" s="7">
        <f t="shared" si="38"/>
        <v>6.2741666666666669</v>
      </c>
      <c r="L80" s="7">
        <f t="shared" si="38"/>
        <v>6.2741666666666669</v>
      </c>
      <c r="M80" s="7">
        <f t="shared" si="38"/>
        <v>6.2741666666666669</v>
      </c>
      <c r="N80" s="7">
        <f t="shared" si="38"/>
        <v>6.2741666666666669</v>
      </c>
      <c r="O80" s="7">
        <f t="shared" si="38"/>
        <v>6.2741666666666669</v>
      </c>
      <c r="P80" s="7">
        <f t="shared" si="38"/>
        <v>6.2741666666666669</v>
      </c>
      <c r="Q80" s="7">
        <f t="shared" si="38"/>
        <v>6.2741666666666669</v>
      </c>
      <c r="R80" s="7">
        <f t="shared" si="38"/>
        <v>6.2741666666666669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0</v>
      </c>
      <c r="E81" s="10">
        <f t="shared" ref="E81:R81" si="39">SUM(E82:E93)</f>
        <v>13.870000000000001</v>
      </c>
      <c r="F81" s="10">
        <f t="shared" si="39"/>
        <v>0</v>
      </c>
      <c r="G81" s="10">
        <f t="shared" si="39"/>
        <v>14.100000000000001</v>
      </c>
      <c r="H81" s="10">
        <f t="shared" si="39"/>
        <v>14.100000000000001</v>
      </c>
      <c r="I81" s="10">
        <f t="shared" si="39"/>
        <v>14.100000000000001</v>
      </c>
      <c r="J81" s="10">
        <f t="shared" si="39"/>
        <v>14.100000000000001</v>
      </c>
      <c r="K81" s="10">
        <f t="shared" si="39"/>
        <v>14.100000000000001</v>
      </c>
      <c r="L81" s="10">
        <f t="shared" si="39"/>
        <v>14.100000000000001</v>
      </c>
      <c r="M81" s="10">
        <f t="shared" si="39"/>
        <v>14.100000000000001</v>
      </c>
      <c r="N81" s="10">
        <f t="shared" si="39"/>
        <v>14.100000000000001</v>
      </c>
      <c r="O81" s="10">
        <f t="shared" si="39"/>
        <v>14.100000000000001</v>
      </c>
      <c r="P81" s="10">
        <f t="shared" si="39"/>
        <v>14.100000000000001</v>
      </c>
      <c r="Q81" s="10">
        <f t="shared" si="39"/>
        <v>14.100000000000001</v>
      </c>
      <c r="R81" s="10">
        <f t="shared" si="39"/>
        <v>14.100000000000001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/>
      <c r="E82" s="7">
        <v>2.93</v>
      </c>
      <c r="F82" s="7"/>
      <c r="G82" s="7">
        <v>2.93</v>
      </c>
      <c r="H82" s="7">
        <f>G82</f>
        <v>2.93</v>
      </c>
      <c r="I82" s="7">
        <f t="shared" ref="I82:R82" si="40">H82</f>
        <v>2.93</v>
      </c>
      <c r="J82" s="7">
        <f t="shared" si="40"/>
        <v>2.93</v>
      </c>
      <c r="K82" s="7">
        <f t="shared" si="40"/>
        <v>2.93</v>
      </c>
      <c r="L82" s="7">
        <f t="shared" si="40"/>
        <v>2.93</v>
      </c>
      <c r="M82" s="7">
        <f t="shared" si="40"/>
        <v>2.93</v>
      </c>
      <c r="N82" s="7">
        <f t="shared" si="40"/>
        <v>2.93</v>
      </c>
      <c r="O82" s="7">
        <f t="shared" si="40"/>
        <v>2.93</v>
      </c>
      <c r="P82" s="7">
        <f t="shared" si="40"/>
        <v>2.93</v>
      </c>
      <c r="Q82" s="7">
        <f t="shared" si="40"/>
        <v>2.93</v>
      </c>
      <c r="R82" s="7">
        <f t="shared" si="40"/>
        <v>2.93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/>
      <c r="E83" s="7">
        <v>2.3199999999999998</v>
      </c>
      <c r="F83" s="7"/>
      <c r="G83" s="7">
        <v>2.3199999999999998</v>
      </c>
      <c r="H83" s="7">
        <f t="shared" ref="H83:R83" si="41">G83</f>
        <v>2.3199999999999998</v>
      </c>
      <c r="I83" s="7">
        <f t="shared" si="41"/>
        <v>2.3199999999999998</v>
      </c>
      <c r="J83" s="7">
        <f t="shared" si="41"/>
        <v>2.3199999999999998</v>
      </c>
      <c r="K83" s="7">
        <f t="shared" si="41"/>
        <v>2.3199999999999998</v>
      </c>
      <c r="L83" s="7">
        <f t="shared" si="41"/>
        <v>2.3199999999999998</v>
      </c>
      <c r="M83" s="7">
        <f t="shared" si="41"/>
        <v>2.3199999999999998</v>
      </c>
      <c r="N83" s="7">
        <f t="shared" si="41"/>
        <v>2.3199999999999998</v>
      </c>
      <c r="O83" s="7">
        <f t="shared" si="41"/>
        <v>2.3199999999999998</v>
      </c>
      <c r="P83" s="7">
        <f t="shared" si="41"/>
        <v>2.3199999999999998</v>
      </c>
      <c r="Q83" s="7">
        <f t="shared" si="41"/>
        <v>2.3199999999999998</v>
      </c>
      <c r="R83" s="7">
        <f t="shared" si="41"/>
        <v>2.3199999999999998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/>
      <c r="E84" s="7">
        <v>1.92</v>
      </c>
      <c r="F84" s="7"/>
      <c r="G84" s="7">
        <v>1.92</v>
      </c>
      <c r="H84" s="7">
        <f t="shared" ref="H84:R84" si="42">G84</f>
        <v>1.92</v>
      </c>
      <c r="I84" s="7">
        <f t="shared" si="42"/>
        <v>1.92</v>
      </c>
      <c r="J84" s="7">
        <f t="shared" si="42"/>
        <v>1.92</v>
      </c>
      <c r="K84" s="7">
        <f t="shared" si="42"/>
        <v>1.92</v>
      </c>
      <c r="L84" s="7">
        <f t="shared" si="42"/>
        <v>1.92</v>
      </c>
      <c r="M84" s="7">
        <f t="shared" si="42"/>
        <v>1.92</v>
      </c>
      <c r="N84" s="7">
        <f t="shared" si="42"/>
        <v>1.92</v>
      </c>
      <c r="O84" s="7">
        <f t="shared" si="42"/>
        <v>1.92</v>
      </c>
      <c r="P84" s="7">
        <f t="shared" si="42"/>
        <v>1.92</v>
      </c>
      <c r="Q84" s="7">
        <f t="shared" si="42"/>
        <v>1.92</v>
      </c>
      <c r="R84" s="7">
        <f t="shared" si="42"/>
        <v>1.92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/>
      <c r="E85" s="7">
        <v>1</v>
      </c>
      <c r="F85" s="7"/>
      <c r="G85" s="7">
        <v>1</v>
      </c>
      <c r="H85" s="7">
        <f t="shared" ref="H85:R85" si="43">G85</f>
        <v>1</v>
      </c>
      <c r="I85" s="7">
        <f t="shared" si="43"/>
        <v>1</v>
      </c>
      <c r="J85" s="7">
        <f t="shared" si="43"/>
        <v>1</v>
      </c>
      <c r="K85" s="7">
        <f t="shared" si="43"/>
        <v>1</v>
      </c>
      <c r="L85" s="7">
        <f t="shared" si="43"/>
        <v>1</v>
      </c>
      <c r="M85" s="7">
        <f t="shared" si="43"/>
        <v>1</v>
      </c>
      <c r="N85" s="7">
        <f t="shared" si="43"/>
        <v>1</v>
      </c>
      <c r="O85" s="7">
        <f t="shared" si="43"/>
        <v>1</v>
      </c>
      <c r="P85" s="7">
        <f t="shared" si="43"/>
        <v>1</v>
      </c>
      <c r="Q85" s="7">
        <f t="shared" si="43"/>
        <v>1</v>
      </c>
      <c r="R85" s="7">
        <f t="shared" si="43"/>
        <v>1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/>
      <c r="E86" s="7">
        <v>0</v>
      </c>
      <c r="F86" s="7"/>
      <c r="G86" s="7">
        <v>0.15</v>
      </c>
      <c r="H86" s="7">
        <f t="shared" ref="H86:R86" si="44">G86</f>
        <v>0.15</v>
      </c>
      <c r="I86" s="7">
        <f t="shared" si="44"/>
        <v>0.15</v>
      </c>
      <c r="J86" s="7">
        <f t="shared" si="44"/>
        <v>0.15</v>
      </c>
      <c r="K86" s="7">
        <f t="shared" si="44"/>
        <v>0.15</v>
      </c>
      <c r="L86" s="7">
        <f t="shared" si="44"/>
        <v>0.15</v>
      </c>
      <c r="M86" s="7">
        <f t="shared" si="44"/>
        <v>0.15</v>
      </c>
      <c r="N86" s="7">
        <f t="shared" si="44"/>
        <v>0.15</v>
      </c>
      <c r="O86" s="7">
        <f t="shared" si="44"/>
        <v>0.15</v>
      </c>
      <c r="P86" s="7">
        <f t="shared" si="44"/>
        <v>0.15</v>
      </c>
      <c r="Q86" s="7">
        <f t="shared" si="44"/>
        <v>0.15</v>
      </c>
      <c r="R86" s="7">
        <f t="shared" si="44"/>
        <v>0.15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/>
      <c r="E87" s="7">
        <v>0</v>
      </c>
      <c r="F87" s="7"/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/>
      <c r="E88" s="7">
        <v>0</v>
      </c>
      <c r="F88" s="7"/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/>
      <c r="E89" s="7">
        <v>0</v>
      </c>
      <c r="F89" s="7"/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/>
      <c r="E90" s="7">
        <v>0</v>
      </c>
      <c r="F90" s="7"/>
      <c r="G90" s="7">
        <v>0.08</v>
      </c>
      <c r="H90" s="7">
        <f t="shared" ref="H90:R90" si="48">G90</f>
        <v>0.08</v>
      </c>
      <c r="I90" s="7">
        <f t="shared" si="48"/>
        <v>0.08</v>
      </c>
      <c r="J90" s="7">
        <f t="shared" si="48"/>
        <v>0.08</v>
      </c>
      <c r="K90" s="7">
        <f t="shared" si="48"/>
        <v>0.08</v>
      </c>
      <c r="L90" s="7">
        <f t="shared" si="48"/>
        <v>0.08</v>
      </c>
      <c r="M90" s="7">
        <f t="shared" si="48"/>
        <v>0.08</v>
      </c>
      <c r="N90" s="7">
        <f t="shared" si="48"/>
        <v>0.08</v>
      </c>
      <c r="O90" s="7">
        <f t="shared" si="48"/>
        <v>0.08</v>
      </c>
      <c r="P90" s="7">
        <f t="shared" si="48"/>
        <v>0.08</v>
      </c>
      <c r="Q90" s="7">
        <f t="shared" si="48"/>
        <v>0.08</v>
      </c>
      <c r="R90" s="7">
        <f t="shared" si="48"/>
        <v>0.08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/>
      <c r="E91" s="7">
        <v>1.06</v>
      </c>
      <c r="F91" s="7"/>
      <c r="G91" s="7">
        <v>1.06</v>
      </c>
      <c r="H91" s="7">
        <f t="shared" ref="H91:R91" si="49">G91</f>
        <v>1.06</v>
      </c>
      <c r="I91" s="7">
        <f t="shared" si="49"/>
        <v>1.06</v>
      </c>
      <c r="J91" s="7">
        <f t="shared" si="49"/>
        <v>1.06</v>
      </c>
      <c r="K91" s="7">
        <f t="shared" si="49"/>
        <v>1.06</v>
      </c>
      <c r="L91" s="7">
        <f t="shared" si="49"/>
        <v>1.06</v>
      </c>
      <c r="M91" s="7">
        <f t="shared" si="49"/>
        <v>1.06</v>
      </c>
      <c r="N91" s="7">
        <f t="shared" si="49"/>
        <v>1.06</v>
      </c>
      <c r="O91" s="7">
        <f t="shared" si="49"/>
        <v>1.06</v>
      </c>
      <c r="P91" s="7">
        <f t="shared" si="49"/>
        <v>1.06</v>
      </c>
      <c r="Q91" s="7">
        <f t="shared" si="49"/>
        <v>1.06</v>
      </c>
      <c r="R91" s="7">
        <f t="shared" si="49"/>
        <v>1.06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/>
      <c r="E92" s="7">
        <v>1.92</v>
      </c>
      <c r="F92" s="7"/>
      <c r="G92" s="7">
        <v>1.92</v>
      </c>
      <c r="H92" s="7">
        <f t="shared" ref="H92:R92" si="50">G92</f>
        <v>1.92</v>
      </c>
      <c r="I92" s="7">
        <f t="shared" si="50"/>
        <v>1.92</v>
      </c>
      <c r="J92" s="7">
        <f t="shared" si="50"/>
        <v>1.92</v>
      </c>
      <c r="K92" s="7">
        <f t="shared" si="50"/>
        <v>1.92</v>
      </c>
      <c r="L92" s="7">
        <f t="shared" si="50"/>
        <v>1.92</v>
      </c>
      <c r="M92" s="7">
        <f t="shared" si="50"/>
        <v>1.92</v>
      </c>
      <c r="N92" s="7">
        <f t="shared" si="50"/>
        <v>1.92</v>
      </c>
      <c r="O92" s="7">
        <f t="shared" si="50"/>
        <v>1.92</v>
      </c>
      <c r="P92" s="7">
        <f t="shared" si="50"/>
        <v>1.92</v>
      </c>
      <c r="Q92" s="7">
        <f t="shared" si="50"/>
        <v>1.92</v>
      </c>
      <c r="R92" s="7">
        <f t="shared" si="50"/>
        <v>1.92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/>
      <c r="E93" s="7">
        <v>2.72</v>
      </c>
      <c r="F93" s="7"/>
      <c r="G93" s="7">
        <v>2.72</v>
      </c>
      <c r="H93" s="7">
        <f t="shared" ref="H93:R93" si="51">G93</f>
        <v>2.72</v>
      </c>
      <c r="I93" s="7">
        <f t="shared" si="51"/>
        <v>2.72</v>
      </c>
      <c r="J93" s="7">
        <f t="shared" si="51"/>
        <v>2.72</v>
      </c>
      <c r="K93" s="7">
        <f t="shared" si="51"/>
        <v>2.72</v>
      </c>
      <c r="L93" s="7">
        <f t="shared" si="51"/>
        <v>2.72</v>
      </c>
      <c r="M93" s="7">
        <f t="shared" si="51"/>
        <v>2.72</v>
      </c>
      <c r="N93" s="7">
        <f t="shared" si="51"/>
        <v>2.72</v>
      </c>
      <c r="O93" s="7">
        <f t="shared" si="51"/>
        <v>2.72</v>
      </c>
      <c r="P93" s="7">
        <f t="shared" si="51"/>
        <v>2.72</v>
      </c>
      <c r="Q93" s="7">
        <f t="shared" si="51"/>
        <v>2.72</v>
      </c>
      <c r="R93" s="7">
        <f t="shared" si="51"/>
        <v>2.72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344.05108999999999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606.70299999999997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606.70299999999997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606.70299999999997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1084.7628755187438</v>
      </c>
      <c r="E113" s="7">
        <f t="shared" si="64"/>
        <v>1297.8499999999999</v>
      </c>
      <c r="F113" s="7">
        <f>F10</f>
        <v>1084.7628755187438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217.19376566252626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281.88492876510969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0.44747279136579182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629.9487571182392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485.3787087246132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344.05108999999999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344.05108999999999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344.05108999999999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72.89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4.7201411716284811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53.146577809535614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0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/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344.05108999999999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>
        <v>72.89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>
        <v>4.7201411716284811</v>
      </c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278.60094551893224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344.05108999999999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405.98028619999997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344.05108999999999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278.60000000000002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328.74799999999999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-344.05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/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344.05108999999999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344.05108999999999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344.05108999999999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344.05108999999999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344.05108999999999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10.140625" customWidth="1"/>
    <col min="2" max="2" width="50.28515625" customWidth="1"/>
    <col min="3" max="3" width="10.7109375" customWidth="1"/>
    <col min="4" max="18" width="9.85546875" customWidth="1"/>
  </cols>
  <sheetData>
    <row r="1" spans="1:19" s="15" customFormat="1" x14ac:dyDescent="0.25">
      <c r="B1" s="15" t="s">
        <v>136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1.92</v>
      </c>
      <c r="F5" s="7"/>
      <c r="G5" s="7">
        <v>1.92</v>
      </c>
      <c r="H5" s="7">
        <v>1.92</v>
      </c>
      <c r="I5" s="7">
        <v>1.92</v>
      </c>
      <c r="J5" s="7">
        <v>1.92</v>
      </c>
      <c r="K5" s="7">
        <v>1.92</v>
      </c>
      <c r="L5" s="7">
        <v>1.92</v>
      </c>
      <c r="M5" s="7">
        <v>1.92</v>
      </c>
      <c r="N5" s="7">
        <v>1.92</v>
      </c>
      <c r="O5" s="7">
        <v>1.92</v>
      </c>
      <c r="P5" s="7">
        <v>1.92</v>
      </c>
      <c r="Q5" s="7">
        <v>1.92</v>
      </c>
      <c r="R5" s="7">
        <v>1.92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1.8142*2</f>
        <v>3.6284000000000001</v>
      </c>
      <c r="F6" s="7"/>
      <c r="G6" s="7">
        <f t="shared" ref="G6:R6" si="0">1.8142*2</f>
        <v>3.6284000000000001</v>
      </c>
      <c r="H6" s="7">
        <f t="shared" si="0"/>
        <v>3.6284000000000001</v>
      </c>
      <c r="I6" s="7">
        <f t="shared" si="0"/>
        <v>3.6284000000000001</v>
      </c>
      <c r="J6" s="7">
        <f t="shared" si="0"/>
        <v>3.6284000000000001</v>
      </c>
      <c r="K6" s="7">
        <f t="shared" si="0"/>
        <v>3.6284000000000001</v>
      </c>
      <c r="L6" s="7">
        <f t="shared" si="0"/>
        <v>3.6284000000000001</v>
      </c>
      <c r="M6" s="7">
        <f t="shared" si="0"/>
        <v>3.6284000000000001</v>
      </c>
      <c r="N6" s="7">
        <f t="shared" si="0"/>
        <v>3.6284000000000001</v>
      </c>
      <c r="O6" s="7">
        <f t="shared" si="0"/>
        <v>3.6284000000000001</v>
      </c>
      <c r="P6" s="7">
        <f t="shared" si="0"/>
        <v>3.6284000000000001</v>
      </c>
      <c r="Q6" s="7">
        <f t="shared" si="0"/>
        <v>3.6284000000000001</v>
      </c>
      <c r="R6" s="7">
        <f t="shared" si="0"/>
        <v>3.6284000000000001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1582.995731530365</v>
      </c>
      <c r="E7" s="10">
        <f>E8+E10-E14</f>
        <v>2217.2399999999998</v>
      </c>
      <c r="F7" s="10">
        <f t="shared" ref="F7:R7" si="1">F8+F10-F14</f>
        <v>1582.995731530365</v>
      </c>
      <c r="G7" s="10">
        <f t="shared" si="1"/>
        <v>1525.5900000000001</v>
      </c>
      <c r="H7" s="10">
        <f t="shared" si="1"/>
        <v>1525.5900000000001</v>
      </c>
      <c r="I7" s="10">
        <f t="shared" si="1"/>
        <v>1525.5900000000001</v>
      </c>
      <c r="J7" s="10">
        <f t="shared" si="1"/>
        <v>1525.5900000000001</v>
      </c>
      <c r="K7" s="10">
        <f t="shared" si="1"/>
        <v>1525.5900000000001</v>
      </c>
      <c r="L7" s="10">
        <f t="shared" si="1"/>
        <v>1525.5900000000001</v>
      </c>
      <c r="M7" s="10">
        <f t="shared" si="1"/>
        <v>1525.5900000000001</v>
      </c>
      <c r="N7" s="10">
        <f t="shared" si="1"/>
        <v>1525.5900000000001</v>
      </c>
      <c r="O7" s="10">
        <f t="shared" si="1"/>
        <v>1525.5900000000001</v>
      </c>
      <c r="P7" s="10">
        <f t="shared" si="1"/>
        <v>1525.5900000000001</v>
      </c>
      <c r="Q7" s="10">
        <f t="shared" si="1"/>
        <v>1525.5900000000001</v>
      </c>
      <c r="R7" s="10">
        <f t="shared" si="1"/>
        <v>1525.5900000000001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96.5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4.3522577619021847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1582.995731530365</v>
      </c>
      <c r="E10" s="10">
        <f t="shared" si="3"/>
        <v>2120.7399999999998</v>
      </c>
      <c r="F10" s="10">
        <f t="shared" si="3"/>
        <v>1582.995731530365</v>
      </c>
      <c r="G10" s="10">
        <f t="shared" si="3"/>
        <v>1525.5900000000001</v>
      </c>
      <c r="H10" s="10">
        <f t="shared" si="3"/>
        <v>1525.5900000000001</v>
      </c>
      <c r="I10" s="10">
        <f t="shared" si="3"/>
        <v>1525.5900000000001</v>
      </c>
      <c r="J10" s="10">
        <f t="shared" si="3"/>
        <v>1525.5900000000001</v>
      </c>
      <c r="K10" s="10">
        <f t="shared" si="3"/>
        <v>1525.5900000000001</v>
      </c>
      <c r="L10" s="10">
        <f t="shared" si="3"/>
        <v>1525.5900000000001</v>
      </c>
      <c r="M10" s="10">
        <f t="shared" si="3"/>
        <v>1525.5900000000001</v>
      </c>
      <c r="N10" s="10">
        <f t="shared" si="3"/>
        <v>1525.5900000000001</v>
      </c>
      <c r="O10" s="10">
        <f t="shared" si="3"/>
        <v>1525.5900000000001</v>
      </c>
      <c r="P10" s="10">
        <f t="shared" si="3"/>
        <v>1525.5900000000001</v>
      </c>
      <c r="Q10" s="10">
        <f t="shared" si="3"/>
        <v>1525.5900000000001</v>
      </c>
      <c r="R10" s="10">
        <f t="shared" si="3"/>
        <v>1525.5900000000001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2120.74-E15</f>
        <v>855.89055555925233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40.358108752569976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1582.995731530365</v>
      </c>
      <c r="E15" s="10">
        <f t="shared" si="5"/>
        <v>1264.8494444407474</v>
      </c>
      <c r="F15" s="10">
        <f t="shared" si="5"/>
        <v>1582.995731530365</v>
      </c>
      <c r="G15" s="10">
        <f t="shared" si="5"/>
        <v>1525.5900000000001</v>
      </c>
      <c r="H15" s="10">
        <f t="shared" si="5"/>
        <v>1525.5900000000001</v>
      </c>
      <c r="I15" s="10">
        <f t="shared" si="5"/>
        <v>1525.5900000000001</v>
      </c>
      <c r="J15" s="10">
        <f t="shared" si="5"/>
        <v>1525.5900000000001</v>
      </c>
      <c r="K15" s="10">
        <f t="shared" si="5"/>
        <v>1525.5900000000001</v>
      </c>
      <c r="L15" s="10">
        <f t="shared" si="5"/>
        <v>1525.5900000000001</v>
      </c>
      <c r="M15" s="10">
        <f t="shared" si="5"/>
        <v>1525.5900000000001</v>
      </c>
      <c r="N15" s="10">
        <f t="shared" si="5"/>
        <v>1525.5900000000001</v>
      </c>
      <c r="O15" s="10">
        <f t="shared" si="5"/>
        <v>1525.5900000000001</v>
      </c>
      <c r="P15" s="10">
        <f t="shared" si="5"/>
        <v>1525.5900000000001</v>
      </c>
      <c r="Q15" s="10">
        <f t="shared" si="5"/>
        <v>1525.5900000000001</v>
      </c>
      <c r="R15" s="10">
        <f t="shared" si="5"/>
        <v>1525.5900000000001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1582.995731530365</v>
      </c>
      <c r="E16" s="10">
        <f t="shared" ref="E16:R16" si="6">SUM(E17:E28)</f>
        <v>1264.8494444407474</v>
      </c>
      <c r="F16" s="10">
        <f t="shared" si="6"/>
        <v>1582.995731530365</v>
      </c>
      <c r="G16" s="10">
        <f t="shared" si="6"/>
        <v>1525.5900000000001</v>
      </c>
      <c r="H16" s="10">
        <f t="shared" si="6"/>
        <v>1525.5900000000001</v>
      </c>
      <c r="I16" s="10">
        <f t="shared" si="6"/>
        <v>1525.5900000000001</v>
      </c>
      <c r="J16" s="10">
        <f t="shared" si="6"/>
        <v>1525.5900000000001</v>
      </c>
      <c r="K16" s="10">
        <f t="shared" si="6"/>
        <v>1525.5900000000001</v>
      </c>
      <c r="L16" s="10">
        <f t="shared" si="6"/>
        <v>1525.5900000000001</v>
      </c>
      <c r="M16" s="10">
        <f t="shared" si="6"/>
        <v>1525.5900000000001</v>
      </c>
      <c r="N16" s="10">
        <f t="shared" si="6"/>
        <v>1525.5900000000001</v>
      </c>
      <c r="O16" s="10">
        <f t="shared" si="6"/>
        <v>1525.5900000000001</v>
      </c>
      <c r="P16" s="10">
        <f t="shared" si="6"/>
        <v>1525.5900000000001</v>
      </c>
      <c r="Q16" s="10">
        <f t="shared" si="6"/>
        <v>1525.5900000000001</v>
      </c>
      <c r="R16" s="10">
        <f t="shared" si="6"/>
        <v>1525.5900000000001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328.45719777951831</v>
      </c>
      <c r="E17" s="10">
        <f t="shared" ref="E17:R17" si="7">E30+E43</f>
        <v>204.35723312051275</v>
      </c>
      <c r="F17" s="10">
        <f t="shared" si="7"/>
        <v>328.45719777951831</v>
      </c>
      <c r="G17" s="10">
        <f t="shared" si="7"/>
        <v>213.31499999999997</v>
      </c>
      <c r="H17" s="10">
        <f t="shared" si="7"/>
        <v>213.31499999999997</v>
      </c>
      <c r="I17" s="10">
        <f t="shared" si="7"/>
        <v>213.31499999999997</v>
      </c>
      <c r="J17" s="10">
        <f t="shared" si="7"/>
        <v>213.31499999999997</v>
      </c>
      <c r="K17" s="10">
        <f t="shared" si="7"/>
        <v>213.31499999999997</v>
      </c>
      <c r="L17" s="10">
        <f t="shared" si="7"/>
        <v>213.31499999999997</v>
      </c>
      <c r="M17" s="10">
        <f t="shared" si="7"/>
        <v>213.31499999999997</v>
      </c>
      <c r="N17" s="10">
        <f t="shared" si="7"/>
        <v>213.31499999999997</v>
      </c>
      <c r="O17" s="10">
        <f t="shared" si="7"/>
        <v>213.31499999999997</v>
      </c>
      <c r="P17" s="10">
        <f t="shared" si="7"/>
        <v>213.31499999999997</v>
      </c>
      <c r="Q17" s="10">
        <f t="shared" si="7"/>
        <v>213.31499999999997</v>
      </c>
      <c r="R17" s="10">
        <f t="shared" si="7"/>
        <v>213.31499999999997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261.74993176353172</v>
      </c>
      <c r="E18" s="10">
        <f t="shared" si="8"/>
        <v>124.64007012929591</v>
      </c>
      <c r="F18" s="10">
        <f t="shared" si="8"/>
        <v>261.74993176353172</v>
      </c>
      <c r="G18" s="10">
        <f t="shared" si="8"/>
        <v>183.51499999999999</v>
      </c>
      <c r="H18" s="10">
        <f t="shared" si="8"/>
        <v>183.51499999999999</v>
      </c>
      <c r="I18" s="10">
        <f t="shared" si="8"/>
        <v>183.51499999999999</v>
      </c>
      <c r="J18" s="10">
        <f t="shared" si="8"/>
        <v>183.51499999999999</v>
      </c>
      <c r="K18" s="10">
        <f t="shared" si="8"/>
        <v>183.51499999999999</v>
      </c>
      <c r="L18" s="10">
        <f t="shared" si="8"/>
        <v>183.51499999999999</v>
      </c>
      <c r="M18" s="10">
        <f t="shared" si="8"/>
        <v>183.51499999999999</v>
      </c>
      <c r="N18" s="10">
        <f t="shared" si="8"/>
        <v>183.51499999999999</v>
      </c>
      <c r="O18" s="10">
        <f t="shared" si="8"/>
        <v>183.51499999999999</v>
      </c>
      <c r="P18" s="10">
        <f t="shared" si="8"/>
        <v>183.51499999999999</v>
      </c>
      <c r="Q18" s="10">
        <f t="shared" si="8"/>
        <v>183.51499999999999</v>
      </c>
      <c r="R18" s="10">
        <f t="shared" si="8"/>
        <v>183.51499999999999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216.11672433869444</v>
      </c>
      <c r="E19" s="10">
        <f t="shared" si="8"/>
        <v>148.99895842608308</v>
      </c>
      <c r="F19" s="10">
        <f t="shared" si="8"/>
        <v>216.11672433869444</v>
      </c>
      <c r="G19" s="10">
        <f t="shared" si="8"/>
        <v>163.04499999999999</v>
      </c>
      <c r="H19" s="10">
        <f t="shared" si="8"/>
        <v>163.04499999999999</v>
      </c>
      <c r="I19" s="10">
        <f t="shared" si="8"/>
        <v>163.04499999999999</v>
      </c>
      <c r="J19" s="10">
        <f t="shared" si="8"/>
        <v>163.04499999999999</v>
      </c>
      <c r="K19" s="10">
        <f t="shared" si="8"/>
        <v>163.04499999999999</v>
      </c>
      <c r="L19" s="10">
        <f t="shared" si="8"/>
        <v>163.04499999999999</v>
      </c>
      <c r="M19" s="10">
        <f t="shared" si="8"/>
        <v>163.04499999999999</v>
      </c>
      <c r="N19" s="10">
        <f t="shared" si="8"/>
        <v>163.04499999999999</v>
      </c>
      <c r="O19" s="10">
        <f t="shared" si="8"/>
        <v>163.04499999999999</v>
      </c>
      <c r="P19" s="10">
        <f t="shared" si="8"/>
        <v>163.04499999999999</v>
      </c>
      <c r="Q19" s="10">
        <f t="shared" si="8"/>
        <v>163.04499999999999</v>
      </c>
      <c r="R19" s="10">
        <f t="shared" si="8"/>
        <v>163.04499999999999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113.13576347008946</v>
      </c>
      <c r="E20" s="10">
        <f t="shared" si="8"/>
        <v>96.209958426083062</v>
      </c>
      <c r="F20" s="10">
        <f t="shared" si="8"/>
        <v>113.13576347008946</v>
      </c>
      <c r="G20" s="10">
        <f t="shared" si="8"/>
        <v>116.875</v>
      </c>
      <c r="H20" s="10">
        <f t="shared" si="8"/>
        <v>116.875</v>
      </c>
      <c r="I20" s="10">
        <f t="shared" si="8"/>
        <v>116.875</v>
      </c>
      <c r="J20" s="10">
        <f t="shared" si="8"/>
        <v>116.875</v>
      </c>
      <c r="K20" s="10">
        <f t="shared" si="8"/>
        <v>116.875</v>
      </c>
      <c r="L20" s="10">
        <f t="shared" si="8"/>
        <v>116.875</v>
      </c>
      <c r="M20" s="10">
        <f t="shared" si="8"/>
        <v>116.875</v>
      </c>
      <c r="N20" s="10">
        <f t="shared" si="8"/>
        <v>116.875</v>
      </c>
      <c r="O20" s="10">
        <f t="shared" si="8"/>
        <v>116.875</v>
      </c>
      <c r="P20" s="10">
        <f t="shared" si="8"/>
        <v>116.875</v>
      </c>
      <c r="Q20" s="10">
        <f t="shared" si="8"/>
        <v>116.875</v>
      </c>
      <c r="R20" s="10">
        <f t="shared" si="8"/>
        <v>116.875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16.679740802343538</v>
      </c>
      <c r="E21" s="10">
        <f t="shared" si="8"/>
        <v>53.156958426083058</v>
      </c>
      <c r="F21" s="10">
        <f t="shared" si="8"/>
        <v>16.679740802343538</v>
      </c>
      <c r="G21" s="10">
        <f t="shared" si="8"/>
        <v>76.235000000000014</v>
      </c>
      <c r="H21" s="10">
        <f t="shared" si="8"/>
        <v>76.235000000000014</v>
      </c>
      <c r="I21" s="10">
        <f t="shared" si="8"/>
        <v>76.235000000000014</v>
      </c>
      <c r="J21" s="10">
        <f t="shared" si="8"/>
        <v>76.235000000000014</v>
      </c>
      <c r="K21" s="10">
        <f t="shared" si="8"/>
        <v>76.235000000000014</v>
      </c>
      <c r="L21" s="10">
        <f t="shared" si="8"/>
        <v>76.235000000000014</v>
      </c>
      <c r="M21" s="10">
        <f t="shared" si="8"/>
        <v>76.235000000000014</v>
      </c>
      <c r="N21" s="10">
        <f t="shared" si="8"/>
        <v>76.235000000000014</v>
      </c>
      <c r="O21" s="10">
        <f t="shared" si="8"/>
        <v>76.235000000000014</v>
      </c>
      <c r="P21" s="10">
        <f t="shared" si="8"/>
        <v>76.235000000000014</v>
      </c>
      <c r="Q21" s="10">
        <f t="shared" si="8"/>
        <v>76.235000000000014</v>
      </c>
      <c r="R21" s="10">
        <f t="shared" si="8"/>
        <v>76.235000000000014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50.4</v>
      </c>
      <c r="F22" s="10">
        <f t="shared" si="8"/>
        <v>0</v>
      </c>
      <c r="G22" s="10">
        <f t="shared" si="8"/>
        <v>71.605000000000004</v>
      </c>
      <c r="H22" s="10">
        <f t="shared" si="8"/>
        <v>71.605000000000004</v>
      </c>
      <c r="I22" s="10">
        <f t="shared" si="8"/>
        <v>71.605000000000004</v>
      </c>
      <c r="J22" s="10">
        <f t="shared" si="8"/>
        <v>71.605000000000004</v>
      </c>
      <c r="K22" s="10">
        <f t="shared" si="8"/>
        <v>71.605000000000004</v>
      </c>
      <c r="L22" s="10">
        <f t="shared" si="8"/>
        <v>71.605000000000004</v>
      </c>
      <c r="M22" s="10">
        <f t="shared" si="8"/>
        <v>71.605000000000004</v>
      </c>
      <c r="N22" s="10">
        <f t="shared" si="8"/>
        <v>71.605000000000004</v>
      </c>
      <c r="O22" s="10">
        <f t="shared" si="8"/>
        <v>71.605000000000004</v>
      </c>
      <c r="P22" s="10">
        <f t="shared" si="8"/>
        <v>71.605000000000004</v>
      </c>
      <c r="Q22" s="10">
        <f t="shared" si="8"/>
        <v>71.605000000000004</v>
      </c>
      <c r="R22" s="10">
        <f t="shared" si="8"/>
        <v>71.605000000000004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59.673368579445821</v>
      </c>
      <c r="F23" s="10">
        <f t="shared" si="8"/>
        <v>0</v>
      </c>
      <c r="G23" s="10">
        <f t="shared" si="8"/>
        <v>71.605000000000004</v>
      </c>
      <c r="H23" s="10">
        <f t="shared" si="8"/>
        <v>71.605000000000004</v>
      </c>
      <c r="I23" s="10">
        <f t="shared" si="8"/>
        <v>71.605000000000004</v>
      </c>
      <c r="J23" s="10">
        <f t="shared" si="8"/>
        <v>71.605000000000004</v>
      </c>
      <c r="K23" s="10">
        <f t="shared" si="8"/>
        <v>71.605000000000004</v>
      </c>
      <c r="L23" s="10">
        <f t="shared" si="8"/>
        <v>71.605000000000004</v>
      </c>
      <c r="M23" s="10">
        <f t="shared" si="8"/>
        <v>71.605000000000004</v>
      </c>
      <c r="N23" s="10">
        <f t="shared" si="8"/>
        <v>71.605000000000004</v>
      </c>
      <c r="O23" s="10">
        <f t="shared" si="8"/>
        <v>71.605000000000004</v>
      </c>
      <c r="P23" s="10">
        <f t="shared" si="8"/>
        <v>71.605000000000004</v>
      </c>
      <c r="Q23" s="10">
        <f t="shared" si="8"/>
        <v>71.605000000000004</v>
      </c>
      <c r="R23" s="10">
        <f t="shared" si="8"/>
        <v>71.605000000000004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59.673368579445821</v>
      </c>
      <c r="F24" s="10">
        <f t="shared" si="8"/>
        <v>0</v>
      </c>
      <c r="G24" s="10">
        <f t="shared" si="8"/>
        <v>71.605000000000004</v>
      </c>
      <c r="H24" s="10">
        <f t="shared" si="8"/>
        <v>71.605000000000004</v>
      </c>
      <c r="I24" s="10">
        <f t="shared" si="8"/>
        <v>71.605000000000004</v>
      </c>
      <c r="J24" s="10">
        <f t="shared" si="8"/>
        <v>71.605000000000004</v>
      </c>
      <c r="K24" s="10">
        <f t="shared" si="8"/>
        <v>71.605000000000004</v>
      </c>
      <c r="L24" s="10">
        <f t="shared" si="8"/>
        <v>71.605000000000004</v>
      </c>
      <c r="M24" s="10">
        <f t="shared" si="8"/>
        <v>71.605000000000004</v>
      </c>
      <c r="N24" s="10">
        <f t="shared" si="8"/>
        <v>71.605000000000004</v>
      </c>
      <c r="O24" s="10">
        <f t="shared" si="8"/>
        <v>71.605000000000004</v>
      </c>
      <c r="P24" s="10">
        <f t="shared" si="8"/>
        <v>71.605000000000004</v>
      </c>
      <c r="Q24" s="10">
        <f t="shared" si="8"/>
        <v>71.605000000000004</v>
      </c>
      <c r="R24" s="10">
        <f t="shared" si="8"/>
        <v>71.605000000000004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7.1484603438615153</v>
      </c>
      <c r="E25" s="10">
        <f t="shared" si="8"/>
        <v>59.673368579445821</v>
      </c>
      <c r="F25" s="10">
        <f t="shared" si="8"/>
        <v>7.1484603438615153</v>
      </c>
      <c r="G25" s="10">
        <f t="shared" si="8"/>
        <v>73.025000000000006</v>
      </c>
      <c r="H25" s="10">
        <f t="shared" si="8"/>
        <v>73.025000000000006</v>
      </c>
      <c r="I25" s="10">
        <f t="shared" si="8"/>
        <v>73.025000000000006</v>
      </c>
      <c r="J25" s="10">
        <f t="shared" si="8"/>
        <v>73.025000000000006</v>
      </c>
      <c r="K25" s="10">
        <f t="shared" si="8"/>
        <v>73.025000000000006</v>
      </c>
      <c r="L25" s="10">
        <f t="shared" si="8"/>
        <v>73.025000000000006</v>
      </c>
      <c r="M25" s="10">
        <f t="shared" si="8"/>
        <v>73.025000000000006</v>
      </c>
      <c r="N25" s="10">
        <f t="shared" si="8"/>
        <v>73.025000000000006</v>
      </c>
      <c r="O25" s="10">
        <f t="shared" si="8"/>
        <v>73.025000000000006</v>
      </c>
      <c r="P25" s="10">
        <f t="shared" si="8"/>
        <v>73.025000000000006</v>
      </c>
      <c r="Q25" s="10">
        <f t="shared" si="8"/>
        <v>73.025000000000006</v>
      </c>
      <c r="R25" s="10">
        <f t="shared" si="8"/>
        <v>73.025000000000006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119.09540636707385</v>
      </c>
      <c r="E26" s="10">
        <f t="shared" si="8"/>
        <v>94.904386573781039</v>
      </c>
      <c r="F26" s="10">
        <f t="shared" si="8"/>
        <v>119.09540636707385</v>
      </c>
      <c r="G26" s="10">
        <f t="shared" si="8"/>
        <v>118.995</v>
      </c>
      <c r="H26" s="10">
        <f t="shared" si="8"/>
        <v>118.995</v>
      </c>
      <c r="I26" s="10">
        <f t="shared" si="8"/>
        <v>118.995</v>
      </c>
      <c r="J26" s="10">
        <f t="shared" si="8"/>
        <v>118.995</v>
      </c>
      <c r="K26" s="10">
        <f t="shared" si="8"/>
        <v>118.995</v>
      </c>
      <c r="L26" s="10">
        <f t="shared" si="8"/>
        <v>118.995</v>
      </c>
      <c r="M26" s="10">
        <f t="shared" si="8"/>
        <v>118.995</v>
      </c>
      <c r="N26" s="10">
        <f t="shared" si="8"/>
        <v>118.995</v>
      </c>
      <c r="O26" s="10">
        <f t="shared" si="8"/>
        <v>118.995</v>
      </c>
      <c r="P26" s="10">
        <f t="shared" si="8"/>
        <v>118.995</v>
      </c>
      <c r="Q26" s="10">
        <f t="shared" si="8"/>
        <v>118.995</v>
      </c>
      <c r="R26" s="10">
        <f t="shared" si="8"/>
        <v>118.995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215.49878388642455</v>
      </c>
      <c r="E27" s="10">
        <f t="shared" si="8"/>
        <v>144.17788680028551</v>
      </c>
      <c r="F27" s="10">
        <f t="shared" si="8"/>
        <v>215.49878388642455</v>
      </c>
      <c r="G27" s="10">
        <f t="shared" si="8"/>
        <v>163.035</v>
      </c>
      <c r="H27" s="10">
        <f t="shared" si="8"/>
        <v>163.035</v>
      </c>
      <c r="I27" s="10">
        <f t="shared" si="8"/>
        <v>163.035</v>
      </c>
      <c r="J27" s="10">
        <f t="shared" si="8"/>
        <v>163.035</v>
      </c>
      <c r="K27" s="10">
        <f t="shared" si="8"/>
        <v>163.035</v>
      </c>
      <c r="L27" s="10">
        <f t="shared" si="8"/>
        <v>163.035</v>
      </c>
      <c r="M27" s="10">
        <f t="shared" si="8"/>
        <v>163.035</v>
      </c>
      <c r="N27" s="10">
        <f t="shared" si="8"/>
        <v>163.035</v>
      </c>
      <c r="O27" s="10">
        <f t="shared" si="8"/>
        <v>163.035</v>
      </c>
      <c r="P27" s="10">
        <f t="shared" si="8"/>
        <v>163.035</v>
      </c>
      <c r="Q27" s="10">
        <f t="shared" si="8"/>
        <v>163.035</v>
      </c>
      <c r="R27" s="10">
        <f t="shared" si="8"/>
        <v>163.035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305.11372277882776</v>
      </c>
      <c r="E28" s="10">
        <f t="shared" si="8"/>
        <v>168.98388680028555</v>
      </c>
      <c r="F28" s="10">
        <f t="shared" si="8"/>
        <v>305.11372277882776</v>
      </c>
      <c r="G28" s="10">
        <f t="shared" si="8"/>
        <v>202.73499999999999</v>
      </c>
      <c r="H28" s="10">
        <f t="shared" si="8"/>
        <v>202.73499999999999</v>
      </c>
      <c r="I28" s="10">
        <f t="shared" si="8"/>
        <v>202.73499999999999</v>
      </c>
      <c r="J28" s="10">
        <f t="shared" si="8"/>
        <v>202.73499999999999</v>
      </c>
      <c r="K28" s="10">
        <f t="shared" si="8"/>
        <v>202.73499999999999</v>
      </c>
      <c r="L28" s="10">
        <f t="shared" si="8"/>
        <v>202.73499999999999</v>
      </c>
      <c r="M28" s="10">
        <f t="shared" si="8"/>
        <v>202.73499999999999</v>
      </c>
      <c r="N28" s="10">
        <f t="shared" si="8"/>
        <v>202.73499999999999</v>
      </c>
      <c r="O28" s="10">
        <f t="shared" si="8"/>
        <v>202.73499999999999</v>
      </c>
      <c r="P28" s="10">
        <f t="shared" si="8"/>
        <v>202.73499999999999</v>
      </c>
      <c r="Q28" s="10">
        <f t="shared" si="8"/>
        <v>202.73499999999999</v>
      </c>
      <c r="R28" s="10">
        <f t="shared" si="8"/>
        <v>202.73499999999999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1582.995731530365</v>
      </c>
      <c r="E42" s="10">
        <f t="shared" ref="E42:R42" si="10">SUM(E43:E54)</f>
        <v>1264.8494444407474</v>
      </c>
      <c r="F42" s="10">
        <f t="shared" si="10"/>
        <v>1582.995731530365</v>
      </c>
      <c r="G42" s="10">
        <f t="shared" si="10"/>
        <v>1525.5900000000001</v>
      </c>
      <c r="H42" s="10">
        <f t="shared" si="10"/>
        <v>1525.5900000000001</v>
      </c>
      <c r="I42" s="10">
        <f t="shared" si="10"/>
        <v>1525.5900000000001</v>
      </c>
      <c r="J42" s="10">
        <f t="shared" si="10"/>
        <v>1525.5900000000001</v>
      </c>
      <c r="K42" s="10">
        <f t="shared" si="10"/>
        <v>1525.5900000000001</v>
      </c>
      <c r="L42" s="10">
        <f t="shared" si="10"/>
        <v>1525.5900000000001</v>
      </c>
      <c r="M42" s="10">
        <f t="shared" si="10"/>
        <v>1525.5900000000001</v>
      </c>
      <c r="N42" s="10">
        <f t="shared" si="10"/>
        <v>1525.5900000000001</v>
      </c>
      <c r="O42" s="10">
        <f t="shared" si="10"/>
        <v>1525.5900000000001</v>
      </c>
      <c r="P42" s="10">
        <f t="shared" si="10"/>
        <v>1525.5900000000001</v>
      </c>
      <c r="Q42" s="10">
        <f t="shared" si="10"/>
        <v>1525.5900000000001</v>
      </c>
      <c r="R42" s="10">
        <f t="shared" si="10"/>
        <v>1525.5900000000001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328.45719777951831</v>
      </c>
      <c r="E43" s="10">
        <f t="shared" ref="E43:R43" si="11">E56+E69+E82</f>
        <v>204.35723312051275</v>
      </c>
      <c r="F43" s="10">
        <f t="shared" si="11"/>
        <v>328.45719777951831</v>
      </c>
      <c r="G43" s="10">
        <f t="shared" si="11"/>
        <v>213.31499999999997</v>
      </c>
      <c r="H43" s="10">
        <f t="shared" si="11"/>
        <v>213.31499999999997</v>
      </c>
      <c r="I43" s="10">
        <f t="shared" si="11"/>
        <v>213.31499999999997</v>
      </c>
      <c r="J43" s="10">
        <f t="shared" si="11"/>
        <v>213.31499999999997</v>
      </c>
      <c r="K43" s="10">
        <f t="shared" si="11"/>
        <v>213.31499999999997</v>
      </c>
      <c r="L43" s="10">
        <f t="shared" si="11"/>
        <v>213.31499999999997</v>
      </c>
      <c r="M43" s="10">
        <f t="shared" si="11"/>
        <v>213.31499999999997</v>
      </c>
      <c r="N43" s="10">
        <f t="shared" si="11"/>
        <v>213.31499999999997</v>
      </c>
      <c r="O43" s="10">
        <f t="shared" si="11"/>
        <v>213.31499999999997</v>
      </c>
      <c r="P43" s="10">
        <f t="shared" si="11"/>
        <v>213.31499999999997</v>
      </c>
      <c r="Q43" s="10">
        <f t="shared" si="11"/>
        <v>213.31499999999997</v>
      </c>
      <c r="R43" s="10">
        <f t="shared" si="11"/>
        <v>213.31499999999997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261.74993176353172</v>
      </c>
      <c r="E44" s="10">
        <f t="shared" si="12"/>
        <v>124.64007012929591</v>
      </c>
      <c r="F44" s="10">
        <f t="shared" si="12"/>
        <v>261.74993176353172</v>
      </c>
      <c r="G44" s="10">
        <f t="shared" si="12"/>
        <v>183.51499999999999</v>
      </c>
      <c r="H44" s="10">
        <f t="shared" si="12"/>
        <v>183.51499999999999</v>
      </c>
      <c r="I44" s="10">
        <f t="shared" si="12"/>
        <v>183.51499999999999</v>
      </c>
      <c r="J44" s="10">
        <f t="shared" si="12"/>
        <v>183.51499999999999</v>
      </c>
      <c r="K44" s="10">
        <f t="shared" si="12"/>
        <v>183.51499999999999</v>
      </c>
      <c r="L44" s="10">
        <f t="shared" si="12"/>
        <v>183.51499999999999</v>
      </c>
      <c r="M44" s="10">
        <f t="shared" si="12"/>
        <v>183.51499999999999</v>
      </c>
      <c r="N44" s="10">
        <f t="shared" si="12"/>
        <v>183.51499999999999</v>
      </c>
      <c r="O44" s="10">
        <f t="shared" si="12"/>
        <v>183.51499999999999</v>
      </c>
      <c r="P44" s="10">
        <f t="shared" si="12"/>
        <v>183.51499999999999</v>
      </c>
      <c r="Q44" s="10">
        <f t="shared" si="12"/>
        <v>183.51499999999999</v>
      </c>
      <c r="R44" s="10">
        <f t="shared" si="12"/>
        <v>183.51499999999999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216.11672433869444</v>
      </c>
      <c r="E45" s="10">
        <f t="shared" si="12"/>
        <v>148.99895842608308</v>
      </c>
      <c r="F45" s="10">
        <f t="shared" si="12"/>
        <v>216.11672433869444</v>
      </c>
      <c r="G45" s="10">
        <f t="shared" si="12"/>
        <v>163.04499999999999</v>
      </c>
      <c r="H45" s="10">
        <f t="shared" si="12"/>
        <v>163.04499999999999</v>
      </c>
      <c r="I45" s="10">
        <f t="shared" si="12"/>
        <v>163.04499999999999</v>
      </c>
      <c r="J45" s="10">
        <f t="shared" si="12"/>
        <v>163.04499999999999</v>
      </c>
      <c r="K45" s="10">
        <f t="shared" si="12"/>
        <v>163.04499999999999</v>
      </c>
      <c r="L45" s="10">
        <f t="shared" si="12"/>
        <v>163.04499999999999</v>
      </c>
      <c r="M45" s="10">
        <f t="shared" si="12"/>
        <v>163.04499999999999</v>
      </c>
      <c r="N45" s="10">
        <f t="shared" si="12"/>
        <v>163.04499999999999</v>
      </c>
      <c r="O45" s="10">
        <f t="shared" si="12"/>
        <v>163.04499999999999</v>
      </c>
      <c r="P45" s="10">
        <f t="shared" si="12"/>
        <v>163.04499999999999</v>
      </c>
      <c r="Q45" s="10">
        <f t="shared" si="12"/>
        <v>163.04499999999999</v>
      </c>
      <c r="R45" s="10">
        <f t="shared" si="12"/>
        <v>163.04499999999999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113.13576347008946</v>
      </c>
      <c r="E46" s="10">
        <f t="shared" si="12"/>
        <v>96.209958426083062</v>
      </c>
      <c r="F46" s="10">
        <f t="shared" si="12"/>
        <v>113.13576347008946</v>
      </c>
      <c r="G46" s="10">
        <f t="shared" si="12"/>
        <v>116.875</v>
      </c>
      <c r="H46" s="10">
        <f t="shared" si="12"/>
        <v>116.875</v>
      </c>
      <c r="I46" s="10">
        <f t="shared" si="12"/>
        <v>116.875</v>
      </c>
      <c r="J46" s="10">
        <f t="shared" si="12"/>
        <v>116.875</v>
      </c>
      <c r="K46" s="10">
        <f t="shared" si="12"/>
        <v>116.875</v>
      </c>
      <c r="L46" s="10">
        <f t="shared" si="12"/>
        <v>116.875</v>
      </c>
      <c r="M46" s="10">
        <f t="shared" si="12"/>
        <v>116.875</v>
      </c>
      <c r="N46" s="10">
        <f t="shared" si="12"/>
        <v>116.875</v>
      </c>
      <c r="O46" s="10">
        <f t="shared" si="12"/>
        <v>116.875</v>
      </c>
      <c r="P46" s="10">
        <f t="shared" si="12"/>
        <v>116.875</v>
      </c>
      <c r="Q46" s="10">
        <f t="shared" si="12"/>
        <v>116.875</v>
      </c>
      <c r="R46" s="10">
        <f t="shared" si="12"/>
        <v>116.875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16.679740802343538</v>
      </c>
      <c r="E47" s="10">
        <f t="shared" si="12"/>
        <v>53.156958426083058</v>
      </c>
      <c r="F47" s="10">
        <f t="shared" si="12"/>
        <v>16.679740802343538</v>
      </c>
      <c r="G47" s="10">
        <f t="shared" si="12"/>
        <v>76.235000000000014</v>
      </c>
      <c r="H47" s="10">
        <f t="shared" si="12"/>
        <v>76.235000000000014</v>
      </c>
      <c r="I47" s="10">
        <f t="shared" si="12"/>
        <v>76.235000000000014</v>
      </c>
      <c r="J47" s="10">
        <f t="shared" si="12"/>
        <v>76.235000000000014</v>
      </c>
      <c r="K47" s="10">
        <f t="shared" si="12"/>
        <v>76.235000000000014</v>
      </c>
      <c r="L47" s="10">
        <f t="shared" si="12"/>
        <v>76.235000000000014</v>
      </c>
      <c r="M47" s="10">
        <f t="shared" si="12"/>
        <v>76.235000000000014</v>
      </c>
      <c r="N47" s="10">
        <f t="shared" si="12"/>
        <v>76.235000000000014</v>
      </c>
      <c r="O47" s="10">
        <f t="shared" si="12"/>
        <v>76.235000000000014</v>
      </c>
      <c r="P47" s="10">
        <f t="shared" si="12"/>
        <v>76.235000000000014</v>
      </c>
      <c r="Q47" s="10">
        <f t="shared" si="12"/>
        <v>76.235000000000014</v>
      </c>
      <c r="R47" s="10">
        <f t="shared" si="12"/>
        <v>76.235000000000014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50.4</v>
      </c>
      <c r="F48" s="10">
        <f t="shared" si="12"/>
        <v>0</v>
      </c>
      <c r="G48" s="10">
        <f t="shared" si="12"/>
        <v>71.605000000000004</v>
      </c>
      <c r="H48" s="10">
        <f t="shared" si="12"/>
        <v>71.605000000000004</v>
      </c>
      <c r="I48" s="10">
        <f t="shared" si="12"/>
        <v>71.605000000000004</v>
      </c>
      <c r="J48" s="10">
        <f t="shared" si="12"/>
        <v>71.605000000000004</v>
      </c>
      <c r="K48" s="10">
        <f t="shared" si="12"/>
        <v>71.605000000000004</v>
      </c>
      <c r="L48" s="10">
        <f t="shared" si="12"/>
        <v>71.605000000000004</v>
      </c>
      <c r="M48" s="10">
        <f t="shared" si="12"/>
        <v>71.605000000000004</v>
      </c>
      <c r="N48" s="10">
        <f t="shared" si="12"/>
        <v>71.605000000000004</v>
      </c>
      <c r="O48" s="10">
        <f t="shared" si="12"/>
        <v>71.605000000000004</v>
      </c>
      <c r="P48" s="10">
        <f t="shared" si="12"/>
        <v>71.605000000000004</v>
      </c>
      <c r="Q48" s="10">
        <f t="shared" si="12"/>
        <v>71.605000000000004</v>
      </c>
      <c r="R48" s="10">
        <f t="shared" si="12"/>
        <v>71.605000000000004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59.673368579445821</v>
      </c>
      <c r="F49" s="10">
        <f t="shared" si="12"/>
        <v>0</v>
      </c>
      <c r="G49" s="10">
        <f t="shared" si="12"/>
        <v>71.605000000000004</v>
      </c>
      <c r="H49" s="10">
        <f t="shared" si="12"/>
        <v>71.605000000000004</v>
      </c>
      <c r="I49" s="10">
        <f t="shared" si="12"/>
        <v>71.605000000000004</v>
      </c>
      <c r="J49" s="10">
        <f t="shared" si="12"/>
        <v>71.605000000000004</v>
      </c>
      <c r="K49" s="10">
        <f t="shared" si="12"/>
        <v>71.605000000000004</v>
      </c>
      <c r="L49" s="10">
        <f t="shared" si="12"/>
        <v>71.605000000000004</v>
      </c>
      <c r="M49" s="10">
        <f t="shared" si="12"/>
        <v>71.605000000000004</v>
      </c>
      <c r="N49" s="10">
        <f t="shared" si="12"/>
        <v>71.605000000000004</v>
      </c>
      <c r="O49" s="10">
        <f t="shared" si="12"/>
        <v>71.605000000000004</v>
      </c>
      <c r="P49" s="10">
        <f t="shared" si="12"/>
        <v>71.605000000000004</v>
      </c>
      <c r="Q49" s="10">
        <f t="shared" si="12"/>
        <v>71.605000000000004</v>
      </c>
      <c r="R49" s="10">
        <f t="shared" si="12"/>
        <v>71.605000000000004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59.673368579445821</v>
      </c>
      <c r="F50" s="10">
        <f t="shared" si="12"/>
        <v>0</v>
      </c>
      <c r="G50" s="10">
        <f t="shared" si="12"/>
        <v>71.605000000000004</v>
      </c>
      <c r="H50" s="10">
        <f t="shared" si="12"/>
        <v>71.605000000000004</v>
      </c>
      <c r="I50" s="10">
        <f t="shared" si="12"/>
        <v>71.605000000000004</v>
      </c>
      <c r="J50" s="10">
        <f t="shared" si="12"/>
        <v>71.605000000000004</v>
      </c>
      <c r="K50" s="10">
        <f t="shared" si="12"/>
        <v>71.605000000000004</v>
      </c>
      <c r="L50" s="10">
        <f t="shared" si="12"/>
        <v>71.605000000000004</v>
      </c>
      <c r="M50" s="10">
        <f t="shared" si="12"/>
        <v>71.605000000000004</v>
      </c>
      <c r="N50" s="10">
        <f t="shared" si="12"/>
        <v>71.605000000000004</v>
      </c>
      <c r="O50" s="10">
        <f t="shared" si="12"/>
        <v>71.605000000000004</v>
      </c>
      <c r="P50" s="10">
        <f t="shared" si="12"/>
        <v>71.605000000000004</v>
      </c>
      <c r="Q50" s="10">
        <f t="shared" si="12"/>
        <v>71.605000000000004</v>
      </c>
      <c r="R50" s="10">
        <f t="shared" si="12"/>
        <v>71.605000000000004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7.1484603438615153</v>
      </c>
      <c r="E51" s="10">
        <f t="shared" si="12"/>
        <v>59.673368579445821</v>
      </c>
      <c r="F51" s="10">
        <f t="shared" si="12"/>
        <v>7.1484603438615153</v>
      </c>
      <c r="G51" s="10">
        <f t="shared" si="12"/>
        <v>73.025000000000006</v>
      </c>
      <c r="H51" s="10">
        <f t="shared" si="12"/>
        <v>73.025000000000006</v>
      </c>
      <c r="I51" s="10">
        <f t="shared" si="12"/>
        <v>73.025000000000006</v>
      </c>
      <c r="J51" s="10">
        <f t="shared" si="12"/>
        <v>73.025000000000006</v>
      </c>
      <c r="K51" s="10">
        <f t="shared" si="12"/>
        <v>73.025000000000006</v>
      </c>
      <c r="L51" s="10">
        <f t="shared" si="12"/>
        <v>73.025000000000006</v>
      </c>
      <c r="M51" s="10">
        <f t="shared" si="12"/>
        <v>73.025000000000006</v>
      </c>
      <c r="N51" s="10">
        <f t="shared" si="12"/>
        <v>73.025000000000006</v>
      </c>
      <c r="O51" s="10">
        <f t="shared" si="12"/>
        <v>73.025000000000006</v>
      </c>
      <c r="P51" s="10">
        <f t="shared" si="12"/>
        <v>73.025000000000006</v>
      </c>
      <c r="Q51" s="10">
        <f t="shared" si="12"/>
        <v>73.025000000000006</v>
      </c>
      <c r="R51" s="10">
        <f t="shared" si="12"/>
        <v>73.025000000000006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119.09540636707385</v>
      </c>
      <c r="E52" s="10">
        <f t="shared" si="12"/>
        <v>94.904386573781039</v>
      </c>
      <c r="F52" s="10">
        <f t="shared" si="12"/>
        <v>119.09540636707385</v>
      </c>
      <c r="G52" s="10">
        <f t="shared" si="12"/>
        <v>118.995</v>
      </c>
      <c r="H52" s="10">
        <f t="shared" si="12"/>
        <v>118.995</v>
      </c>
      <c r="I52" s="10">
        <f t="shared" si="12"/>
        <v>118.995</v>
      </c>
      <c r="J52" s="10">
        <f t="shared" si="12"/>
        <v>118.995</v>
      </c>
      <c r="K52" s="10">
        <f t="shared" si="12"/>
        <v>118.995</v>
      </c>
      <c r="L52" s="10">
        <f t="shared" si="12"/>
        <v>118.995</v>
      </c>
      <c r="M52" s="10">
        <f t="shared" si="12"/>
        <v>118.995</v>
      </c>
      <c r="N52" s="10">
        <f t="shared" si="12"/>
        <v>118.995</v>
      </c>
      <c r="O52" s="10">
        <f t="shared" si="12"/>
        <v>118.995</v>
      </c>
      <c r="P52" s="10">
        <f t="shared" si="12"/>
        <v>118.995</v>
      </c>
      <c r="Q52" s="10">
        <f t="shared" si="12"/>
        <v>118.995</v>
      </c>
      <c r="R52" s="10">
        <f t="shared" si="12"/>
        <v>118.995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215.49878388642455</v>
      </c>
      <c r="E53" s="10">
        <f t="shared" si="12"/>
        <v>144.17788680028551</v>
      </c>
      <c r="F53" s="10">
        <f t="shared" si="12"/>
        <v>215.49878388642455</v>
      </c>
      <c r="G53" s="10">
        <f t="shared" si="12"/>
        <v>163.035</v>
      </c>
      <c r="H53" s="10">
        <f t="shared" si="12"/>
        <v>163.035</v>
      </c>
      <c r="I53" s="10">
        <f t="shared" si="12"/>
        <v>163.035</v>
      </c>
      <c r="J53" s="10">
        <f t="shared" si="12"/>
        <v>163.035</v>
      </c>
      <c r="K53" s="10">
        <f t="shared" si="12"/>
        <v>163.035</v>
      </c>
      <c r="L53" s="10">
        <f t="shared" si="12"/>
        <v>163.035</v>
      </c>
      <c r="M53" s="10">
        <f t="shared" si="12"/>
        <v>163.035</v>
      </c>
      <c r="N53" s="10">
        <f t="shared" si="12"/>
        <v>163.035</v>
      </c>
      <c r="O53" s="10">
        <f t="shared" si="12"/>
        <v>163.035</v>
      </c>
      <c r="P53" s="10">
        <f t="shared" si="12"/>
        <v>163.035</v>
      </c>
      <c r="Q53" s="10">
        <f t="shared" si="12"/>
        <v>163.035</v>
      </c>
      <c r="R53" s="10">
        <f t="shared" si="12"/>
        <v>163.035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305.11372277882776</v>
      </c>
      <c r="E54" s="10">
        <f t="shared" si="12"/>
        <v>168.98388680028555</v>
      </c>
      <c r="F54" s="10">
        <f t="shared" si="12"/>
        <v>305.11372277882776</v>
      </c>
      <c r="G54" s="10">
        <f t="shared" si="12"/>
        <v>202.73499999999999</v>
      </c>
      <c r="H54" s="10">
        <f t="shared" si="12"/>
        <v>202.73499999999999</v>
      </c>
      <c r="I54" s="10">
        <f t="shared" si="12"/>
        <v>202.73499999999999</v>
      </c>
      <c r="J54" s="10">
        <f t="shared" si="12"/>
        <v>202.73499999999999</v>
      </c>
      <c r="K54" s="10">
        <f t="shared" si="12"/>
        <v>202.73499999999999</v>
      </c>
      <c r="L54" s="10">
        <f t="shared" si="12"/>
        <v>202.73499999999999</v>
      </c>
      <c r="M54" s="10">
        <f t="shared" si="12"/>
        <v>202.73499999999999</v>
      </c>
      <c r="N54" s="10">
        <f t="shared" si="12"/>
        <v>202.73499999999999</v>
      </c>
      <c r="O54" s="10">
        <f t="shared" si="12"/>
        <v>202.73499999999999</v>
      </c>
      <c r="P54" s="10">
        <f t="shared" si="12"/>
        <v>202.73499999999999</v>
      </c>
      <c r="Q54" s="10">
        <f t="shared" si="12"/>
        <v>202.73499999999999</v>
      </c>
      <c r="R54" s="10">
        <f t="shared" si="12"/>
        <v>202.73499999999999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583.35999880087445</v>
      </c>
      <c r="E55" s="10">
        <f t="shared" ref="E55:R55" si="13">SUM(E56:E67)</f>
        <v>592.10799999999995</v>
      </c>
      <c r="F55" s="10">
        <f t="shared" si="13"/>
        <v>583.35999880087445</v>
      </c>
      <c r="G55" s="10">
        <f t="shared" si="13"/>
        <v>618.11</v>
      </c>
      <c r="H55" s="10">
        <f t="shared" si="13"/>
        <v>618.11</v>
      </c>
      <c r="I55" s="10">
        <f t="shared" si="13"/>
        <v>618.11</v>
      </c>
      <c r="J55" s="10">
        <f t="shared" si="13"/>
        <v>618.11</v>
      </c>
      <c r="K55" s="10">
        <f t="shared" si="13"/>
        <v>618.11</v>
      </c>
      <c r="L55" s="10">
        <f t="shared" si="13"/>
        <v>618.11</v>
      </c>
      <c r="M55" s="10">
        <f t="shared" si="13"/>
        <v>618.11</v>
      </c>
      <c r="N55" s="10">
        <f t="shared" si="13"/>
        <v>618.11</v>
      </c>
      <c r="O55" s="10">
        <f t="shared" si="13"/>
        <v>618.11</v>
      </c>
      <c r="P55" s="10">
        <f t="shared" si="13"/>
        <v>618.11</v>
      </c>
      <c r="Q55" s="10">
        <f t="shared" si="13"/>
        <v>618.11</v>
      </c>
      <c r="R55" s="10">
        <f t="shared" si="13"/>
        <v>618.11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123.67949969503124</v>
      </c>
      <c r="E56" s="7">
        <v>137.434</v>
      </c>
      <c r="F56" s="7">
        <v>123.67949969503124</v>
      </c>
      <c r="G56" s="7">
        <v>131.47999999999999</v>
      </c>
      <c r="H56" s="7">
        <f>G56</f>
        <v>131.47999999999999</v>
      </c>
      <c r="I56" s="7">
        <f t="shared" ref="I56:R56" si="14">H56</f>
        <v>131.47999999999999</v>
      </c>
      <c r="J56" s="7">
        <f t="shared" si="14"/>
        <v>131.47999999999999</v>
      </c>
      <c r="K56" s="7">
        <f t="shared" si="14"/>
        <v>131.47999999999999</v>
      </c>
      <c r="L56" s="7">
        <f t="shared" si="14"/>
        <v>131.47999999999999</v>
      </c>
      <c r="M56" s="7">
        <f t="shared" si="14"/>
        <v>131.47999999999999</v>
      </c>
      <c r="N56" s="7">
        <f t="shared" si="14"/>
        <v>131.47999999999999</v>
      </c>
      <c r="O56" s="7">
        <f t="shared" si="14"/>
        <v>131.47999999999999</v>
      </c>
      <c r="P56" s="7">
        <f t="shared" si="14"/>
        <v>131.47999999999999</v>
      </c>
      <c r="Q56" s="7">
        <f t="shared" si="14"/>
        <v>131.47999999999999</v>
      </c>
      <c r="R56" s="7">
        <f t="shared" si="14"/>
        <v>131.47999999999999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97.983967338488497</v>
      </c>
      <c r="E57" s="7">
        <v>112.979</v>
      </c>
      <c r="F57" s="7">
        <v>97.983967338488497</v>
      </c>
      <c r="G57" s="7">
        <v>103.80999999999999</v>
      </c>
      <c r="H57" s="7">
        <f t="shared" ref="H57:R57" si="15">G57</f>
        <v>103.80999999999999</v>
      </c>
      <c r="I57" s="7">
        <f t="shared" si="15"/>
        <v>103.80999999999999</v>
      </c>
      <c r="J57" s="7">
        <f t="shared" si="15"/>
        <v>103.80999999999999</v>
      </c>
      <c r="K57" s="7">
        <f t="shared" si="15"/>
        <v>103.80999999999999</v>
      </c>
      <c r="L57" s="7">
        <f t="shared" si="15"/>
        <v>103.80999999999999</v>
      </c>
      <c r="M57" s="7">
        <f t="shared" si="15"/>
        <v>103.80999999999999</v>
      </c>
      <c r="N57" s="7">
        <f t="shared" si="15"/>
        <v>103.80999999999999</v>
      </c>
      <c r="O57" s="7">
        <f t="shared" si="15"/>
        <v>103.80999999999999</v>
      </c>
      <c r="P57" s="7">
        <f t="shared" si="15"/>
        <v>103.80999999999999</v>
      </c>
      <c r="Q57" s="7">
        <f t="shared" si="15"/>
        <v>103.80999999999999</v>
      </c>
      <c r="R57" s="7">
        <f t="shared" si="15"/>
        <v>103.80999999999999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79.521452113474254</v>
      </c>
      <c r="E58" s="7">
        <v>92.138000000000005</v>
      </c>
      <c r="F58" s="7">
        <v>79.521452113474254</v>
      </c>
      <c r="G58" s="7">
        <v>84.86999999999999</v>
      </c>
      <c r="H58" s="7">
        <f t="shared" ref="H58:R58" si="16">G58</f>
        <v>84.86999999999999</v>
      </c>
      <c r="I58" s="7">
        <f t="shared" si="16"/>
        <v>84.86999999999999</v>
      </c>
      <c r="J58" s="7">
        <f t="shared" si="16"/>
        <v>84.86999999999999</v>
      </c>
      <c r="K58" s="7">
        <f t="shared" si="16"/>
        <v>84.86999999999999</v>
      </c>
      <c r="L58" s="7">
        <f t="shared" si="16"/>
        <v>84.86999999999999</v>
      </c>
      <c r="M58" s="7">
        <f t="shared" si="16"/>
        <v>84.86999999999999</v>
      </c>
      <c r="N58" s="7">
        <f t="shared" si="16"/>
        <v>84.86999999999999</v>
      </c>
      <c r="O58" s="7">
        <f t="shared" si="16"/>
        <v>84.86999999999999</v>
      </c>
      <c r="P58" s="7">
        <f t="shared" si="16"/>
        <v>84.86999999999999</v>
      </c>
      <c r="Q58" s="7">
        <f t="shared" si="16"/>
        <v>84.86999999999999</v>
      </c>
      <c r="R58" s="7">
        <f t="shared" si="16"/>
        <v>84.86999999999999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39.21748526005414</v>
      </c>
      <c r="E59" s="7">
        <v>42.698999999999984</v>
      </c>
      <c r="F59" s="7">
        <v>39.21748526005414</v>
      </c>
      <c r="G59" s="7">
        <v>42.050000000000004</v>
      </c>
      <c r="H59" s="7">
        <f t="shared" ref="H59:R59" si="17">G59</f>
        <v>42.050000000000004</v>
      </c>
      <c r="I59" s="7">
        <f t="shared" si="17"/>
        <v>42.050000000000004</v>
      </c>
      <c r="J59" s="7">
        <f t="shared" si="17"/>
        <v>42.050000000000004</v>
      </c>
      <c r="K59" s="7">
        <f t="shared" si="17"/>
        <v>42.050000000000004</v>
      </c>
      <c r="L59" s="7">
        <f t="shared" si="17"/>
        <v>42.050000000000004</v>
      </c>
      <c r="M59" s="7">
        <f t="shared" si="17"/>
        <v>42.050000000000004</v>
      </c>
      <c r="N59" s="7">
        <f t="shared" si="17"/>
        <v>42.050000000000004</v>
      </c>
      <c r="O59" s="7">
        <f t="shared" si="17"/>
        <v>42.050000000000004</v>
      </c>
      <c r="P59" s="7">
        <f t="shared" si="17"/>
        <v>42.050000000000004</v>
      </c>
      <c r="Q59" s="7">
        <f t="shared" si="17"/>
        <v>42.050000000000004</v>
      </c>
      <c r="R59" s="7">
        <f t="shared" si="17"/>
        <v>42.050000000000004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5.3306222097821383</v>
      </c>
      <c r="E60" s="7">
        <v>2.8659999999999854</v>
      </c>
      <c r="F60" s="7">
        <v>5.3306222097821383</v>
      </c>
      <c r="G60" s="7">
        <v>4.2</v>
      </c>
      <c r="H60" s="7">
        <f t="shared" ref="H60:R60" si="18">G60</f>
        <v>4.2</v>
      </c>
      <c r="I60" s="7">
        <f t="shared" si="18"/>
        <v>4.2</v>
      </c>
      <c r="J60" s="7">
        <f t="shared" si="18"/>
        <v>4.2</v>
      </c>
      <c r="K60" s="7">
        <f t="shared" si="18"/>
        <v>4.2</v>
      </c>
      <c r="L60" s="7">
        <f t="shared" si="18"/>
        <v>4.2</v>
      </c>
      <c r="M60" s="7">
        <f t="shared" si="18"/>
        <v>4.2</v>
      </c>
      <c r="N60" s="7">
        <f t="shared" si="18"/>
        <v>4.2</v>
      </c>
      <c r="O60" s="7">
        <f t="shared" si="18"/>
        <v>4.2</v>
      </c>
      <c r="P60" s="7">
        <f t="shared" si="18"/>
        <v>4.2</v>
      </c>
      <c r="Q60" s="7">
        <f t="shared" si="18"/>
        <v>4.2</v>
      </c>
      <c r="R60" s="7">
        <f t="shared" si="18"/>
        <v>4.2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2.2845523756209167</v>
      </c>
      <c r="E64" s="7">
        <v>0</v>
      </c>
      <c r="F64" s="7">
        <v>2.2845523756209167</v>
      </c>
      <c r="G64" s="7">
        <v>1.1800000000000002</v>
      </c>
      <c r="H64" s="7">
        <f t="shared" ref="H64:R64" si="22">G64</f>
        <v>1.1800000000000002</v>
      </c>
      <c r="I64" s="7">
        <f t="shared" si="22"/>
        <v>1.1800000000000002</v>
      </c>
      <c r="J64" s="7">
        <f t="shared" si="22"/>
        <v>1.1800000000000002</v>
      </c>
      <c r="K64" s="7">
        <f t="shared" si="22"/>
        <v>1.1800000000000002</v>
      </c>
      <c r="L64" s="7">
        <f t="shared" si="22"/>
        <v>1.1800000000000002</v>
      </c>
      <c r="M64" s="7">
        <f t="shared" si="22"/>
        <v>1.1800000000000002</v>
      </c>
      <c r="N64" s="7">
        <f t="shared" si="22"/>
        <v>1.1800000000000002</v>
      </c>
      <c r="O64" s="7">
        <f t="shared" si="22"/>
        <v>1.1800000000000002</v>
      </c>
      <c r="P64" s="7">
        <f t="shared" si="22"/>
        <v>1.1800000000000002</v>
      </c>
      <c r="Q64" s="7">
        <f t="shared" si="22"/>
        <v>1.1800000000000002</v>
      </c>
      <c r="R64" s="7">
        <f t="shared" si="22"/>
        <v>1.1800000000000002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41.384956474856835</v>
      </c>
      <c r="E65" s="7">
        <v>30.430000000000028</v>
      </c>
      <c r="F65" s="7">
        <v>41.384956474856835</v>
      </c>
      <c r="G65" s="7">
        <v>44.01</v>
      </c>
      <c r="H65" s="7">
        <f t="shared" ref="H65:R65" si="23">G65</f>
        <v>44.01</v>
      </c>
      <c r="I65" s="7">
        <f t="shared" si="23"/>
        <v>44.01</v>
      </c>
      <c r="J65" s="7">
        <f t="shared" si="23"/>
        <v>44.01</v>
      </c>
      <c r="K65" s="7">
        <f t="shared" si="23"/>
        <v>44.01</v>
      </c>
      <c r="L65" s="7">
        <f t="shared" si="23"/>
        <v>44.01</v>
      </c>
      <c r="M65" s="7">
        <f t="shared" si="23"/>
        <v>44.01</v>
      </c>
      <c r="N65" s="7">
        <f t="shared" si="23"/>
        <v>44.01</v>
      </c>
      <c r="O65" s="7">
        <f t="shared" si="23"/>
        <v>44.01</v>
      </c>
      <c r="P65" s="7">
        <f t="shared" si="23"/>
        <v>44.01</v>
      </c>
      <c r="Q65" s="7">
        <f t="shared" si="23"/>
        <v>44.01</v>
      </c>
      <c r="R65" s="7">
        <f t="shared" si="23"/>
        <v>44.01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79.453661837300245</v>
      </c>
      <c r="E66" s="7">
        <v>76.527999999999992</v>
      </c>
      <c r="F66" s="7">
        <v>79.453661837300245</v>
      </c>
      <c r="G66" s="7">
        <v>84.86</v>
      </c>
      <c r="H66" s="7">
        <f t="shared" ref="H66:R66" si="24">G66</f>
        <v>84.86</v>
      </c>
      <c r="I66" s="7">
        <f t="shared" si="24"/>
        <v>84.86</v>
      </c>
      <c r="J66" s="7">
        <f t="shared" si="24"/>
        <v>84.86</v>
      </c>
      <c r="K66" s="7">
        <f t="shared" si="24"/>
        <v>84.86</v>
      </c>
      <c r="L66" s="7">
        <f t="shared" si="24"/>
        <v>84.86</v>
      </c>
      <c r="M66" s="7">
        <f t="shared" si="24"/>
        <v>84.86</v>
      </c>
      <c r="N66" s="7">
        <f t="shared" si="24"/>
        <v>84.86</v>
      </c>
      <c r="O66" s="7">
        <f t="shared" si="24"/>
        <v>84.86</v>
      </c>
      <c r="P66" s="7">
        <f t="shared" si="24"/>
        <v>84.86</v>
      </c>
      <c r="Q66" s="7">
        <f t="shared" si="24"/>
        <v>84.86</v>
      </c>
      <c r="R66" s="7">
        <f t="shared" si="24"/>
        <v>84.86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114.50380149626618</v>
      </c>
      <c r="E67" s="7">
        <v>97.034000000000006</v>
      </c>
      <c r="F67" s="7">
        <v>114.50380149626618</v>
      </c>
      <c r="G67" s="7">
        <v>121.65</v>
      </c>
      <c r="H67" s="7">
        <f t="shared" ref="H67:R67" si="25">G67</f>
        <v>121.65</v>
      </c>
      <c r="I67" s="7">
        <f t="shared" si="25"/>
        <v>121.65</v>
      </c>
      <c r="J67" s="7">
        <f t="shared" si="25"/>
        <v>121.65</v>
      </c>
      <c r="K67" s="7">
        <f t="shared" si="25"/>
        <v>121.65</v>
      </c>
      <c r="L67" s="7">
        <f t="shared" si="25"/>
        <v>121.65</v>
      </c>
      <c r="M67" s="7">
        <f t="shared" si="25"/>
        <v>121.65</v>
      </c>
      <c r="N67" s="7">
        <f t="shared" si="25"/>
        <v>121.65</v>
      </c>
      <c r="O67" s="7">
        <f t="shared" si="25"/>
        <v>121.65</v>
      </c>
      <c r="P67" s="7">
        <f t="shared" si="25"/>
        <v>121.65</v>
      </c>
      <c r="Q67" s="7">
        <f t="shared" si="25"/>
        <v>121.65</v>
      </c>
      <c r="R67" s="7">
        <f t="shared" si="25"/>
        <v>121.65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906.52573285235258</v>
      </c>
      <c r="E68" s="10">
        <f t="shared" ref="E68:R68" si="26">SUM(E69:E80)</f>
        <v>623.80144444074745</v>
      </c>
      <c r="F68" s="10">
        <f t="shared" si="26"/>
        <v>906.52573285235258</v>
      </c>
      <c r="G68" s="10">
        <f t="shared" si="26"/>
        <v>859.2600000000001</v>
      </c>
      <c r="H68" s="10">
        <f t="shared" si="26"/>
        <v>859.2600000000001</v>
      </c>
      <c r="I68" s="10">
        <f t="shared" si="26"/>
        <v>859.2600000000001</v>
      </c>
      <c r="J68" s="10">
        <f t="shared" si="26"/>
        <v>859.2600000000001</v>
      </c>
      <c r="K68" s="10">
        <f t="shared" si="26"/>
        <v>859.2600000000001</v>
      </c>
      <c r="L68" s="10">
        <f t="shared" si="26"/>
        <v>859.2600000000001</v>
      </c>
      <c r="M68" s="10">
        <f t="shared" si="26"/>
        <v>859.2600000000001</v>
      </c>
      <c r="N68" s="10">
        <f t="shared" si="26"/>
        <v>859.2600000000001</v>
      </c>
      <c r="O68" s="10">
        <f t="shared" si="26"/>
        <v>859.2600000000001</v>
      </c>
      <c r="P68" s="10">
        <f t="shared" si="26"/>
        <v>859.2600000000001</v>
      </c>
      <c r="Q68" s="10">
        <f t="shared" si="26"/>
        <v>859.2600000000001</v>
      </c>
      <c r="R68" s="10">
        <f t="shared" si="26"/>
        <v>859.2600000000001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184.51341336311063</v>
      </c>
      <c r="E69" s="7">
        <v>56.693233120512751</v>
      </c>
      <c r="F69" s="7">
        <v>184.51341336311063</v>
      </c>
      <c r="G69" s="7">
        <v>71.605000000000004</v>
      </c>
      <c r="H69" s="7">
        <f>G69</f>
        <v>71.605000000000004</v>
      </c>
      <c r="I69" s="7">
        <f t="shared" ref="I69:R69" si="27">H69</f>
        <v>71.605000000000004</v>
      </c>
      <c r="J69" s="7">
        <f t="shared" si="27"/>
        <v>71.605000000000004</v>
      </c>
      <c r="K69" s="7">
        <f t="shared" si="27"/>
        <v>71.605000000000004</v>
      </c>
      <c r="L69" s="7">
        <f t="shared" si="27"/>
        <v>71.605000000000004</v>
      </c>
      <c r="M69" s="7">
        <f t="shared" si="27"/>
        <v>71.605000000000004</v>
      </c>
      <c r="N69" s="7">
        <f t="shared" si="27"/>
        <v>71.605000000000004</v>
      </c>
      <c r="O69" s="7">
        <f t="shared" si="27"/>
        <v>71.605000000000004</v>
      </c>
      <c r="P69" s="7">
        <f t="shared" si="27"/>
        <v>71.605000000000004</v>
      </c>
      <c r="Q69" s="7">
        <f t="shared" si="27"/>
        <v>71.605000000000004</v>
      </c>
      <c r="R69" s="7">
        <f t="shared" si="27"/>
        <v>71.605000000000004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147.82393829379689</v>
      </c>
      <c r="E70" s="7">
        <v>3.5610701292959108</v>
      </c>
      <c r="F70" s="7">
        <v>147.82393829379689</v>
      </c>
      <c r="G70" s="7">
        <v>71.605000000000004</v>
      </c>
      <c r="H70" s="7">
        <f t="shared" ref="H70:R70" si="28">G70</f>
        <v>71.605000000000004</v>
      </c>
      <c r="I70" s="7">
        <f t="shared" si="28"/>
        <v>71.605000000000004</v>
      </c>
      <c r="J70" s="7">
        <f t="shared" si="28"/>
        <v>71.605000000000004</v>
      </c>
      <c r="K70" s="7">
        <f t="shared" si="28"/>
        <v>71.605000000000004</v>
      </c>
      <c r="L70" s="7">
        <f t="shared" si="28"/>
        <v>71.605000000000004</v>
      </c>
      <c r="M70" s="7">
        <f t="shared" si="28"/>
        <v>71.605000000000004</v>
      </c>
      <c r="N70" s="7">
        <f t="shared" si="28"/>
        <v>71.605000000000004</v>
      </c>
      <c r="O70" s="7">
        <f t="shared" si="28"/>
        <v>71.605000000000004</v>
      </c>
      <c r="P70" s="7">
        <f t="shared" si="28"/>
        <v>71.605000000000004</v>
      </c>
      <c r="Q70" s="7">
        <f t="shared" si="28"/>
        <v>71.605000000000004</v>
      </c>
      <c r="R70" s="7">
        <f t="shared" si="28"/>
        <v>71.605000000000004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123.92691942298474</v>
      </c>
      <c r="E71" s="7">
        <v>50.290958426083073</v>
      </c>
      <c r="F71" s="7">
        <v>123.92691942298474</v>
      </c>
      <c r="G71" s="7">
        <v>71.605000000000004</v>
      </c>
      <c r="H71" s="7">
        <f t="shared" ref="H71:R71" si="29">G71</f>
        <v>71.605000000000004</v>
      </c>
      <c r="I71" s="7">
        <f t="shared" si="29"/>
        <v>71.605000000000004</v>
      </c>
      <c r="J71" s="7">
        <f t="shared" si="29"/>
        <v>71.605000000000004</v>
      </c>
      <c r="K71" s="7">
        <f t="shared" si="29"/>
        <v>71.605000000000004</v>
      </c>
      <c r="L71" s="7">
        <f t="shared" si="29"/>
        <v>71.605000000000004</v>
      </c>
      <c r="M71" s="7">
        <f t="shared" si="29"/>
        <v>71.605000000000004</v>
      </c>
      <c r="N71" s="7">
        <f t="shared" si="29"/>
        <v>71.605000000000004</v>
      </c>
      <c r="O71" s="7">
        <f t="shared" si="29"/>
        <v>71.605000000000004</v>
      </c>
      <c r="P71" s="7">
        <f t="shared" si="29"/>
        <v>71.605000000000004</v>
      </c>
      <c r="Q71" s="7">
        <f t="shared" si="29"/>
        <v>71.605000000000004</v>
      </c>
      <c r="R71" s="7">
        <f t="shared" si="29"/>
        <v>71.605000000000004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68.150287486065366</v>
      </c>
      <c r="E72" s="7">
        <v>50.290958426083073</v>
      </c>
      <c r="F72" s="7">
        <v>68.150287486065366</v>
      </c>
      <c r="G72" s="7">
        <v>71.605000000000004</v>
      </c>
      <c r="H72" s="7">
        <f t="shared" ref="H72:R72" si="30">G72</f>
        <v>71.605000000000004</v>
      </c>
      <c r="I72" s="7">
        <f t="shared" si="30"/>
        <v>71.605000000000004</v>
      </c>
      <c r="J72" s="7">
        <f t="shared" si="30"/>
        <v>71.605000000000004</v>
      </c>
      <c r="K72" s="7">
        <f t="shared" si="30"/>
        <v>71.605000000000004</v>
      </c>
      <c r="L72" s="7">
        <f t="shared" si="30"/>
        <v>71.605000000000004</v>
      </c>
      <c r="M72" s="7">
        <f t="shared" si="30"/>
        <v>71.605000000000004</v>
      </c>
      <c r="N72" s="7">
        <f t="shared" si="30"/>
        <v>71.605000000000004</v>
      </c>
      <c r="O72" s="7">
        <f t="shared" si="30"/>
        <v>71.605000000000004</v>
      </c>
      <c r="P72" s="7">
        <f t="shared" si="30"/>
        <v>71.605000000000004</v>
      </c>
      <c r="Q72" s="7">
        <f t="shared" si="30"/>
        <v>71.605000000000004</v>
      </c>
      <c r="R72" s="7">
        <f t="shared" si="30"/>
        <v>71.605000000000004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10.660380165418045</v>
      </c>
      <c r="E73" s="7">
        <v>50.290958426083073</v>
      </c>
      <c r="F73" s="7">
        <v>10.660380165418045</v>
      </c>
      <c r="G73" s="7">
        <v>71.605000000000004</v>
      </c>
      <c r="H73" s="7">
        <f t="shared" ref="H73:R73" si="31">G73</f>
        <v>71.605000000000004</v>
      </c>
      <c r="I73" s="7">
        <f t="shared" si="31"/>
        <v>71.605000000000004</v>
      </c>
      <c r="J73" s="7">
        <f t="shared" si="31"/>
        <v>71.605000000000004</v>
      </c>
      <c r="K73" s="7">
        <f t="shared" si="31"/>
        <v>71.605000000000004</v>
      </c>
      <c r="L73" s="7">
        <f t="shared" si="31"/>
        <v>71.605000000000004</v>
      </c>
      <c r="M73" s="7">
        <f t="shared" si="31"/>
        <v>71.605000000000004</v>
      </c>
      <c r="N73" s="7">
        <f t="shared" si="31"/>
        <v>71.605000000000004</v>
      </c>
      <c r="O73" s="7">
        <f t="shared" si="31"/>
        <v>71.605000000000004</v>
      </c>
      <c r="P73" s="7">
        <f t="shared" si="31"/>
        <v>71.605000000000004</v>
      </c>
      <c r="Q73" s="7">
        <f t="shared" si="31"/>
        <v>71.605000000000004</v>
      </c>
      <c r="R73" s="7">
        <f t="shared" si="31"/>
        <v>71.605000000000004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50.4</v>
      </c>
      <c r="F74" s="7">
        <v>0</v>
      </c>
      <c r="G74" s="7">
        <v>71.605000000000004</v>
      </c>
      <c r="H74" s="7">
        <f t="shared" ref="H74:R74" si="32">G74</f>
        <v>71.605000000000004</v>
      </c>
      <c r="I74" s="7">
        <f t="shared" si="32"/>
        <v>71.605000000000004</v>
      </c>
      <c r="J74" s="7">
        <f t="shared" si="32"/>
        <v>71.605000000000004</v>
      </c>
      <c r="K74" s="7">
        <f t="shared" si="32"/>
        <v>71.605000000000004</v>
      </c>
      <c r="L74" s="7">
        <f t="shared" si="32"/>
        <v>71.605000000000004</v>
      </c>
      <c r="M74" s="7">
        <f t="shared" si="32"/>
        <v>71.605000000000004</v>
      </c>
      <c r="N74" s="7">
        <f t="shared" si="32"/>
        <v>71.605000000000004</v>
      </c>
      <c r="O74" s="7">
        <f t="shared" si="32"/>
        <v>71.605000000000004</v>
      </c>
      <c r="P74" s="7">
        <f t="shared" si="32"/>
        <v>71.605000000000004</v>
      </c>
      <c r="Q74" s="7">
        <f t="shared" si="32"/>
        <v>71.605000000000004</v>
      </c>
      <c r="R74" s="7">
        <f t="shared" si="32"/>
        <v>71.605000000000004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59.673368579445821</v>
      </c>
      <c r="F75" s="7">
        <v>0</v>
      </c>
      <c r="G75" s="7">
        <v>71.605000000000004</v>
      </c>
      <c r="H75" s="7">
        <f t="shared" ref="H75:R75" si="33">G75</f>
        <v>71.605000000000004</v>
      </c>
      <c r="I75" s="7">
        <f t="shared" si="33"/>
        <v>71.605000000000004</v>
      </c>
      <c r="J75" s="7">
        <f t="shared" si="33"/>
        <v>71.605000000000004</v>
      </c>
      <c r="K75" s="7">
        <f t="shared" si="33"/>
        <v>71.605000000000004</v>
      </c>
      <c r="L75" s="7">
        <f t="shared" si="33"/>
        <v>71.605000000000004</v>
      </c>
      <c r="M75" s="7">
        <f t="shared" si="33"/>
        <v>71.605000000000004</v>
      </c>
      <c r="N75" s="7">
        <f t="shared" si="33"/>
        <v>71.605000000000004</v>
      </c>
      <c r="O75" s="7">
        <f t="shared" si="33"/>
        <v>71.605000000000004</v>
      </c>
      <c r="P75" s="7">
        <f t="shared" si="33"/>
        <v>71.605000000000004</v>
      </c>
      <c r="Q75" s="7">
        <f t="shared" si="33"/>
        <v>71.605000000000004</v>
      </c>
      <c r="R75" s="7">
        <f t="shared" si="33"/>
        <v>71.605000000000004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59.673368579445821</v>
      </c>
      <c r="F76" s="7">
        <v>0</v>
      </c>
      <c r="G76" s="7">
        <v>71.605000000000004</v>
      </c>
      <c r="H76" s="7">
        <f t="shared" ref="H76:R76" si="34">G76</f>
        <v>71.605000000000004</v>
      </c>
      <c r="I76" s="7">
        <f t="shared" si="34"/>
        <v>71.605000000000004</v>
      </c>
      <c r="J76" s="7">
        <f t="shared" si="34"/>
        <v>71.605000000000004</v>
      </c>
      <c r="K76" s="7">
        <f t="shared" si="34"/>
        <v>71.605000000000004</v>
      </c>
      <c r="L76" s="7">
        <f t="shared" si="34"/>
        <v>71.605000000000004</v>
      </c>
      <c r="M76" s="7">
        <f t="shared" si="34"/>
        <v>71.605000000000004</v>
      </c>
      <c r="N76" s="7">
        <f t="shared" si="34"/>
        <v>71.605000000000004</v>
      </c>
      <c r="O76" s="7">
        <f t="shared" si="34"/>
        <v>71.605000000000004</v>
      </c>
      <c r="P76" s="7">
        <f t="shared" si="34"/>
        <v>71.605000000000004</v>
      </c>
      <c r="Q76" s="7">
        <f t="shared" si="34"/>
        <v>71.605000000000004</v>
      </c>
      <c r="R76" s="7">
        <f t="shared" si="34"/>
        <v>71.605000000000004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4.5687343566077336</v>
      </c>
      <c r="E77" s="7">
        <v>59.673368579445821</v>
      </c>
      <c r="F77" s="7">
        <v>4.5687343566077336</v>
      </c>
      <c r="G77" s="7">
        <v>71.605000000000004</v>
      </c>
      <c r="H77" s="7">
        <f t="shared" ref="H77:R77" si="35">G77</f>
        <v>71.605000000000004</v>
      </c>
      <c r="I77" s="7">
        <f t="shared" si="35"/>
        <v>71.605000000000004</v>
      </c>
      <c r="J77" s="7">
        <f t="shared" si="35"/>
        <v>71.605000000000004</v>
      </c>
      <c r="K77" s="7">
        <f t="shared" si="35"/>
        <v>71.605000000000004</v>
      </c>
      <c r="L77" s="7">
        <f t="shared" si="35"/>
        <v>71.605000000000004</v>
      </c>
      <c r="M77" s="7">
        <f t="shared" si="35"/>
        <v>71.605000000000004</v>
      </c>
      <c r="N77" s="7">
        <f t="shared" si="35"/>
        <v>71.605000000000004</v>
      </c>
      <c r="O77" s="7">
        <f t="shared" si="35"/>
        <v>71.605000000000004</v>
      </c>
      <c r="P77" s="7">
        <f t="shared" si="35"/>
        <v>71.605000000000004</v>
      </c>
      <c r="Q77" s="7">
        <f t="shared" si="35"/>
        <v>71.605000000000004</v>
      </c>
      <c r="R77" s="7">
        <f t="shared" si="35"/>
        <v>71.605000000000004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71.602220111057875</v>
      </c>
      <c r="E78" s="7">
        <v>61.094386573781009</v>
      </c>
      <c r="F78" s="7">
        <v>71.602220111057875</v>
      </c>
      <c r="G78" s="7">
        <v>71.605000000000004</v>
      </c>
      <c r="H78" s="7">
        <f t="shared" ref="H78:R78" si="36">G78</f>
        <v>71.605000000000004</v>
      </c>
      <c r="I78" s="7">
        <f t="shared" si="36"/>
        <v>71.605000000000004</v>
      </c>
      <c r="J78" s="7">
        <f t="shared" si="36"/>
        <v>71.605000000000004</v>
      </c>
      <c r="K78" s="7">
        <f t="shared" si="36"/>
        <v>71.605000000000004</v>
      </c>
      <c r="L78" s="7">
        <f t="shared" si="36"/>
        <v>71.605000000000004</v>
      </c>
      <c r="M78" s="7">
        <f t="shared" si="36"/>
        <v>71.605000000000004</v>
      </c>
      <c r="N78" s="7">
        <f t="shared" si="36"/>
        <v>71.605000000000004</v>
      </c>
      <c r="O78" s="7">
        <f t="shared" si="36"/>
        <v>71.605000000000004</v>
      </c>
      <c r="P78" s="7">
        <f t="shared" si="36"/>
        <v>71.605000000000004</v>
      </c>
      <c r="Q78" s="7">
        <f t="shared" si="36"/>
        <v>71.605000000000004</v>
      </c>
      <c r="R78" s="7">
        <f t="shared" si="36"/>
        <v>71.605000000000004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123.35582762840879</v>
      </c>
      <c r="E79" s="7">
        <v>61.079886800285529</v>
      </c>
      <c r="F79" s="7">
        <v>123.35582762840879</v>
      </c>
      <c r="G79" s="7">
        <v>71.605000000000004</v>
      </c>
      <c r="H79" s="7">
        <f t="shared" ref="H79:R79" si="37">G79</f>
        <v>71.605000000000004</v>
      </c>
      <c r="I79" s="7">
        <f t="shared" si="37"/>
        <v>71.605000000000004</v>
      </c>
      <c r="J79" s="7">
        <f t="shared" si="37"/>
        <v>71.605000000000004</v>
      </c>
      <c r="K79" s="7">
        <f t="shared" si="37"/>
        <v>71.605000000000004</v>
      </c>
      <c r="L79" s="7">
        <f t="shared" si="37"/>
        <v>71.605000000000004</v>
      </c>
      <c r="M79" s="7">
        <f t="shared" si="37"/>
        <v>71.605000000000004</v>
      </c>
      <c r="N79" s="7">
        <f t="shared" si="37"/>
        <v>71.605000000000004</v>
      </c>
      <c r="O79" s="7">
        <f t="shared" si="37"/>
        <v>71.605000000000004</v>
      </c>
      <c r="P79" s="7">
        <f t="shared" si="37"/>
        <v>71.605000000000004</v>
      </c>
      <c r="Q79" s="7">
        <f t="shared" si="37"/>
        <v>71.605000000000004</v>
      </c>
      <c r="R79" s="7">
        <f t="shared" si="37"/>
        <v>71.605000000000004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171.92401202490271</v>
      </c>
      <c r="E80" s="7">
        <v>61.079886800285529</v>
      </c>
      <c r="F80" s="7">
        <v>171.92401202490271</v>
      </c>
      <c r="G80" s="7">
        <v>71.605000000000004</v>
      </c>
      <c r="H80" s="7">
        <f t="shared" ref="H80:R80" si="38">G80</f>
        <v>71.605000000000004</v>
      </c>
      <c r="I80" s="7">
        <f t="shared" si="38"/>
        <v>71.605000000000004</v>
      </c>
      <c r="J80" s="7">
        <f t="shared" si="38"/>
        <v>71.605000000000004</v>
      </c>
      <c r="K80" s="7">
        <f t="shared" si="38"/>
        <v>71.605000000000004</v>
      </c>
      <c r="L80" s="7">
        <f t="shared" si="38"/>
        <v>71.605000000000004</v>
      </c>
      <c r="M80" s="7">
        <f t="shared" si="38"/>
        <v>71.605000000000004</v>
      </c>
      <c r="N80" s="7">
        <f t="shared" si="38"/>
        <v>71.605000000000004</v>
      </c>
      <c r="O80" s="7">
        <f t="shared" si="38"/>
        <v>71.605000000000004</v>
      </c>
      <c r="P80" s="7">
        <f t="shared" si="38"/>
        <v>71.605000000000004</v>
      </c>
      <c r="Q80" s="7">
        <f t="shared" si="38"/>
        <v>71.605000000000004</v>
      </c>
      <c r="R80" s="7">
        <f t="shared" si="38"/>
        <v>71.605000000000004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93.109999877137994</v>
      </c>
      <c r="E81" s="10">
        <f t="shared" ref="E81:R81" si="39">SUM(E82:E93)</f>
        <v>48.939999999999991</v>
      </c>
      <c r="F81" s="10">
        <f t="shared" si="39"/>
        <v>93.109999877137994</v>
      </c>
      <c r="G81" s="10">
        <f t="shared" si="39"/>
        <v>48.22</v>
      </c>
      <c r="H81" s="10">
        <f t="shared" si="39"/>
        <v>48.22</v>
      </c>
      <c r="I81" s="10">
        <f t="shared" si="39"/>
        <v>48.22</v>
      </c>
      <c r="J81" s="10">
        <f t="shared" si="39"/>
        <v>48.22</v>
      </c>
      <c r="K81" s="10">
        <f t="shared" si="39"/>
        <v>48.22</v>
      </c>
      <c r="L81" s="10">
        <f t="shared" si="39"/>
        <v>48.22</v>
      </c>
      <c r="M81" s="10">
        <f t="shared" si="39"/>
        <v>48.22</v>
      </c>
      <c r="N81" s="10">
        <f t="shared" si="39"/>
        <v>48.22</v>
      </c>
      <c r="O81" s="10">
        <f t="shared" si="39"/>
        <v>48.22</v>
      </c>
      <c r="P81" s="10">
        <f t="shared" si="39"/>
        <v>48.22</v>
      </c>
      <c r="Q81" s="10">
        <f t="shared" si="39"/>
        <v>48.22</v>
      </c>
      <c r="R81" s="10">
        <f t="shared" si="39"/>
        <v>48.22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20.26428472137647</v>
      </c>
      <c r="E82" s="7">
        <v>10.229999999999999</v>
      </c>
      <c r="F82" s="7">
        <v>20.26428472137647</v>
      </c>
      <c r="G82" s="7">
        <v>10.229999999999999</v>
      </c>
      <c r="H82" s="7">
        <f>G82</f>
        <v>10.229999999999999</v>
      </c>
      <c r="I82" s="7">
        <f t="shared" ref="I82:R82" si="40">H82</f>
        <v>10.229999999999999</v>
      </c>
      <c r="J82" s="7">
        <f t="shared" si="40"/>
        <v>10.229999999999999</v>
      </c>
      <c r="K82" s="7">
        <f t="shared" si="40"/>
        <v>10.229999999999999</v>
      </c>
      <c r="L82" s="7">
        <f t="shared" si="40"/>
        <v>10.229999999999999</v>
      </c>
      <c r="M82" s="7">
        <f t="shared" si="40"/>
        <v>10.229999999999999</v>
      </c>
      <c r="N82" s="7">
        <f t="shared" si="40"/>
        <v>10.229999999999999</v>
      </c>
      <c r="O82" s="7">
        <f t="shared" si="40"/>
        <v>10.229999999999999</v>
      </c>
      <c r="P82" s="7">
        <f t="shared" si="40"/>
        <v>10.229999999999999</v>
      </c>
      <c r="Q82" s="7">
        <f t="shared" si="40"/>
        <v>10.229999999999999</v>
      </c>
      <c r="R82" s="7">
        <f t="shared" si="40"/>
        <v>10.229999999999999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15.942026131246354</v>
      </c>
      <c r="E83" s="7">
        <v>8.1</v>
      </c>
      <c r="F83" s="7">
        <v>15.942026131246354</v>
      </c>
      <c r="G83" s="7">
        <v>8.1000000000000014</v>
      </c>
      <c r="H83" s="7">
        <f t="shared" ref="H83:R83" si="41">G83</f>
        <v>8.1000000000000014</v>
      </c>
      <c r="I83" s="7">
        <f t="shared" si="41"/>
        <v>8.1000000000000014</v>
      </c>
      <c r="J83" s="7">
        <f t="shared" si="41"/>
        <v>8.1000000000000014</v>
      </c>
      <c r="K83" s="7">
        <f t="shared" si="41"/>
        <v>8.1000000000000014</v>
      </c>
      <c r="L83" s="7">
        <f t="shared" si="41"/>
        <v>8.1000000000000014</v>
      </c>
      <c r="M83" s="7">
        <f t="shared" si="41"/>
        <v>8.1000000000000014</v>
      </c>
      <c r="N83" s="7">
        <f t="shared" si="41"/>
        <v>8.1000000000000014</v>
      </c>
      <c r="O83" s="7">
        <f t="shared" si="41"/>
        <v>8.1000000000000014</v>
      </c>
      <c r="P83" s="7">
        <f t="shared" si="41"/>
        <v>8.1000000000000014</v>
      </c>
      <c r="Q83" s="7">
        <f t="shared" si="41"/>
        <v>8.1000000000000014</v>
      </c>
      <c r="R83" s="7">
        <f t="shared" si="41"/>
        <v>8.1000000000000014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12.668352802235466</v>
      </c>
      <c r="E84" s="7">
        <v>6.57</v>
      </c>
      <c r="F84" s="7">
        <v>12.668352802235466</v>
      </c>
      <c r="G84" s="7">
        <v>6.57</v>
      </c>
      <c r="H84" s="7">
        <f t="shared" ref="H84:R84" si="42">G84</f>
        <v>6.57</v>
      </c>
      <c r="I84" s="7">
        <f t="shared" si="42"/>
        <v>6.57</v>
      </c>
      <c r="J84" s="7">
        <f t="shared" si="42"/>
        <v>6.57</v>
      </c>
      <c r="K84" s="7">
        <f t="shared" si="42"/>
        <v>6.57</v>
      </c>
      <c r="L84" s="7">
        <f t="shared" si="42"/>
        <v>6.57</v>
      </c>
      <c r="M84" s="7">
        <f t="shared" si="42"/>
        <v>6.57</v>
      </c>
      <c r="N84" s="7">
        <f t="shared" si="42"/>
        <v>6.57</v>
      </c>
      <c r="O84" s="7">
        <f t="shared" si="42"/>
        <v>6.57</v>
      </c>
      <c r="P84" s="7">
        <f t="shared" si="42"/>
        <v>6.57</v>
      </c>
      <c r="Q84" s="7">
        <f t="shared" si="42"/>
        <v>6.57</v>
      </c>
      <c r="R84" s="7">
        <f t="shared" si="42"/>
        <v>6.57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5.7679907239699553</v>
      </c>
      <c r="E85" s="7">
        <v>3.22</v>
      </c>
      <c r="F85" s="7">
        <v>5.7679907239699553</v>
      </c>
      <c r="G85" s="7">
        <v>3.2199999999999998</v>
      </c>
      <c r="H85" s="7">
        <f t="shared" ref="H85:R85" si="43">G85</f>
        <v>3.2199999999999998</v>
      </c>
      <c r="I85" s="7">
        <f t="shared" si="43"/>
        <v>3.2199999999999998</v>
      </c>
      <c r="J85" s="7">
        <f t="shared" si="43"/>
        <v>3.2199999999999998</v>
      </c>
      <c r="K85" s="7">
        <f t="shared" si="43"/>
        <v>3.2199999999999998</v>
      </c>
      <c r="L85" s="7">
        <f t="shared" si="43"/>
        <v>3.2199999999999998</v>
      </c>
      <c r="M85" s="7">
        <f t="shared" si="43"/>
        <v>3.2199999999999998</v>
      </c>
      <c r="N85" s="7">
        <f t="shared" si="43"/>
        <v>3.2199999999999998</v>
      </c>
      <c r="O85" s="7">
        <f t="shared" si="43"/>
        <v>3.2199999999999998</v>
      </c>
      <c r="P85" s="7">
        <f t="shared" si="43"/>
        <v>3.2199999999999998</v>
      </c>
      <c r="Q85" s="7">
        <f t="shared" si="43"/>
        <v>3.2199999999999998</v>
      </c>
      <c r="R85" s="7">
        <f t="shared" si="43"/>
        <v>3.2199999999999998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0.68873842714335254</v>
      </c>
      <c r="E86" s="7">
        <v>0</v>
      </c>
      <c r="F86" s="7">
        <v>0.68873842714335254</v>
      </c>
      <c r="G86" s="7">
        <v>0.43</v>
      </c>
      <c r="H86" s="7">
        <f t="shared" ref="H86:R86" si="44">G86</f>
        <v>0.43</v>
      </c>
      <c r="I86" s="7">
        <f t="shared" si="44"/>
        <v>0.43</v>
      </c>
      <c r="J86" s="7">
        <f t="shared" si="44"/>
        <v>0.43</v>
      </c>
      <c r="K86" s="7">
        <f t="shared" si="44"/>
        <v>0.43</v>
      </c>
      <c r="L86" s="7">
        <f t="shared" si="44"/>
        <v>0.43</v>
      </c>
      <c r="M86" s="7">
        <f t="shared" si="44"/>
        <v>0.43</v>
      </c>
      <c r="N86" s="7">
        <f t="shared" si="44"/>
        <v>0.43</v>
      </c>
      <c r="O86" s="7">
        <f t="shared" si="44"/>
        <v>0.43</v>
      </c>
      <c r="P86" s="7">
        <f t="shared" si="44"/>
        <v>0.43</v>
      </c>
      <c r="Q86" s="7">
        <f t="shared" si="44"/>
        <v>0.43</v>
      </c>
      <c r="R86" s="7">
        <f t="shared" si="44"/>
        <v>0.43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0.29517361163286532</v>
      </c>
      <c r="E90" s="7">
        <v>0</v>
      </c>
      <c r="F90" s="7">
        <v>0.29517361163286532</v>
      </c>
      <c r="G90" s="7">
        <v>0.24</v>
      </c>
      <c r="H90" s="7">
        <f t="shared" ref="H90:R90" si="48">G90</f>
        <v>0.24</v>
      </c>
      <c r="I90" s="7">
        <f t="shared" si="48"/>
        <v>0.24</v>
      </c>
      <c r="J90" s="7">
        <f t="shared" si="48"/>
        <v>0.24</v>
      </c>
      <c r="K90" s="7">
        <f t="shared" si="48"/>
        <v>0.24</v>
      </c>
      <c r="L90" s="7">
        <f t="shared" si="48"/>
        <v>0.24</v>
      </c>
      <c r="M90" s="7">
        <f t="shared" si="48"/>
        <v>0.24</v>
      </c>
      <c r="N90" s="7">
        <f t="shared" si="48"/>
        <v>0.24</v>
      </c>
      <c r="O90" s="7">
        <f t="shared" si="48"/>
        <v>0.24</v>
      </c>
      <c r="P90" s="7">
        <f t="shared" si="48"/>
        <v>0.24</v>
      </c>
      <c r="Q90" s="7">
        <f t="shared" si="48"/>
        <v>0.24</v>
      </c>
      <c r="R90" s="7">
        <f t="shared" si="48"/>
        <v>0.24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6.1082297811591459</v>
      </c>
      <c r="E91" s="7">
        <v>3.3800000000000003</v>
      </c>
      <c r="F91" s="7">
        <v>6.1082297811591459</v>
      </c>
      <c r="G91" s="7">
        <v>3.3800000000000003</v>
      </c>
      <c r="H91" s="7">
        <f t="shared" ref="H91:R91" si="49">G91</f>
        <v>3.3800000000000003</v>
      </c>
      <c r="I91" s="7">
        <f t="shared" si="49"/>
        <v>3.3800000000000003</v>
      </c>
      <c r="J91" s="7">
        <f t="shared" si="49"/>
        <v>3.3800000000000003</v>
      </c>
      <c r="K91" s="7">
        <f t="shared" si="49"/>
        <v>3.3800000000000003</v>
      </c>
      <c r="L91" s="7">
        <f t="shared" si="49"/>
        <v>3.3800000000000003</v>
      </c>
      <c r="M91" s="7">
        <f t="shared" si="49"/>
        <v>3.3800000000000003</v>
      </c>
      <c r="N91" s="7">
        <f t="shared" si="49"/>
        <v>3.3800000000000003</v>
      </c>
      <c r="O91" s="7">
        <f t="shared" si="49"/>
        <v>3.3800000000000003</v>
      </c>
      <c r="P91" s="7">
        <f t="shared" si="49"/>
        <v>3.3800000000000003</v>
      </c>
      <c r="Q91" s="7">
        <f t="shared" si="49"/>
        <v>3.3800000000000003</v>
      </c>
      <c r="R91" s="7">
        <f t="shared" si="49"/>
        <v>3.3800000000000003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12.689294420715527</v>
      </c>
      <c r="E92" s="7">
        <v>6.57</v>
      </c>
      <c r="F92" s="7">
        <v>12.689294420715527</v>
      </c>
      <c r="G92" s="7">
        <v>6.57</v>
      </c>
      <c r="H92" s="7">
        <f t="shared" ref="H92:R92" si="50">G92</f>
        <v>6.57</v>
      </c>
      <c r="I92" s="7">
        <f t="shared" si="50"/>
        <v>6.57</v>
      </c>
      <c r="J92" s="7">
        <f t="shared" si="50"/>
        <v>6.57</v>
      </c>
      <c r="K92" s="7">
        <f t="shared" si="50"/>
        <v>6.57</v>
      </c>
      <c r="L92" s="7">
        <f t="shared" si="50"/>
        <v>6.57</v>
      </c>
      <c r="M92" s="7">
        <f t="shared" si="50"/>
        <v>6.57</v>
      </c>
      <c r="N92" s="7">
        <f t="shared" si="50"/>
        <v>6.57</v>
      </c>
      <c r="O92" s="7">
        <f t="shared" si="50"/>
        <v>6.57</v>
      </c>
      <c r="P92" s="7">
        <f t="shared" si="50"/>
        <v>6.57</v>
      </c>
      <c r="Q92" s="7">
        <f t="shared" si="50"/>
        <v>6.57</v>
      </c>
      <c r="R92" s="7">
        <f t="shared" si="50"/>
        <v>6.57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18.685909257658857</v>
      </c>
      <c r="E93" s="7">
        <v>10.87</v>
      </c>
      <c r="F93" s="7">
        <v>18.685909257658857</v>
      </c>
      <c r="G93" s="7">
        <v>9.48</v>
      </c>
      <c r="H93" s="7">
        <f t="shared" ref="H93:R93" si="51">G93</f>
        <v>9.48</v>
      </c>
      <c r="I93" s="7">
        <f t="shared" si="51"/>
        <v>9.48</v>
      </c>
      <c r="J93" s="7">
        <f t="shared" si="51"/>
        <v>9.48</v>
      </c>
      <c r="K93" s="7">
        <f t="shared" si="51"/>
        <v>9.48</v>
      </c>
      <c r="L93" s="7">
        <f t="shared" si="51"/>
        <v>9.48</v>
      </c>
      <c r="M93" s="7">
        <f t="shared" si="51"/>
        <v>9.48</v>
      </c>
      <c r="N93" s="7">
        <f t="shared" si="51"/>
        <v>9.48</v>
      </c>
      <c r="O93" s="7">
        <f t="shared" si="51"/>
        <v>9.48</v>
      </c>
      <c r="P93" s="7">
        <f t="shared" si="51"/>
        <v>9.48</v>
      </c>
      <c r="Q93" s="7">
        <f t="shared" si="51"/>
        <v>9.48</v>
      </c>
      <c r="R93" s="7">
        <f t="shared" si="51"/>
        <v>9.48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0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978.8839999999999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978.8839999999999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978.8839999999999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1582.995731530365</v>
      </c>
      <c r="E113" s="7">
        <f t="shared" si="64"/>
        <v>2120.7399999999998</v>
      </c>
      <c r="F113" s="7">
        <f>F10</f>
        <v>1582.995731530365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203.71477165699628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432.02606484385825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0.44134447623007433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978.88630788853834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461.57770772868827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0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0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0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0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0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0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0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/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0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0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0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0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0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0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0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0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0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0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0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0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0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138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1.66</v>
      </c>
      <c r="F5" s="7"/>
      <c r="G5" s="7">
        <v>1.66</v>
      </c>
      <c r="H5" s="7">
        <v>1.66</v>
      </c>
      <c r="I5" s="7">
        <v>1.66</v>
      </c>
      <c r="J5" s="7">
        <v>1.66</v>
      </c>
      <c r="K5" s="7">
        <v>1.66</v>
      </c>
      <c r="L5" s="7">
        <v>1.66</v>
      </c>
      <c r="M5" s="7">
        <v>1.66</v>
      </c>
      <c r="N5" s="7">
        <v>1.66</v>
      </c>
      <c r="O5" s="7">
        <v>1.66</v>
      </c>
      <c r="P5" s="7">
        <v>1.66</v>
      </c>
      <c r="Q5" s="7">
        <v>1.66</v>
      </c>
      <c r="R5" s="7">
        <v>1.66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1.6325*2</f>
        <v>3.2650000000000001</v>
      </c>
      <c r="F6" s="7"/>
      <c r="G6" s="7">
        <f t="shared" ref="G6:R6" si="0">1.6325*2</f>
        <v>3.2650000000000001</v>
      </c>
      <c r="H6" s="7">
        <f t="shared" si="0"/>
        <v>3.2650000000000001</v>
      </c>
      <c r="I6" s="7">
        <f t="shared" si="0"/>
        <v>3.2650000000000001</v>
      </c>
      <c r="J6" s="7">
        <f t="shared" si="0"/>
        <v>3.2650000000000001</v>
      </c>
      <c r="K6" s="7">
        <f t="shared" si="0"/>
        <v>3.2650000000000001</v>
      </c>
      <c r="L6" s="7">
        <f t="shared" si="0"/>
        <v>3.2650000000000001</v>
      </c>
      <c r="M6" s="7">
        <f t="shared" si="0"/>
        <v>3.2650000000000001</v>
      </c>
      <c r="N6" s="7">
        <f t="shared" si="0"/>
        <v>3.2650000000000001</v>
      </c>
      <c r="O6" s="7">
        <f t="shared" si="0"/>
        <v>3.2650000000000001</v>
      </c>
      <c r="P6" s="7">
        <f t="shared" si="0"/>
        <v>3.2650000000000001</v>
      </c>
      <c r="Q6" s="7">
        <f t="shared" si="0"/>
        <v>3.2650000000000001</v>
      </c>
      <c r="R6" s="7">
        <f t="shared" si="0"/>
        <v>3.2650000000000001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2108.9293715849535</v>
      </c>
      <c r="E7" s="10">
        <f>E8+E10-E14</f>
        <v>2752.65</v>
      </c>
      <c r="F7" s="10">
        <f t="shared" ref="F7:R7" si="1">F8+F10-F14</f>
        <v>2108.9293715849535</v>
      </c>
      <c r="G7" s="10">
        <f t="shared" si="1"/>
        <v>1378.48</v>
      </c>
      <c r="H7" s="10">
        <f t="shared" si="1"/>
        <v>1378.48</v>
      </c>
      <c r="I7" s="10">
        <f t="shared" si="1"/>
        <v>1378.48</v>
      </c>
      <c r="J7" s="10">
        <f t="shared" si="1"/>
        <v>1378.48</v>
      </c>
      <c r="K7" s="10">
        <f t="shared" si="1"/>
        <v>1378.48</v>
      </c>
      <c r="L7" s="10">
        <f t="shared" si="1"/>
        <v>1378.48</v>
      </c>
      <c r="M7" s="10">
        <f t="shared" si="1"/>
        <v>1378.48</v>
      </c>
      <c r="N7" s="10">
        <f t="shared" si="1"/>
        <v>1378.48</v>
      </c>
      <c r="O7" s="10">
        <f t="shared" si="1"/>
        <v>1378.48</v>
      </c>
      <c r="P7" s="10">
        <f t="shared" si="1"/>
        <v>1378.48</v>
      </c>
      <c r="Q7" s="10">
        <f t="shared" si="1"/>
        <v>1378.48</v>
      </c>
      <c r="R7" s="10">
        <f t="shared" si="1"/>
        <v>1378.48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75.05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2.7264635896318095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2108.9293715849535</v>
      </c>
      <c r="E10" s="10">
        <f t="shared" si="3"/>
        <v>2677.6</v>
      </c>
      <c r="F10" s="10">
        <f t="shared" si="3"/>
        <v>2108.9293715849535</v>
      </c>
      <c r="G10" s="10">
        <f t="shared" si="3"/>
        <v>1378.48</v>
      </c>
      <c r="H10" s="10">
        <f t="shared" si="3"/>
        <v>1378.48</v>
      </c>
      <c r="I10" s="10">
        <f t="shared" si="3"/>
        <v>1378.48</v>
      </c>
      <c r="J10" s="10">
        <f t="shared" si="3"/>
        <v>1378.48</v>
      </c>
      <c r="K10" s="10">
        <f t="shared" si="3"/>
        <v>1378.48</v>
      </c>
      <c r="L10" s="10">
        <f t="shared" si="3"/>
        <v>1378.48</v>
      </c>
      <c r="M10" s="10">
        <f t="shared" si="3"/>
        <v>1378.48</v>
      </c>
      <c r="N10" s="10">
        <f t="shared" si="3"/>
        <v>1378.48</v>
      </c>
      <c r="O10" s="10">
        <f t="shared" si="3"/>
        <v>1378.48</v>
      </c>
      <c r="P10" s="10">
        <f t="shared" si="3"/>
        <v>1378.48</v>
      </c>
      <c r="Q10" s="10">
        <f t="shared" si="3"/>
        <v>1378.48</v>
      </c>
      <c r="R10" s="10">
        <f t="shared" si="3"/>
        <v>1378.48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2677.6-E15</f>
        <v>1236.2281893344098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46.169263121243276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2108.9293715849535</v>
      </c>
      <c r="E15" s="10">
        <f t="shared" si="5"/>
        <v>1441.3718106655901</v>
      </c>
      <c r="F15" s="10">
        <f t="shared" si="5"/>
        <v>2108.9293715849535</v>
      </c>
      <c r="G15" s="10">
        <f t="shared" si="5"/>
        <v>1378.48</v>
      </c>
      <c r="H15" s="10">
        <f t="shared" si="5"/>
        <v>1378.48</v>
      </c>
      <c r="I15" s="10">
        <f t="shared" si="5"/>
        <v>1378.48</v>
      </c>
      <c r="J15" s="10">
        <f t="shared" si="5"/>
        <v>1378.48</v>
      </c>
      <c r="K15" s="10">
        <f t="shared" si="5"/>
        <v>1378.48</v>
      </c>
      <c r="L15" s="10">
        <f t="shared" si="5"/>
        <v>1378.48</v>
      </c>
      <c r="M15" s="10">
        <f t="shared" si="5"/>
        <v>1378.48</v>
      </c>
      <c r="N15" s="10">
        <f t="shared" si="5"/>
        <v>1378.48</v>
      </c>
      <c r="O15" s="10">
        <f t="shared" si="5"/>
        <v>1378.48</v>
      </c>
      <c r="P15" s="10">
        <f t="shared" si="5"/>
        <v>1378.48</v>
      </c>
      <c r="Q15" s="10">
        <f t="shared" si="5"/>
        <v>1378.48</v>
      </c>
      <c r="R15" s="10">
        <f t="shared" si="5"/>
        <v>1378.48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2108.9293715849535</v>
      </c>
      <c r="E16" s="10">
        <f t="shared" ref="E16:R16" si="6">SUM(E17:E28)</f>
        <v>1441.3718106655901</v>
      </c>
      <c r="F16" s="10">
        <f t="shared" si="6"/>
        <v>2108.9293715849535</v>
      </c>
      <c r="G16" s="10">
        <f t="shared" si="6"/>
        <v>1378.48</v>
      </c>
      <c r="H16" s="10">
        <f t="shared" si="6"/>
        <v>1378.48</v>
      </c>
      <c r="I16" s="10">
        <f t="shared" si="6"/>
        <v>1378.48</v>
      </c>
      <c r="J16" s="10">
        <f t="shared" si="6"/>
        <v>1378.48</v>
      </c>
      <c r="K16" s="10">
        <f t="shared" si="6"/>
        <v>1378.48</v>
      </c>
      <c r="L16" s="10">
        <f t="shared" si="6"/>
        <v>1378.48</v>
      </c>
      <c r="M16" s="10">
        <f t="shared" si="6"/>
        <v>1378.48</v>
      </c>
      <c r="N16" s="10">
        <f t="shared" si="6"/>
        <v>1378.48</v>
      </c>
      <c r="O16" s="10">
        <f t="shared" si="6"/>
        <v>1378.48</v>
      </c>
      <c r="P16" s="10">
        <f t="shared" si="6"/>
        <v>1378.48</v>
      </c>
      <c r="Q16" s="10">
        <f t="shared" si="6"/>
        <v>1378.48</v>
      </c>
      <c r="R16" s="10">
        <f t="shared" si="6"/>
        <v>1378.48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445.83316024065192</v>
      </c>
      <c r="E17" s="10">
        <f t="shared" ref="E17:R17" si="7">E30+E43</f>
        <v>275.27588741538199</v>
      </c>
      <c r="F17" s="10">
        <f t="shared" si="7"/>
        <v>445.83316024065192</v>
      </c>
      <c r="G17" s="10">
        <f t="shared" si="7"/>
        <v>281.31000000000006</v>
      </c>
      <c r="H17" s="10">
        <f t="shared" si="7"/>
        <v>281.31000000000006</v>
      </c>
      <c r="I17" s="10">
        <f t="shared" si="7"/>
        <v>281.31000000000006</v>
      </c>
      <c r="J17" s="10">
        <f t="shared" si="7"/>
        <v>281.31000000000006</v>
      </c>
      <c r="K17" s="10">
        <f t="shared" si="7"/>
        <v>281.31000000000006</v>
      </c>
      <c r="L17" s="10">
        <f t="shared" si="7"/>
        <v>281.31000000000006</v>
      </c>
      <c r="M17" s="10">
        <f t="shared" si="7"/>
        <v>281.31000000000006</v>
      </c>
      <c r="N17" s="10">
        <f t="shared" si="7"/>
        <v>281.31000000000006</v>
      </c>
      <c r="O17" s="10">
        <f t="shared" si="7"/>
        <v>281.31000000000006</v>
      </c>
      <c r="P17" s="10">
        <f t="shared" si="7"/>
        <v>281.31000000000006</v>
      </c>
      <c r="Q17" s="10">
        <f t="shared" si="7"/>
        <v>281.31000000000006</v>
      </c>
      <c r="R17" s="10">
        <f t="shared" si="7"/>
        <v>281.31000000000006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353.48264337252078</v>
      </c>
      <c r="E18" s="10">
        <f t="shared" si="8"/>
        <v>232.47288741538199</v>
      </c>
      <c r="F18" s="10">
        <f t="shared" si="8"/>
        <v>353.48264337252078</v>
      </c>
      <c r="G18" s="10">
        <f t="shared" si="8"/>
        <v>209.32</v>
      </c>
      <c r="H18" s="10">
        <f t="shared" si="8"/>
        <v>209.32</v>
      </c>
      <c r="I18" s="10">
        <f t="shared" si="8"/>
        <v>209.32</v>
      </c>
      <c r="J18" s="10">
        <f t="shared" si="8"/>
        <v>209.32</v>
      </c>
      <c r="K18" s="10">
        <f t="shared" si="8"/>
        <v>209.32</v>
      </c>
      <c r="L18" s="10">
        <f t="shared" si="8"/>
        <v>209.32</v>
      </c>
      <c r="M18" s="10">
        <f t="shared" si="8"/>
        <v>209.32</v>
      </c>
      <c r="N18" s="10">
        <f t="shared" si="8"/>
        <v>209.32</v>
      </c>
      <c r="O18" s="10">
        <f t="shared" si="8"/>
        <v>209.32</v>
      </c>
      <c r="P18" s="10">
        <f t="shared" si="8"/>
        <v>209.32</v>
      </c>
      <c r="Q18" s="10">
        <f t="shared" si="8"/>
        <v>209.32</v>
      </c>
      <c r="R18" s="10">
        <f t="shared" si="8"/>
        <v>209.32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287.54040586243315</v>
      </c>
      <c r="E19" s="10">
        <f t="shared" si="8"/>
        <v>192.88588741538197</v>
      </c>
      <c r="F19" s="10">
        <f t="shared" si="8"/>
        <v>287.54040586243315</v>
      </c>
      <c r="G19" s="10">
        <f t="shared" si="8"/>
        <v>123.67</v>
      </c>
      <c r="H19" s="10">
        <f t="shared" si="8"/>
        <v>123.67</v>
      </c>
      <c r="I19" s="10">
        <f t="shared" si="8"/>
        <v>123.67</v>
      </c>
      <c r="J19" s="10">
        <f t="shared" si="8"/>
        <v>123.67</v>
      </c>
      <c r="K19" s="10">
        <f t="shared" si="8"/>
        <v>123.67</v>
      </c>
      <c r="L19" s="10">
        <f t="shared" si="8"/>
        <v>123.67</v>
      </c>
      <c r="M19" s="10">
        <f t="shared" si="8"/>
        <v>123.67</v>
      </c>
      <c r="N19" s="10">
        <f t="shared" si="8"/>
        <v>123.67</v>
      </c>
      <c r="O19" s="10">
        <f t="shared" si="8"/>
        <v>123.67</v>
      </c>
      <c r="P19" s="10">
        <f t="shared" si="8"/>
        <v>123.67</v>
      </c>
      <c r="Q19" s="10">
        <f t="shared" si="8"/>
        <v>123.67</v>
      </c>
      <c r="R19" s="10">
        <f t="shared" si="8"/>
        <v>123.67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142.98329225414912</v>
      </c>
      <c r="E20" s="10">
        <f t="shared" si="8"/>
        <v>79.29488644247337</v>
      </c>
      <c r="F20" s="10">
        <f t="shared" si="8"/>
        <v>142.98329225414912</v>
      </c>
      <c r="G20" s="10">
        <f t="shared" si="8"/>
        <v>75.23</v>
      </c>
      <c r="H20" s="10">
        <f t="shared" si="8"/>
        <v>75.23</v>
      </c>
      <c r="I20" s="10">
        <f t="shared" si="8"/>
        <v>75.23</v>
      </c>
      <c r="J20" s="10">
        <f t="shared" si="8"/>
        <v>75.23</v>
      </c>
      <c r="K20" s="10">
        <f t="shared" si="8"/>
        <v>75.23</v>
      </c>
      <c r="L20" s="10">
        <f t="shared" si="8"/>
        <v>75.23</v>
      </c>
      <c r="M20" s="10">
        <f t="shared" si="8"/>
        <v>75.23</v>
      </c>
      <c r="N20" s="10">
        <f t="shared" si="8"/>
        <v>75.23</v>
      </c>
      <c r="O20" s="10">
        <f t="shared" si="8"/>
        <v>75.23</v>
      </c>
      <c r="P20" s="10">
        <f t="shared" si="8"/>
        <v>75.23</v>
      </c>
      <c r="Q20" s="10">
        <f t="shared" si="8"/>
        <v>75.23</v>
      </c>
      <c r="R20" s="10">
        <f t="shared" si="8"/>
        <v>75.23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19.668820233228764</v>
      </c>
      <c r="E21" s="10">
        <f t="shared" si="8"/>
        <v>26.830925276983436</v>
      </c>
      <c r="F21" s="10">
        <f t="shared" si="8"/>
        <v>19.668820233228764</v>
      </c>
      <c r="G21" s="10">
        <f t="shared" si="8"/>
        <v>33.369999999999997</v>
      </c>
      <c r="H21" s="10">
        <f t="shared" si="8"/>
        <v>33.369999999999997</v>
      </c>
      <c r="I21" s="10">
        <f t="shared" si="8"/>
        <v>33.369999999999997</v>
      </c>
      <c r="J21" s="10">
        <f t="shared" si="8"/>
        <v>33.369999999999997</v>
      </c>
      <c r="K21" s="10">
        <f t="shared" si="8"/>
        <v>33.369999999999997</v>
      </c>
      <c r="L21" s="10">
        <f t="shared" si="8"/>
        <v>33.369999999999997</v>
      </c>
      <c r="M21" s="10">
        <f t="shared" si="8"/>
        <v>33.369999999999997</v>
      </c>
      <c r="N21" s="10">
        <f t="shared" si="8"/>
        <v>33.369999999999997</v>
      </c>
      <c r="O21" s="10">
        <f t="shared" si="8"/>
        <v>33.369999999999997</v>
      </c>
      <c r="P21" s="10">
        <f t="shared" si="8"/>
        <v>33.369999999999997</v>
      </c>
      <c r="Q21" s="10">
        <f t="shared" si="8"/>
        <v>33.369999999999997</v>
      </c>
      <c r="R21" s="10">
        <f t="shared" si="8"/>
        <v>33.369999999999997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27.362458458167204</v>
      </c>
      <c r="F22" s="10">
        <f t="shared" si="8"/>
        <v>0</v>
      </c>
      <c r="G22" s="10">
        <f t="shared" si="8"/>
        <v>22.61</v>
      </c>
      <c r="H22" s="10">
        <f t="shared" si="8"/>
        <v>22.61</v>
      </c>
      <c r="I22" s="10">
        <f t="shared" si="8"/>
        <v>22.61</v>
      </c>
      <c r="J22" s="10">
        <f t="shared" si="8"/>
        <v>22.61</v>
      </c>
      <c r="K22" s="10">
        <f t="shared" si="8"/>
        <v>22.61</v>
      </c>
      <c r="L22" s="10">
        <f t="shared" si="8"/>
        <v>22.61</v>
      </c>
      <c r="M22" s="10">
        <f t="shared" si="8"/>
        <v>22.61</v>
      </c>
      <c r="N22" s="10">
        <f t="shared" si="8"/>
        <v>22.61</v>
      </c>
      <c r="O22" s="10">
        <f t="shared" si="8"/>
        <v>22.61</v>
      </c>
      <c r="P22" s="10">
        <f t="shared" si="8"/>
        <v>22.61</v>
      </c>
      <c r="Q22" s="10">
        <f t="shared" si="8"/>
        <v>22.61</v>
      </c>
      <c r="R22" s="10">
        <f t="shared" si="8"/>
        <v>22.61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26.368991045437692</v>
      </c>
      <c r="F23" s="10">
        <f t="shared" si="8"/>
        <v>0</v>
      </c>
      <c r="G23" s="10">
        <f t="shared" si="8"/>
        <v>22.61</v>
      </c>
      <c r="H23" s="10">
        <f t="shared" si="8"/>
        <v>22.61</v>
      </c>
      <c r="I23" s="10">
        <f t="shared" si="8"/>
        <v>22.61</v>
      </c>
      <c r="J23" s="10">
        <f t="shared" si="8"/>
        <v>22.61</v>
      </c>
      <c r="K23" s="10">
        <f t="shared" si="8"/>
        <v>22.61</v>
      </c>
      <c r="L23" s="10">
        <f t="shared" si="8"/>
        <v>22.61</v>
      </c>
      <c r="M23" s="10">
        <f t="shared" si="8"/>
        <v>22.61</v>
      </c>
      <c r="N23" s="10">
        <f t="shared" si="8"/>
        <v>22.61</v>
      </c>
      <c r="O23" s="10">
        <f t="shared" si="8"/>
        <v>22.61</v>
      </c>
      <c r="P23" s="10">
        <f t="shared" si="8"/>
        <v>22.61</v>
      </c>
      <c r="Q23" s="10">
        <f t="shared" si="8"/>
        <v>22.61</v>
      </c>
      <c r="R23" s="10">
        <f t="shared" si="8"/>
        <v>22.61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33.228991045437695</v>
      </c>
      <c r="F24" s="10">
        <f t="shared" si="8"/>
        <v>0</v>
      </c>
      <c r="G24" s="10">
        <f t="shared" si="8"/>
        <v>22.61</v>
      </c>
      <c r="H24" s="10">
        <f t="shared" si="8"/>
        <v>22.61</v>
      </c>
      <c r="I24" s="10">
        <f t="shared" si="8"/>
        <v>22.61</v>
      </c>
      <c r="J24" s="10">
        <f t="shared" si="8"/>
        <v>22.61</v>
      </c>
      <c r="K24" s="10">
        <f t="shared" si="8"/>
        <v>22.61</v>
      </c>
      <c r="L24" s="10">
        <f t="shared" si="8"/>
        <v>22.61</v>
      </c>
      <c r="M24" s="10">
        <f t="shared" si="8"/>
        <v>22.61</v>
      </c>
      <c r="N24" s="10">
        <f t="shared" si="8"/>
        <v>22.61</v>
      </c>
      <c r="O24" s="10">
        <f t="shared" si="8"/>
        <v>22.61</v>
      </c>
      <c r="P24" s="10">
        <f t="shared" si="8"/>
        <v>22.61</v>
      </c>
      <c r="Q24" s="10">
        <f t="shared" si="8"/>
        <v>22.61</v>
      </c>
      <c r="R24" s="10">
        <f t="shared" si="8"/>
        <v>22.61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8.4294943856694715</v>
      </c>
      <c r="E25" s="10">
        <f t="shared" si="8"/>
        <v>26.368991045437692</v>
      </c>
      <c r="F25" s="10">
        <f t="shared" si="8"/>
        <v>8.4294943856694715</v>
      </c>
      <c r="G25" s="10">
        <f t="shared" si="8"/>
        <v>25.87</v>
      </c>
      <c r="H25" s="10">
        <f t="shared" si="8"/>
        <v>25.87</v>
      </c>
      <c r="I25" s="10">
        <f t="shared" si="8"/>
        <v>25.87</v>
      </c>
      <c r="J25" s="10">
        <f t="shared" si="8"/>
        <v>25.87</v>
      </c>
      <c r="K25" s="10">
        <f t="shared" si="8"/>
        <v>25.87</v>
      </c>
      <c r="L25" s="10">
        <f t="shared" si="8"/>
        <v>25.87</v>
      </c>
      <c r="M25" s="10">
        <f t="shared" si="8"/>
        <v>25.87</v>
      </c>
      <c r="N25" s="10">
        <f t="shared" si="8"/>
        <v>25.87</v>
      </c>
      <c r="O25" s="10">
        <f t="shared" si="8"/>
        <v>25.87</v>
      </c>
      <c r="P25" s="10">
        <f t="shared" si="8"/>
        <v>25.87</v>
      </c>
      <c r="Q25" s="10">
        <f t="shared" si="8"/>
        <v>25.87</v>
      </c>
      <c r="R25" s="10">
        <f t="shared" si="8"/>
        <v>25.87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150.83302708124404</v>
      </c>
      <c r="E26" s="10">
        <f t="shared" si="8"/>
        <v>102.69899104543769</v>
      </c>
      <c r="F26" s="10">
        <f t="shared" si="8"/>
        <v>150.83302708124404</v>
      </c>
      <c r="G26" s="10">
        <f t="shared" si="8"/>
        <v>109.67999999999999</v>
      </c>
      <c r="H26" s="10">
        <f t="shared" si="8"/>
        <v>109.67999999999999</v>
      </c>
      <c r="I26" s="10">
        <f t="shared" si="8"/>
        <v>109.67999999999999</v>
      </c>
      <c r="J26" s="10">
        <f t="shared" si="8"/>
        <v>109.67999999999999</v>
      </c>
      <c r="K26" s="10">
        <f t="shared" si="8"/>
        <v>109.67999999999999</v>
      </c>
      <c r="L26" s="10">
        <f t="shared" si="8"/>
        <v>109.67999999999999</v>
      </c>
      <c r="M26" s="10">
        <f t="shared" si="8"/>
        <v>109.67999999999999</v>
      </c>
      <c r="N26" s="10">
        <f t="shared" si="8"/>
        <v>109.67999999999999</v>
      </c>
      <c r="O26" s="10">
        <f t="shared" si="8"/>
        <v>109.67999999999999</v>
      </c>
      <c r="P26" s="10">
        <f t="shared" si="8"/>
        <v>109.67999999999999</v>
      </c>
      <c r="Q26" s="10">
        <f t="shared" si="8"/>
        <v>109.67999999999999</v>
      </c>
      <c r="R26" s="10">
        <f t="shared" si="8"/>
        <v>109.67999999999999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287.21736882416417</v>
      </c>
      <c r="E27" s="10">
        <f t="shared" si="8"/>
        <v>175.56195703003465</v>
      </c>
      <c r="F27" s="10">
        <f t="shared" si="8"/>
        <v>287.21736882416417</v>
      </c>
      <c r="G27" s="10">
        <f t="shared" si="8"/>
        <v>190.10999999999999</v>
      </c>
      <c r="H27" s="10">
        <f t="shared" si="8"/>
        <v>190.10999999999999</v>
      </c>
      <c r="I27" s="10">
        <f t="shared" si="8"/>
        <v>190.10999999999999</v>
      </c>
      <c r="J27" s="10">
        <f t="shared" si="8"/>
        <v>190.10999999999999</v>
      </c>
      <c r="K27" s="10">
        <f t="shared" si="8"/>
        <v>190.10999999999999</v>
      </c>
      <c r="L27" s="10">
        <f t="shared" si="8"/>
        <v>190.10999999999999</v>
      </c>
      <c r="M27" s="10">
        <f t="shared" si="8"/>
        <v>190.10999999999999</v>
      </c>
      <c r="N27" s="10">
        <f t="shared" si="8"/>
        <v>190.10999999999999</v>
      </c>
      <c r="O27" s="10">
        <f t="shared" si="8"/>
        <v>190.10999999999999</v>
      </c>
      <c r="P27" s="10">
        <f t="shared" si="8"/>
        <v>190.10999999999999</v>
      </c>
      <c r="Q27" s="10">
        <f t="shared" si="8"/>
        <v>190.10999999999999</v>
      </c>
      <c r="R27" s="10">
        <f t="shared" si="8"/>
        <v>190.10999999999999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412.94115933089216</v>
      </c>
      <c r="E28" s="10">
        <f t="shared" si="8"/>
        <v>243.02095703003462</v>
      </c>
      <c r="F28" s="10">
        <f t="shared" si="8"/>
        <v>412.94115933089216</v>
      </c>
      <c r="G28" s="10">
        <f t="shared" si="8"/>
        <v>262.08999999999997</v>
      </c>
      <c r="H28" s="10">
        <f t="shared" si="8"/>
        <v>262.08999999999997</v>
      </c>
      <c r="I28" s="10">
        <f t="shared" si="8"/>
        <v>262.08999999999997</v>
      </c>
      <c r="J28" s="10">
        <f t="shared" si="8"/>
        <v>262.08999999999997</v>
      </c>
      <c r="K28" s="10">
        <f t="shared" si="8"/>
        <v>262.08999999999997</v>
      </c>
      <c r="L28" s="10">
        <f t="shared" si="8"/>
        <v>262.08999999999997</v>
      </c>
      <c r="M28" s="10">
        <f t="shared" si="8"/>
        <v>262.08999999999997</v>
      </c>
      <c r="N28" s="10">
        <f t="shared" si="8"/>
        <v>262.08999999999997</v>
      </c>
      <c r="O28" s="10">
        <f t="shared" si="8"/>
        <v>262.08999999999997</v>
      </c>
      <c r="P28" s="10">
        <f t="shared" si="8"/>
        <v>262.08999999999997</v>
      </c>
      <c r="Q28" s="10">
        <f t="shared" si="8"/>
        <v>262.08999999999997</v>
      </c>
      <c r="R28" s="10">
        <f t="shared" si="8"/>
        <v>262.08999999999997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2108.9293715849535</v>
      </c>
      <c r="E42" s="10">
        <f t="shared" ref="E42:R42" si="10">SUM(E43:E54)</f>
        <v>1441.3718106655901</v>
      </c>
      <c r="F42" s="10">
        <f t="shared" si="10"/>
        <v>2108.9293715849535</v>
      </c>
      <c r="G42" s="10">
        <f t="shared" si="10"/>
        <v>1378.48</v>
      </c>
      <c r="H42" s="10">
        <f t="shared" si="10"/>
        <v>1378.48</v>
      </c>
      <c r="I42" s="10">
        <f t="shared" si="10"/>
        <v>1378.48</v>
      </c>
      <c r="J42" s="10">
        <f t="shared" si="10"/>
        <v>1378.48</v>
      </c>
      <c r="K42" s="10">
        <f t="shared" si="10"/>
        <v>1378.48</v>
      </c>
      <c r="L42" s="10">
        <f t="shared" si="10"/>
        <v>1378.48</v>
      </c>
      <c r="M42" s="10">
        <f t="shared" si="10"/>
        <v>1378.48</v>
      </c>
      <c r="N42" s="10">
        <f t="shared" si="10"/>
        <v>1378.48</v>
      </c>
      <c r="O42" s="10">
        <f t="shared" si="10"/>
        <v>1378.48</v>
      </c>
      <c r="P42" s="10">
        <f t="shared" si="10"/>
        <v>1378.48</v>
      </c>
      <c r="Q42" s="10">
        <f t="shared" si="10"/>
        <v>1378.48</v>
      </c>
      <c r="R42" s="10">
        <f t="shared" si="10"/>
        <v>1378.48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445.83316024065192</v>
      </c>
      <c r="E43" s="10">
        <f t="shared" ref="E43:R43" si="11">E56+E69+E82</f>
        <v>275.27588741538199</v>
      </c>
      <c r="F43" s="10">
        <f t="shared" si="11"/>
        <v>445.83316024065192</v>
      </c>
      <c r="G43" s="10">
        <f t="shared" si="11"/>
        <v>281.31000000000006</v>
      </c>
      <c r="H43" s="10">
        <f t="shared" si="11"/>
        <v>281.31000000000006</v>
      </c>
      <c r="I43" s="10">
        <f t="shared" si="11"/>
        <v>281.31000000000006</v>
      </c>
      <c r="J43" s="10">
        <f t="shared" si="11"/>
        <v>281.31000000000006</v>
      </c>
      <c r="K43" s="10">
        <f t="shared" si="11"/>
        <v>281.31000000000006</v>
      </c>
      <c r="L43" s="10">
        <f t="shared" si="11"/>
        <v>281.31000000000006</v>
      </c>
      <c r="M43" s="10">
        <f t="shared" si="11"/>
        <v>281.31000000000006</v>
      </c>
      <c r="N43" s="10">
        <f t="shared" si="11"/>
        <v>281.31000000000006</v>
      </c>
      <c r="O43" s="10">
        <f t="shared" si="11"/>
        <v>281.31000000000006</v>
      </c>
      <c r="P43" s="10">
        <f t="shared" si="11"/>
        <v>281.31000000000006</v>
      </c>
      <c r="Q43" s="10">
        <f t="shared" si="11"/>
        <v>281.31000000000006</v>
      </c>
      <c r="R43" s="10">
        <f t="shared" si="11"/>
        <v>281.31000000000006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353.48264337252078</v>
      </c>
      <c r="E44" s="10">
        <f t="shared" si="12"/>
        <v>232.47288741538199</v>
      </c>
      <c r="F44" s="10">
        <f t="shared" si="12"/>
        <v>353.48264337252078</v>
      </c>
      <c r="G44" s="10">
        <f t="shared" si="12"/>
        <v>209.32</v>
      </c>
      <c r="H44" s="10">
        <f t="shared" si="12"/>
        <v>209.32</v>
      </c>
      <c r="I44" s="10">
        <f t="shared" si="12"/>
        <v>209.32</v>
      </c>
      <c r="J44" s="10">
        <f t="shared" si="12"/>
        <v>209.32</v>
      </c>
      <c r="K44" s="10">
        <f t="shared" si="12"/>
        <v>209.32</v>
      </c>
      <c r="L44" s="10">
        <f t="shared" si="12"/>
        <v>209.32</v>
      </c>
      <c r="M44" s="10">
        <f t="shared" si="12"/>
        <v>209.32</v>
      </c>
      <c r="N44" s="10">
        <f t="shared" si="12"/>
        <v>209.32</v>
      </c>
      <c r="O44" s="10">
        <f t="shared" si="12"/>
        <v>209.32</v>
      </c>
      <c r="P44" s="10">
        <f t="shared" si="12"/>
        <v>209.32</v>
      </c>
      <c r="Q44" s="10">
        <f t="shared" si="12"/>
        <v>209.32</v>
      </c>
      <c r="R44" s="10">
        <f t="shared" si="12"/>
        <v>209.32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287.54040586243315</v>
      </c>
      <c r="E45" s="10">
        <f t="shared" si="12"/>
        <v>192.88588741538197</v>
      </c>
      <c r="F45" s="10">
        <f t="shared" si="12"/>
        <v>287.54040586243315</v>
      </c>
      <c r="G45" s="10">
        <f t="shared" si="12"/>
        <v>123.67</v>
      </c>
      <c r="H45" s="10">
        <f t="shared" si="12"/>
        <v>123.67</v>
      </c>
      <c r="I45" s="10">
        <f t="shared" si="12"/>
        <v>123.67</v>
      </c>
      <c r="J45" s="10">
        <f t="shared" si="12"/>
        <v>123.67</v>
      </c>
      <c r="K45" s="10">
        <f t="shared" si="12"/>
        <v>123.67</v>
      </c>
      <c r="L45" s="10">
        <f t="shared" si="12"/>
        <v>123.67</v>
      </c>
      <c r="M45" s="10">
        <f t="shared" si="12"/>
        <v>123.67</v>
      </c>
      <c r="N45" s="10">
        <f t="shared" si="12"/>
        <v>123.67</v>
      </c>
      <c r="O45" s="10">
        <f t="shared" si="12"/>
        <v>123.67</v>
      </c>
      <c r="P45" s="10">
        <f t="shared" si="12"/>
        <v>123.67</v>
      </c>
      <c r="Q45" s="10">
        <f t="shared" si="12"/>
        <v>123.67</v>
      </c>
      <c r="R45" s="10">
        <f t="shared" si="12"/>
        <v>123.67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142.98329225414912</v>
      </c>
      <c r="E46" s="10">
        <f t="shared" si="12"/>
        <v>79.29488644247337</v>
      </c>
      <c r="F46" s="10">
        <f t="shared" si="12"/>
        <v>142.98329225414912</v>
      </c>
      <c r="G46" s="10">
        <f t="shared" si="12"/>
        <v>75.23</v>
      </c>
      <c r="H46" s="10">
        <f t="shared" si="12"/>
        <v>75.23</v>
      </c>
      <c r="I46" s="10">
        <f t="shared" si="12"/>
        <v>75.23</v>
      </c>
      <c r="J46" s="10">
        <f t="shared" si="12"/>
        <v>75.23</v>
      </c>
      <c r="K46" s="10">
        <f t="shared" si="12"/>
        <v>75.23</v>
      </c>
      <c r="L46" s="10">
        <f t="shared" si="12"/>
        <v>75.23</v>
      </c>
      <c r="M46" s="10">
        <f t="shared" si="12"/>
        <v>75.23</v>
      </c>
      <c r="N46" s="10">
        <f t="shared" si="12"/>
        <v>75.23</v>
      </c>
      <c r="O46" s="10">
        <f t="shared" si="12"/>
        <v>75.23</v>
      </c>
      <c r="P46" s="10">
        <f t="shared" si="12"/>
        <v>75.23</v>
      </c>
      <c r="Q46" s="10">
        <f t="shared" si="12"/>
        <v>75.23</v>
      </c>
      <c r="R46" s="10">
        <f t="shared" si="12"/>
        <v>75.23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19.668820233228764</v>
      </c>
      <c r="E47" s="10">
        <f t="shared" si="12"/>
        <v>26.830925276983436</v>
      </c>
      <c r="F47" s="10">
        <f t="shared" si="12"/>
        <v>19.668820233228764</v>
      </c>
      <c r="G47" s="10">
        <f t="shared" si="12"/>
        <v>33.369999999999997</v>
      </c>
      <c r="H47" s="10">
        <f t="shared" si="12"/>
        <v>33.369999999999997</v>
      </c>
      <c r="I47" s="10">
        <f t="shared" si="12"/>
        <v>33.369999999999997</v>
      </c>
      <c r="J47" s="10">
        <f t="shared" si="12"/>
        <v>33.369999999999997</v>
      </c>
      <c r="K47" s="10">
        <f t="shared" si="12"/>
        <v>33.369999999999997</v>
      </c>
      <c r="L47" s="10">
        <f t="shared" si="12"/>
        <v>33.369999999999997</v>
      </c>
      <c r="M47" s="10">
        <f t="shared" si="12"/>
        <v>33.369999999999997</v>
      </c>
      <c r="N47" s="10">
        <f t="shared" si="12"/>
        <v>33.369999999999997</v>
      </c>
      <c r="O47" s="10">
        <f t="shared" si="12"/>
        <v>33.369999999999997</v>
      </c>
      <c r="P47" s="10">
        <f t="shared" si="12"/>
        <v>33.369999999999997</v>
      </c>
      <c r="Q47" s="10">
        <f t="shared" si="12"/>
        <v>33.369999999999997</v>
      </c>
      <c r="R47" s="10">
        <f t="shared" si="12"/>
        <v>33.369999999999997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27.362458458167204</v>
      </c>
      <c r="F48" s="10">
        <f t="shared" si="12"/>
        <v>0</v>
      </c>
      <c r="G48" s="10">
        <f t="shared" si="12"/>
        <v>22.61</v>
      </c>
      <c r="H48" s="10">
        <f t="shared" si="12"/>
        <v>22.61</v>
      </c>
      <c r="I48" s="10">
        <f t="shared" si="12"/>
        <v>22.61</v>
      </c>
      <c r="J48" s="10">
        <f t="shared" si="12"/>
        <v>22.61</v>
      </c>
      <c r="K48" s="10">
        <f t="shared" si="12"/>
        <v>22.61</v>
      </c>
      <c r="L48" s="10">
        <f t="shared" si="12"/>
        <v>22.61</v>
      </c>
      <c r="M48" s="10">
        <f t="shared" si="12"/>
        <v>22.61</v>
      </c>
      <c r="N48" s="10">
        <f t="shared" si="12"/>
        <v>22.61</v>
      </c>
      <c r="O48" s="10">
        <f t="shared" si="12"/>
        <v>22.61</v>
      </c>
      <c r="P48" s="10">
        <f t="shared" si="12"/>
        <v>22.61</v>
      </c>
      <c r="Q48" s="10">
        <f t="shared" si="12"/>
        <v>22.61</v>
      </c>
      <c r="R48" s="10">
        <f t="shared" si="12"/>
        <v>22.61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26.368991045437692</v>
      </c>
      <c r="F49" s="10">
        <f t="shared" si="12"/>
        <v>0</v>
      </c>
      <c r="G49" s="10">
        <f t="shared" si="12"/>
        <v>22.61</v>
      </c>
      <c r="H49" s="10">
        <f t="shared" si="12"/>
        <v>22.61</v>
      </c>
      <c r="I49" s="10">
        <f t="shared" si="12"/>
        <v>22.61</v>
      </c>
      <c r="J49" s="10">
        <f t="shared" si="12"/>
        <v>22.61</v>
      </c>
      <c r="K49" s="10">
        <f t="shared" si="12"/>
        <v>22.61</v>
      </c>
      <c r="L49" s="10">
        <f t="shared" si="12"/>
        <v>22.61</v>
      </c>
      <c r="M49" s="10">
        <f t="shared" si="12"/>
        <v>22.61</v>
      </c>
      <c r="N49" s="10">
        <f t="shared" si="12"/>
        <v>22.61</v>
      </c>
      <c r="O49" s="10">
        <f t="shared" si="12"/>
        <v>22.61</v>
      </c>
      <c r="P49" s="10">
        <f t="shared" si="12"/>
        <v>22.61</v>
      </c>
      <c r="Q49" s="10">
        <f t="shared" si="12"/>
        <v>22.61</v>
      </c>
      <c r="R49" s="10">
        <f t="shared" si="12"/>
        <v>22.61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33.228991045437695</v>
      </c>
      <c r="F50" s="10">
        <f t="shared" si="12"/>
        <v>0</v>
      </c>
      <c r="G50" s="10">
        <f t="shared" si="12"/>
        <v>22.61</v>
      </c>
      <c r="H50" s="10">
        <f t="shared" si="12"/>
        <v>22.61</v>
      </c>
      <c r="I50" s="10">
        <f t="shared" si="12"/>
        <v>22.61</v>
      </c>
      <c r="J50" s="10">
        <f t="shared" si="12"/>
        <v>22.61</v>
      </c>
      <c r="K50" s="10">
        <f t="shared" si="12"/>
        <v>22.61</v>
      </c>
      <c r="L50" s="10">
        <f t="shared" si="12"/>
        <v>22.61</v>
      </c>
      <c r="M50" s="10">
        <f t="shared" si="12"/>
        <v>22.61</v>
      </c>
      <c r="N50" s="10">
        <f t="shared" si="12"/>
        <v>22.61</v>
      </c>
      <c r="O50" s="10">
        <f t="shared" si="12"/>
        <v>22.61</v>
      </c>
      <c r="P50" s="10">
        <f t="shared" si="12"/>
        <v>22.61</v>
      </c>
      <c r="Q50" s="10">
        <f t="shared" si="12"/>
        <v>22.61</v>
      </c>
      <c r="R50" s="10">
        <f t="shared" si="12"/>
        <v>22.61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8.4294943856694715</v>
      </c>
      <c r="E51" s="10">
        <f t="shared" si="12"/>
        <v>26.368991045437692</v>
      </c>
      <c r="F51" s="10">
        <f t="shared" si="12"/>
        <v>8.4294943856694715</v>
      </c>
      <c r="G51" s="10">
        <f t="shared" si="12"/>
        <v>25.87</v>
      </c>
      <c r="H51" s="10">
        <f t="shared" si="12"/>
        <v>25.87</v>
      </c>
      <c r="I51" s="10">
        <f t="shared" si="12"/>
        <v>25.87</v>
      </c>
      <c r="J51" s="10">
        <f t="shared" si="12"/>
        <v>25.87</v>
      </c>
      <c r="K51" s="10">
        <f t="shared" si="12"/>
        <v>25.87</v>
      </c>
      <c r="L51" s="10">
        <f t="shared" si="12"/>
        <v>25.87</v>
      </c>
      <c r="M51" s="10">
        <f t="shared" si="12"/>
        <v>25.87</v>
      </c>
      <c r="N51" s="10">
        <f t="shared" si="12"/>
        <v>25.87</v>
      </c>
      <c r="O51" s="10">
        <f t="shared" si="12"/>
        <v>25.87</v>
      </c>
      <c r="P51" s="10">
        <f t="shared" si="12"/>
        <v>25.87</v>
      </c>
      <c r="Q51" s="10">
        <f t="shared" si="12"/>
        <v>25.87</v>
      </c>
      <c r="R51" s="10">
        <f t="shared" si="12"/>
        <v>25.87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150.83302708124404</v>
      </c>
      <c r="E52" s="10">
        <f t="shared" si="12"/>
        <v>102.69899104543769</v>
      </c>
      <c r="F52" s="10">
        <f t="shared" si="12"/>
        <v>150.83302708124404</v>
      </c>
      <c r="G52" s="10">
        <f t="shared" si="12"/>
        <v>109.67999999999999</v>
      </c>
      <c r="H52" s="10">
        <f t="shared" si="12"/>
        <v>109.67999999999999</v>
      </c>
      <c r="I52" s="10">
        <f t="shared" si="12"/>
        <v>109.67999999999999</v>
      </c>
      <c r="J52" s="10">
        <f t="shared" si="12"/>
        <v>109.67999999999999</v>
      </c>
      <c r="K52" s="10">
        <f t="shared" si="12"/>
        <v>109.67999999999999</v>
      </c>
      <c r="L52" s="10">
        <f t="shared" si="12"/>
        <v>109.67999999999999</v>
      </c>
      <c r="M52" s="10">
        <f t="shared" si="12"/>
        <v>109.67999999999999</v>
      </c>
      <c r="N52" s="10">
        <f t="shared" si="12"/>
        <v>109.67999999999999</v>
      </c>
      <c r="O52" s="10">
        <f t="shared" si="12"/>
        <v>109.67999999999999</v>
      </c>
      <c r="P52" s="10">
        <f t="shared" si="12"/>
        <v>109.67999999999999</v>
      </c>
      <c r="Q52" s="10">
        <f t="shared" si="12"/>
        <v>109.67999999999999</v>
      </c>
      <c r="R52" s="10">
        <f t="shared" si="12"/>
        <v>109.67999999999999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287.21736882416417</v>
      </c>
      <c r="E53" s="10">
        <f t="shared" si="12"/>
        <v>175.56195703003465</v>
      </c>
      <c r="F53" s="10">
        <f t="shared" si="12"/>
        <v>287.21736882416417</v>
      </c>
      <c r="G53" s="10">
        <f t="shared" si="12"/>
        <v>190.10999999999999</v>
      </c>
      <c r="H53" s="10">
        <f t="shared" si="12"/>
        <v>190.10999999999999</v>
      </c>
      <c r="I53" s="10">
        <f t="shared" si="12"/>
        <v>190.10999999999999</v>
      </c>
      <c r="J53" s="10">
        <f t="shared" si="12"/>
        <v>190.10999999999999</v>
      </c>
      <c r="K53" s="10">
        <f t="shared" si="12"/>
        <v>190.10999999999999</v>
      </c>
      <c r="L53" s="10">
        <f t="shared" si="12"/>
        <v>190.10999999999999</v>
      </c>
      <c r="M53" s="10">
        <f t="shared" si="12"/>
        <v>190.10999999999999</v>
      </c>
      <c r="N53" s="10">
        <f t="shared" si="12"/>
        <v>190.10999999999999</v>
      </c>
      <c r="O53" s="10">
        <f t="shared" si="12"/>
        <v>190.10999999999999</v>
      </c>
      <c r="P53" s="10">
        <f t="shared" si="12"/>
        <v>190.10999999999999</v>
      </c>
      <c r="Q53" s="10">
        <f t="shared" si="12"/>
        <v>190.10999999999999</v>
      </c>
      <c r="R53" s="10">
        <f t="shared" si="12"/>
        <v>190.10999999999999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412.94115933089216</v>
      </c>
      <c r="E54" s="10">
        <f t="shared" si="12"/>
        <v>243.02095703003462</v>
      </c>
      <c r="F54" s="10">
        <f t="shared" si="12"/>
        <v>412.94115933089216</v>
      </c>
      <c r="G54" s="10">
        <f t="shared" si="12"/>
        <v>262.08999999999997</v>
      </c>
      <c r="H54" s="10">
        <f t="shared" si="12"/>
        <v>262.08999999999997</v>
      </c>
      <c r="I54" s="10">
        <f t="shared" si="12"/>
        <v>262.08999999999997</v>
      </c>
      <c r="J54" s="10">
        <f t="shared" si="12"/>
        <v>262.08999999999997</v>
      </c>
      <c r="K54" s="10">
        <f t="shared" si="12"/>
        <v>262.08999999999997</v>
      </c>
      <c r="L54" s="10">
        <f t="shared" si="12"/>
        <v>262.08999999999997</v>
      </c>
      <c r="M54" s="10">
        <f t="shared" si="12"/>
        <v>262.08999999999997</v>
      </c>
      <c r="N54" s="10">
        <f t="shared" si="12"/>
        <v>262.08999999999997</v>
      </c>
      <c r="O54" s="10">
        <f t="shared" si="12"/>
        <v>262.08999999999997</v>
      </c>
      <c r="P54" s="10">
        <f t="shared" si="12"/>
        <v>262.08999999999997</v>
      </c>
      <c r="Q54" s="10">
        <f t="shared" si="12"/>
        <v>262.08999999999997</v>
      </c>
      <c r="R54" s="10">
        <f t="shared" si="12"/>
        <v>262.08999999999997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1752.567956044046</v>
      </c>
      <c r="E55" s="10">
        <f t="shared" ref="E55:R55" si="13">SUM(E56:E67)</f>
        <v>1044.511</v>
      </c>
      <c r="F55" s="10">
        <f t="shared" si="13"/>
        <v>1752.567956044046</v>
      </c>
      <c r="G55" s="10">
        <f t="shared" si="13"/>
        <v>978.34</v>
      </c>
      <c r="H55" s="10">
        <f t="shared" si="13"/>
        <v>978.34</v>
      </c>
      <c r="I55" s="10">
        <f t="shared" si="13"/>
        <v>978.34</v>
      </c>
      <c r="J55" s="10">
        <f t="shared" si="13"/>
        <v>978.34</v>
      </c>
      <c r="K55" s="10">
        <f t="shared" si="13"/>
        <v>978.34</v>
      </c>
      <c r="L55" s="10">
        <f t="shared" si="13"/>
        <v>978.34</v>
      </c>
      <c r="M55" s="10">
        <f t="shared" si="13"/>
        <v>978.34</v>
      </c>
      <c r="N55" s="10">
        <f t="shared" si="13"/>
        <v>978.34</v>
      </c>
      <c r="O55" s="10">
        <f t="shared" si="13"/>
        <v>978.34</v>
      </c>
      <c r="P55" s="10">
        <f t="shared" si="13"/>
        <v>978.34</v>
      </c>
      <c r="Q55" s="10">
        <f t="shared" si="13"/>
        <v>978.34</v>
      </c>
      <c r="R55" s="10">
        <f t="shared" si="13"/>
        <v>978.34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370.84962617130901</v>
      </c>
      <c r="E56" s="7">
        <v>223.09</v>
      </c>
      <c r="F56" s="7">
        <v>370.84962617130901</v>
      </c>
      <c r="G56" s="7">
        <v>231.91000000000003</v>
      </c>
      <c r="H56" s="7">
        <f>G56</f>
        <v>231.91000000000003</v>
      </c>
      <c r="I56" s="7">
        <f t="shared" ref="I56:R56" si="14">H56</f>
        <v>231.91000000000003</v>
      </c>
      <c r="J56" s="7">
        <f t="shared" si="14"/>
        <v>231.91000000000003</v>
      </c>
      <c r="K56" s="7">
        <f t="shared" si="14"/>
        <v>231.91000000000003</v>
      </c>
      <c r="L56" s="7">
        <f t="shared" si="14"/>
        <v>231.91000000000003</v>
      </c>
      <c r="M56" s="7">
        <f t="shared" si="14"/>
        <v>231.91000000000003</v>
      </c>
      <c r="N56" s="7">
        <f t="shared" si="14"/>
        <v>231.91000000000003</v>
      </c>
      <c r="O56" s="7">
        <f t="shared" si="14"/>
        <v>231.91000000000003</v>
      </c>
      <c r="P56" s="7">
        <f t="shared" si="14"/>
        <v>231.91000000000003</v>
      </c>
      <c r="Q56" s="7">
        <f t="shared" si="14"/>
        <v>231.91000000000003</v>
      </c>
      <c r="R56" s="7">
        <f t="shared" si="14"/>
        <v>231.91000000000003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293.95566854090066</v>
      </c>
      <c r="E57" s="7">
        <v>185.74700000000001</v>
      </c>
      <c r="F57" s="7">
        <v>293.95566854090066</v>
      </c>
      <c r="G57" s="7">
        <v>165.38</v>
      </c>
      <c r="H57" s="7">
        <f t="shared" ref="H57:R57" si="15">G57</f>
        <v>165.38</v>
      </c>
      <c r="I57" s="7">
        <f t="shared" si="15"/>
        <v>165.38</v>
      </c>
      <c r="J57" s="7">
        <f t="shared" si="15"/>
        <v>165.38</v>
      </c>
      <c r="K57" s="7">
        <f t="shared" si="15"/>
        <v>165.38</v>
      </c>
      <c r="L57" s="7">
        <f t="shared" si="15"/>
        <v>165.38</v>
      </c>
      <c r="M57" s="7">
        <f t="shared" si="15"/>
        <v>165.38</v>
      </c>
      <c r="N57" s="7">
        <f t="shared" si="15"/>
        <v>165.38</v>
      </c>
      <c r="O57" s="7">
        <f t="shared" si="15"/>
        <v>165.38</v>
      </c>
      <c r="P57" s="7">
        <f t="shared" si="15"/>
        <v>165.38</v>
      </c>
      <c r="Q57" s="7">
        <f t="shared" si="15"/>
        <v>165.38</v>
      </c>
      <c r="R57" s="7">
        <f t="shared" si="15"/>
        <v>165.38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238.93640080983698</v>
      </c>
      <c r="E58" s="7">
        <v>149.9</v>
      </c>
      <c r="F58" s="7">
        <v>238.93640080983698</v>
      </c>
      <c r="G58" s="7">
        <v>83.47</v>
      </c>
      <c r="H58" s="7">
        <f t="shared" ref="H58:R58" si="16">G58</f>
        <v>83.47</v>
      </c>
      <c r="I58" s="7">
        <f t="shared" si="16"/>
        <v>83.47</v>
      </c>
      <c r="J58" s="7">
        <f t="shared" si="16"/>
        <v>83.47</v>
      </c>
      <c r="K58" s="7">
        <f t="shared" si="16"/>
        <v>83.47</v>
      </c>
      <c r="L58" s="7">
        <f t="shared" si="16"/>
        <v>83.47</v>
      </c>
      <c r="M58" s="7">
        <f t="shared" si="16"/>
        <v>83.47</v>
      </c>
      <c r="N58" s="7">
        <f t="shared" si="16"/>
        <v>83.47</v>
      </c>
      <c r="O58" s="7">
        <f t="shared" si="16"/>
        <v>83.47</v>
      </c>
      <c r="P58" s="7">
        <f t="shared" si="16"/>
        <v>83.47</v>
      </c>
      <c r="Q58" s="7">
        <f t="shared" si="16"/>
        <v>83.47</v>
      </c>
      <c r="R58" s="7">
        <f t="shared" si="16"/>
        <v>83.47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118.49187521295366</v>
      </c>
      <c r="E59" s="7">
        <v>44.813000000000002</v>
      </c>
      <c r="F59" s="7">
        <v>118.49187521295366</v>
      </c>
      <c r="G59" s="7">
        <v>43.47</v>
      </c>
      <c r="H59" s="7">
        <f t="shared" ref="H59:R59" si="17">G59</f>
        <v>43.47</v>
      </c>
      <c r="I59" s="7">
        <f t="shared" si="17"/>
        <v>43.47</v>
      </c>
      <c r="J59" s="7">
        <f t="shared" si="17"/>
        <v>43.47</v>
      </c>
      <c r="K59" s="7">
        <f t="shared" si="17"/>
        <v>43.47</v>
      </c>
      <c r="L59" s="7">
        <f t="shared" si="17"/>
        <v>43.47</v>
      </c>
      <c r="M59" s="7">
        <f t="shared" si="17"/>
        <v>43.47</v>
      </c>
      <c r="N59" s="7">
        <f t="shared" si="17"/>
        <v>43.47</v>
      </c>
      <c r="O59" s="7">
        <f t="shared" si="17"/>
        <v>43.47</v>
      </c>
      <c r="P59" s="7">
        <f t="shared" si="17"/>
        <v>43.47</v>
      </c>
      <c r="Q59" s="7">
        <f t="shared" si="17"/>
        <v>43.47</v>
      </c>
      <c r="R59" s="7">
        <f t="shared" si="17"/>
        <v>43.47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16.236256274527626</v>
      </c>
      <c r="E60" s="7">
        <v>0.42699999999999999</v>
      </c>
      <c r="F60" s="7">
        <v>16.236256274527626</v>
      </c>
      <c r="G60" s="7">
        <v>9.43</v>
      </c>
      <c r="H60" s="7">
        <f t="shared" ref="H60:R60" si="18">G60</f>
        <v>9.43</v>
      </c>
      <c r="I60" s="7">
        <f t="shared" si="18"/>
        <v>9.43</v>
      </c>
      <c r="J60" s="7">
        <f t="shared" si="18"/>
        <v>9.43</v>
      </c>
      <c r="K60" s="7">
        <f t="shared" si="18"/>
        <v>9.43</v>
      </c>
      <c r="L60" s="7">
        <f t="shared" si="18"/>
        <v>9.43</v>
      </c>
      <c r="M60" s="7">
        <f t="shared" si="18"/>
        <v>9.43</v>
      </c>
      <c r="N60" s="7">
        <f t="shared" si="18"/>
        <v>9.43</v>
      </c>
      <c r="O60" s="7">
        <f t="shared" si="18"/>
        <v>9.43</v>
      </c>
      <c r="P60" s="7">
        <f t="shared" si="18"/>
        <v>9.43</v>
      </c>
      <c r="Q60" s="7">
        <f t="shared" si="18"/>
        <v>9.43</v>
      </c>
      <c r="R60" s="7">
        <f t="shared" si="18"/>
        <v>9.43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6.958395546226126</v>
      </c>
      <c r="E64" s="7">
        <v>0</v>
      </c>
      <c r="F64" s="7">
        <v>6.958395546226126</v>
      </c>
      <c r="G64" s="7">
        <v>2.69</v>
      </c>
      <c r="H64" s="7">
        <f t="shared" ref="H64:R64" si="22">G64</f>
        <v>2.69</v>
      </c>
      <c r="I64" s="7">
        <f t="shared" si="22"/>
        <v>2.69</v>
      </c>
      <c r="J64" s="7">
        <f t="shared" si="22"/>
        <v>2.69</v>
      </c>
      <c r="K64" s="7">
        <f t="shared" si="22"/>
        <v>2.69</v>
      </c>
      <c r="L64" s="7">
        <f t="shared" si="22"/>
        <v>2.69</v>
      </c>
      <c r="M64" s="7">
        <f t="shared" si="22"/>
        <v>2.69</v>
      </c>
      <c r="N64" s="7">
        <f t="shared" si="22"/>
        <v>2.69</v>
      </c>
      <c r="O64" s="7">
        <f t="shared" si="22"/>
        <v>2.69</v>
      </c>
      <c r="P64" s="7">
        <f t="shared" si="22"/>
        <v>2.69</v>
      </c>
      <c r="Q64" s="7">
        <f t="shared" si="22"/>
        <v>2.69</v>
      </c>
      <c r="R64" s="7">
        <f t="shared" si="22"/>
        <v>2.69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125.01134254311108</v>
      </c>
      <c r="E65" s="7">
        <v>75.47</v>
      </c>
      <c r="F65" s="7">
        <v>125.01134254311108</v>
      </c>
      <c r="G65" s="7">
        <v>77.429999999999993</v>
      </c>
      <c r="H65" s="7">
        <f t="shared" ref="H65:R65" si="23">G65</f>
        <v>77.429999999999993</v>
      </c>
      <c r="I65" s="7">
        <f t="shared" si="23"/>
        <v>77.429999999999993</v>
      </c>
      <c r="J65" s="7">
        <f t="shared" si="23"/>
        <v>77.429999999999993</v>
      </c>
      <c r="K65" s="7">
        <f t="shared" si="23"/>
        <v>77.429999999999993</v>
      </c>
      <c r="L65" s="7">
        <f t="shared" si="23"/>
        <v>77.429999999999993</v>
      </c>
      <c r="M65" s="7">
        <f t="shared" si="23"/>
        <v>77.429999999999993</v>
      </c>
      <c r="N65" s="7">
        <f t="shared" si="23"/>
        <v>77.429999999999993</v>
      </c>
      <c r="O65" s="7">
        <f t="shared" si="23"/>
        <v>77.429999999999993</v>
      </c>
      <c r="P65" s="7">
        <f t="shared" si="23"/>
        <v>77.429999999999993</v>
      </c>
      <c r="Q65" s="7">
        <f t="shared" si="23"/>
        <v>77.429999999999993</v>
      </c>
      <c r="R65" s="7">
        <f t="shared" si="23"/>
        <v>77.429999999999993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238.68930510872309</v>
      </c>
      <c r="E66" s="7">
        <v>149.09399999999999</v>
      </c>
      <c r="F66" s="7">
        <v>238.68930510872309</v>
      </c>
      <c r="G66" s="7">
        <v>149.96</v>
      </c>
      <c r="H66" s="7">
        <f t="shared" ref="H66:R66" si="24">G66</f>
        <v>149.96</v>
      </c>
      <c r="I66" s="7">
        <f t="shared" si="24"/>
        <v>149.96</v>
      </c>
      <c r="J66" s="7">
        <f t="shared" si="24"/>
        <v>149.96</v>
      </c>
      <c r="K66" s="7">
        <f t="shared" si="24"/>
        <v>149.96</v>
      </c>
      <c r="L66" s="7">
        <f t="shared" si="24"/>
        <v>149.96</v>
      </c>
      <c r="M66" s="7">
        <f t="shared" si="24"/>
        <v>149.96</v>
      </c>
      <c r="N66" s="7">
        <f t="shared" si="24"/>
        <v>149.96</v>
      </c>
      <c r="O66" s="7">
        <f t="shared" si="24"/>
        <v>149.96</v>
      </c>
      <c r="P66" s="7">
        <f t="shared" si="24"/>
        <v>149.96</v>
      </c>
      <c r="Q66" s="7">
        <f t="shared" si="24"/>
        <v>149.96</v>
      </c>
      <c r="R66" s="7">
        <f t="shared" si="24"/>
        <v>149.96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343.43908583645765</v>
      </c>
      <c r="E67" s="7">
        <v>215.97</v>
      </c>
      <c r="F67" s="7">
        <v>343.43908583645765</v>
      </c>
      <c r="G67" s="7">
        <v>214.6</v>
      </c>
      <c r="H67" s="7">
        <f t="shared" ref="H67:R67" si="25">G67</f>
        <v>214.6</v>
      </c>
      <c r="I67" s="7">
        <f t="shared" si="25"/>
        <v>214.6</v>
      </c>
      <c r="J67" s="7">
        <f t="shared" si="25"/>
        <v>214.6</v>
      </c>
      <c r="K67" s="7">
        <f t="shared" si="25"/>
        <v>214.6</v>
      </c>
      <c r="L67" s="7">
        <f t="shared" si="25"/>
        <v>214.6</v>
      </c>
      <c r="M67" s="7">
        <f t="shared" si="25"/>
        <v>214.6</v>
      </c>
      <c r="N67" s="7">
        <f t="shared" si="25"/>
        <v>214.6</v>
      </c>
      <c r="O67" s="7">
        <f t="shared" si="25"/>
        <v>214.6</v>
      </c>
      <c r="P67" s="7">
        <f t="shared" si="25"/>
        <v>214.6</v>
      </c>
      <c r="Q67" s="7">
        <f t="shared" si="25"/>
        <v>214.6</v>
      </c>
      <c r="R67" s="7">
        <f t="shared" si="25"/>
        <v>214.6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271.33276912331434</v>
      </c>
      <c r="E68" s="10">
        <f t="shared" ref="E68:R68" si="26">SUM(E69:E80)</f>
        <v>309.68781066558995</v>
      </c>
      <c r="F68" s="10">
        <f t="shared" si="26"/>
        <v>271.33276912331434</v>
      </c>
      <c r="G68" s="10">
        <f t="shared" si="26"/>
        <v>271.32000000000005</v>
      </c>
      <c r="H68" s="10">
        <f t="shared" si="26"/>
        <v>271.32000000000005</v>
      </c>
      <c r="I68" s="10">
        <f t="shared" si="26"/>
        <v>271.32000000000005</v>
      </c>
      <c r="J68" s="10">
        <f t="shared" si="26"/>
        <v>271.32000000000005</v>
      </c>
      <c r="K68" s="10">
        <f t="shared" si="26"/>
        <v>271.32000000000005</v>
      </c>
      <c r="L68" s="10">
        <f t="shared" si="26"/>
        <v>271.32000000000005</v>
      </c>
      <c r="M68" s="10">
        <f t="shared" si="26"/>
        <v>271.32000000000005</v>
      </c>
      <c r="N68" s="10">
        <f t="shared" si="26"/>
        <v>271.32000000000005</v>
      </c>
      <c r="O68" s="10">
        <f t="shared" si="26"/>
        <v>271.32000000000005</v>
      </c>
      <c r="P68" s="10">
        <f t="shared" si="26"/>
        <v>271.32000000000005</v>
      </c>
      <c r="Q68" s="10">
        <f t="shared" si="26"/>
        <v>271.32000000000005</v>
      </c>
      <c r="R68" s="10">
        <f t="shared" si="26"/>
        <v>271.32000000000005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55.226822112022333</v>
      </c>
      <c r="E69" s="7">
        <v>25.395887415381956</v>
      </c>
      <c r="F69" s="7">
        <v>55.226822112022333</v>
      </c>
      <c r="G69" s="7">
        <v>22.61</v>
      </c>
      <c r="H69" s="7">
        <f>G69</f>
        <v>22.61</v>
      </c>
      <c r="I69" s="7">
        <f t="shared" ref="I69:R69" si="27">H69</f>
        <v>22.61</v>
      </c>
      <c r="J69" s="7">
        <f t="shared" si="27"/>
        <v>22.61</v>
      </c>
      <c r="K69" s="7">
        <f t="shared" si="27"/>
        <v>22.61</v>
      </c>
      <c r="L69" s="7">
        <f t="shared" si="27"/>
        <v>22.61</v>
      </c>
      <c r="M69" s="7">
        <f t="shared" si="27"/>
        <v>22.61</v>
      </c>
      <c r="N69" s="7">
        <f t="shared" si="27"/>
        <v>22.61</v>
      </c>
      <c r="O69" s="7">
        <f t="shared" si="27"/>
        <v>22.61</v>
      </c>
      <c r="P69" s="7">
        <f t="shared" si="27"/>
        <v>22.61</v>
      </c>
      <c r="Q69" s="7">
        <f t="shared" si="27"/>
        <v>22.61</v>
      </c>
      <c r="R69" s="7">
        <f t="shared" si="27"/>
        <v>22.61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44.245272987195548</v>
      </c>
      <c r="E70" s="7">
        <v>25.395887415381956</v>
      </c>
      <c r="F70" s="7">
        <v>44.245272987195548</v>
      </c>
      <c r="G70" s="7">
        <v>22.61</v>
      </c>
      <c r="H70" s="7">
        <f t="shared" ref="H70:R70" si="28">G70</f>
        <v>22.61</v>
      </c>
      <c r="I70" s="7">
        <f t="shared" si="28"/>
        <v>22.61</v>
      </c>
      <c r="J70" s="7">
        <f t="shared" si="28"/>
        <v>22.61</v>
      </c>
      <c r="K70" s="7">
        <f t="shared" si="28"/>
        <v>22.61</v>
      </c>
      <c r="L70" s="7">
        <f t="shared" si="28"/>
        <v>22.61</v>
      </c>
      <c r="M70" s="7">
        <f t="shared" si="28"/>
        <v>22.61</v>
      </c>
      <c r="N70" s="7">
        <f t="shared" si="28"/>
        <v>22.61</v>
      </c>
      <c r="O70" s="7">
        <f t="shared" si="28"/>
        <v>22.61</v>
      </c>
      <c r="P70" s="7">
        <f t="shared" si="28"/>
        <v>22.61</v>
      </c>
      <c r="Q70" s="7">
        <f t="shared" si="28"/>
        <v>22.61</v>
      </c>
      <c r="R70" s="7">
        <f t="shared" si="28"/>
        <v>22.61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37.092641717029927</v>
      </c>
      <c r="E71" s="7">
        <v>25.395887415381956</v>
      </c>
      <c r="F71" s="7">
        <v>37.092641717029927</v>
      </c>
      <c r="G71" s="7">
        <v>22.61</v>
      </c>
      <c r="H71" s="7">
        <f t="shared" ref="H71:R71" si="29">G71</f>
        <v>22.61</v>
      </c>
      <c r="I71" s="7">
        <f t="shared" si="29"/>
        <v>22.61</v>
      </c>
      <c r="J71" s="7">
        <f t="shared" si="29"/>
        <v>22.61</v>
      </c>
      <c r="K71" s="7">
        <f t="shared" si="29"/>
        <v>22.61</v>
      </c>
      <c r="L71" s="7">
        <f t="shared" si="29"/>
        <v>22.61</v>
      </c>
      <c r="M71" s="7">
        <f t="shared" si="29"/>
        <v>22.61</v>
      </c>
      <c r="N71" s="7">
        <f t="shared" si="29"/>
        <v>22.61</v>
      </c>
      <c r="O71" s="7">
        <f t="shared" si="29"/>
        <v>22.61</v>
      </c>
      <c r="P71" s="7">
        <f t="shared" si="29"/>
        <v>22.61</v>
      </c>
      <c r="Q71" s="7">
        <f t="shared" si="29"/>
        <v>22.61</v>
      </c>
      <c r="R71" s="7">
        <f t="shared" si="29"/>
        <v>22.61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20.398104047153168</v>
      </c>
      <c r="E72" s="7">
        <v>25.341886442473371</v>
      </c>
      <c r="F72" s="7">
        <v>20.398104047153168</v>
      </c>
      <c r="G72" s="7">
        <v>22.61</v>
      </c>
      <c r="H72" s="7">
        <f t="shared" ref="H72:R72" si="30">G72</f>
        <v>22.61</v>
      </c>
      <c r="I72" s="7">
        <f t="shared" si="30"/>
        <v>22.61</v>
      </c>
      <c r="J72" s="7">
        <f t="shared" si="30"/>
        <v>22.61</v>
      </c>
      <c r="K72" s="7">
        <f t="shared" si="30"/>
        <v>22.61</v>
      </c>
      <c r="L72" s="7">
        <f t="shared" si="30"/>
        <v>22.61</v>
      </c>
      <c r="M72" s="7">
        <f t="shared" si="30"/>
        <v>22.61</v>
      </c>
      <c r="N72" s="7">
        <f t="shared" si="30"/>
        <v>22.61</v>
      </c>
      <c r="O72" s="7">
        <f t="shared" si="30"/>
        <v>22.61</v>
      </c>
      <c r="P72" s="7">
        <f t="shared" si="30"/>
        <v>22.61</v>
      </c>
      <c r="Q72" s="7">
        <f t="shared" si="30"/>
        <v>22.61</v>
      </c>
      <c r="R72" s="7">
        <f t="shared" si="30"/>
        <v>22.61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3.1907648788842944</v>
      </c>
      <c r="E73" s="7">
        <v>26.403925276983436</v>
      </c>
      <c r="F73" s="7">
        <v>3.1907648788842944</v>
      </c>
      <c r="G73" s="7">
        <v>22.61</v>
      </c>
      <c r="H73" s="7">
        <f t="shared" ref="H73:R73" si="31">G73</f>
        <v>22.61</v>
      </c>
      <c r="I73" s="7">
        <f t="shared" si="31"/>
        <v>22.61</v>
      </c>
      <c r="J73" s="7">
        <f t="shared" si="31"/>
        <v>22.61</v>
      </c>
      <c r="K73" s="7">
        <f t="shared" si="31"/>
        <v>22.61</v>
      </c>
      <c r="L73" s="7">
        <f t="shared" si="31"/>
        <v>22.61</v>
      </c>
      <c r="M73" s="7">
        <f t="shared" si="31"/>
        <v>22.61</v>
      </c>
      <c r="N73" s="7">
        <f t="shared" si="31"/>
        <v>22.61</v>
      </c>
      <c r="O73" s="7">
        <f t="shared" si="31"/>
        <v>22.61</v>
      </c>
      <c r="P73" s="7">
        <f t="shared" si="31"/>
        <v>22.61</v>
      </c>
      <c r="Q73" s="7">
        <f t="shared" si="31"/>
        <v>22.61</v>
      </c>
      <c r="R73" s="7">
        <f t="shared" si="31"/>
        <v>22.61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27.362458458167204</v>
      </c>
      <c r="F74" s="7">
        <v>0</v>
      </c>
      <c r="G74" s="7">
        <v>22.61</v>
      </c>
      <c r="H74" s="7">
        <f t="shared" ref="H74:R74" si="32">G74</f>
        <v>22.61</v>
      </c>
      <c r="I74" s="7">
        <f t="shared" si="32"/>
        <v>22.61</v>
      </c>
      <c r="J74" s="7">
        <f t="shared" si="32"/>
        <v>22.61</v>
      </c>
      <c r="K74" s="7">
        <f t="shared" si="32"/>
        <v>22.61</v>
      </c>
      <c r="L74" s="7">
        <f t="shared" si="32"/>
        <v>22.61</v>
      </c>
      <c r="M74" s="7">
        <f t="shared" si="32"/>
        <v>22.61</v>
      </c>
      <c r="N74" s="7">
        <f t="shared" si="32"/>
        <v>22.61</v>
      </c>
      <c r="O74" s="7">
        <f t="shared" si="32"/>
        <v>22.61</v>
      </c>
      <c r="P74" s="7">
        <f t="shared" si="32"/>
        <v>22.61</v>
      </c>
      <c r="Q74" s="7">
        <f t="shared" si="32"/>
        <v>22.61</v>
      </c>
      <c r="R74" s="7">
        <f t="shared" si="32"/>
        <v>22.61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26.368991045437692</v>
      </c>
      <c r="F75" s="7">
        <v>0</v>
      </c>
      <c r="G75" s="7">
        <v>22.61</v>
      </c>
      <c r="H75" s="7">
        <f t="shared" ref="H75:R75" si="33">G75</f>
        <v>22.61</v>
      </c>
      <c r="I75" s="7">
        <f t="shared" si="33"/>
        <v>22.61</v>
      </c>
      <c r="J75" s="7">
        <f t="shared" si="33"/>
        <v>22.61</v>
      </c>
      <c r="K75" s="7">
        <f t="shared" si="33"/>
        <v>22.61</v>
      </c>
      <c r="L75" s="7">
        <f t="shared" si="33"/>
        <v>22.61</v>
      </c>
      <c r="M75" s="7">
        <f t="shared" si="33"/>
        <v>22.61</v>
      </c>
      <c r="N75" s="7">
        <f t="shared" si="33"/>
        <v>22.61</v>
      </c>
      <c r="O75" s="7">
        <f t="shared" si="33"/>
        <v>22.61</v>
      </c>
      <c r="P75" s="7">
        <f t="shared" si="33"/>
        <v>22.61</v>
      </c>
      <c r="Q75" s="7">
        <f t="shared" si="33"/>
        <v>22.61</v>
      </c>
      <c r="R75" s="7">
        <f t="shared" si="33"/>
        <v>22.61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26.368991045437692</v>
      </c>
      <c r="F76" s="7">
        <v>0</v>
      </c>
      <c r="G76" s="7">
        <v>22.61</v>
      </c>
      <c r="H76" s="7">
        <f t="shared" ref="H76:R76" si="34">G76</f>
        <v>22.61</v>
      </c>
      <c r="I76" s="7">
        <f t="shared" si="34"/>
        <v>22.61</v>
      </c>
      <c r="J76" s="7">
        <f t="shared" si="34"/>
        <v>22.61</v>
      </c>
      <c r="K76" s="7">
        <f t="shared" si="34"/>
        <v>22.61</v>
      </c>
      <c r="L76" s="7">
        <f t="shared" si="34"/>
        <v>22.61</v>
      </c>
      <c r="M76" s="7">
        <f t="shared" si="34"/>
        <v>22.61</v>
      </c>
      <c r="N76" s="7">
        <f t="shared" si="34"/>
        <v>22.61</v>
      </c>
      <c r="O76" s="7">
        <f t="shared" si="34"/>
        <v>22.61</v>
      </c>
      <c r="P76" s="7">
        <f t="shared" si="34"/>
        <v>22.61</v>
      </c>
      <c r="Q76" s="7">
        <f t="shared" si="34"/>
        <v>22.61</v>
      </c>
      <c r="R76" s="7">
        <f t="shared" si="34"/>
        <v>22.61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1.3674706623789832</v>
      </c>
      <c r="E77" s="7">
        <v>26.368991045437692</v>
      </c>
      <c r="F77" s="7">
        <v>1.3674706623789832</v>
      </c>
      <c r="G77" s="7">
        <v>22.61</v>
      </c>
      <c r="H77" s="7">
        <f t="shared" ref="H77:R77" si="35">G77</f>
        <v>22.61</v>
      </c>
      <c r="I77" s="7">
        <f t="shared" si="35"/>
        <v>22.61</v>
      </c>
      <c r="J77" s="7">
        <f t="shared" si="35"/>
        <v>22.61</v>
      </c>
      <c r="K77" s="7">
        <f t="shared" si="35"/>
        <v>22.61</v>
      </c>
      <c r="L77" s="7">
        <f t="shared" si="35"/>
        <v>22.61</v>
      </c>
      <c r="M77" s="7">
        <f t="shared" si="35"/>
        <v>22.61</v>
      </c>
      <c r="N77" s="7">
        <f t="shared" si="35"/>
        <v>22.61</v>
      </c>
      <c r="O77" s="7">
        <f t="shared" si="35"/>
        <v>22.61</v>
      </c>
      <c r="P77" s="7">
        <f t="shared" si="35"/>
        <v>22.61</v>
      </c>
      <c r="Q77" s="7">
        <f t="shared" si="35"/>
        <v>22.61</v>
      </c>
      <c r="R77" s="7">
        <f t="shared" si="35"/>
        <v>22.61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21.431304103172845</v>
      </c>
      <c r="E78" s="7">
        <v>26.368991045437692</v>
      </c>
      <c r="F78" s="7">
        <v>21.431304103172845</v>
      </c>
      <c r="G78" s="7">
        <v>22.61</v>
      </c>
      <c r="H78" s="7">
        <f t="shared" ref="H78:R78" si="36">G78</f>
        <v>22.61</v>
      </c>
      <c r="I78" s="7">
        <f t="shared" si="36"/>
        <v>22.61</v>
      </c>
      <c r="J78" s="7">
        <f t="shared" si="36"/>
        <v>22.61</v>
      </c>
      <c r="K78" s="7">
        <f t="shared" si="36"/>
        <v>22.61</v>
      </c>
      <c r="L78" s="7">
        <f t="shared" si="36"/>
        <v>22.61</v>
      </c>
      <c r="M78" s="7">
        <f t="shared" si="36"/>
        <v>22.61</v>
      </c>
      <c r="N78" s="7">
        <f t="shared" si="36"/>
        <v>22.61</v>
      </c>
      <c r="O78" s="7">
        <f t="shared" si="36"/>
        <v>22.61</v>
      </c>
      <c r="P78" s="7">
        <f t="shared" si="36"/>
        <v>22.61</v>
      </c>
      <c r="Q78" s="7">
        <f t="shared" si="36"/>
        <v>22.61</v>
      </c>
      <c r="R78" s="7">
        <f t="shared" si="36"/>
        <v>22.61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36.921707884232553</v>
      </c>
      <c r="E79" s="7">
        <v>24.457957030034649</v>
      </c>
      <c r="F79" s="7">
        <v>36.921707884232553</v>
      </c>
      <c r="G79" s="7">
        <v>22.61</v>
      </c>
      <c r="H79" s="7">
        <f t="shared" ref="H79:R79" si="37">G79</f>
        <v>22.61</v>
      </c>
      <c r="I79" s="7">
        <f t="shared" si="37"/>
        <v>22.61</v>
      </c>
      <c r="J79" s="7">
        <f t="shared" si="37"/>
        <v>22.61</v>
      </c>
      <c r="K79" s="7">
        <f t="shared" si="37"/>
        <v>22.61</v>
      </c>
      <c r="L79" s="7">
        <f t="shared" si="37"/>
        <v>22.61</v>
      </c>
      <c r="M79" s="7">
        <f t="shared" si="37"/>
        <v>22.61</v>
      </c>
      <c r="N79" s="7">
        <f t="shared" si="37"/>
        <v>22.61</v>
      </c>
      <c r="O79" s="7">
        <f t="shared" si="37"/>
        <v>22.61</v>
      </c>
      <c r="P79" s="7">
        <f t="shared" si="37"/>
        <v>22.61</v>
      </c>
      <c r="Q79" s="7">
        <f t="shared" si="37"/>
        <v>22.61</v>
      </c>
      <c r="R79" s="7">
        <f t="shared" si="37"/>
        <v>22.61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51.458680731244691</v>
      </c>
      <c r="E80" s="7">
        <v>24.457957030034649</v>
      </c>
      <c r="F80" s="7">
        <v>51.458680731244691</v>
      </c>
      <c r="G80" s="7">
        <v>22.61</v>
      </c>
      <c r="H80" s="7">
        <f t="shared" ref="H80:R80" si="38">G80</f>
        <v>22.61</v>
      </c>
      <c r="I80" s="7">
        <f t="shared" si="38"/>
        <v>22.61</v>
      </c>
      <c r="J80" s="7">
        <f t="shared" si="38"/>
        <v>22.61</v>
      </c>
      <c r="K80" s="7">
        <f t="shared" si="38"/>
        <v>22.61</v>
      </c>
      <c r="L80" s="7">
        <f t="shared" si="38"/>
        <v>22.61</v>
      </c>
      <c r="M80" s="7">
        <f t="shared" si="38"/>
        <v>22.61</v>
      </c>
      <c r="N80" s="7">
        <f t="shared" si="38"/>
        <v>22.61</v>
      </c>
      <c r="O80" s="7">
        <f t="shared" si="38"/>
        <v>22.61</v>
      </c>
      <c r="P80" s="7">
        <f t="shared" si="38"/>
        <v>22.61</v>
      </c>
      <c r="Q80" s="7">
        <f t="shared" si="38"/>
        <v>22.61</v>
      </c>
      <c r="R80" s="7">
        <f t="shared" si="38"/>
        <v>22.61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85.028646417593421</v>
      </c>
      <c r="E81" s="10">
        <f t="shared" ref="E81:R81" si="39">SUM(E82:E93)</f>
        <v>87.173000000000016</v>
      </c>
      <c r="F81" s="10">
        <f t="shared" si="39"/>
        <v>85.028646417593421</v>
      </c>
      <c r="G81" s="10">
        <f t="shared" si="39"/>
        <v>128.82000000000002</v>
      </c>
      <c r="H81" s="10">
        <f t="shared" si="39"/>
        <v>128.82000000000002</v>
      </c>
      <c r="I81" s="10">
        <f t="shared" si="39"/>
        <v>128.82000000000002</v>
      </c>
      <c r="J81" s="10">
        <f t="shared" si="39"/>
        <v>128.82000000000002</v>
      </c>
      <c r="K81" s="10">
        <f t="shared" si="39"/>
        <v>128.82000000000002</v>
      </c>
      <c r="L81" s="10">
        <f t="shared" si="39"/>
        <v>128.82000000000002</v>
      </c>
      <c r="M81" s="10">
        <f t="shared" si="39"/>
        <v>128.82000000000002</v>
      </c>
      <c r="N81" s="10">
        <f t="shared" si="39"/>
        <v>128.82000000000002</v>
      </c>
      <c r="O81" s="10">
        <f t="shared" si="39"/>
        <v>128.82000000000002</v>
      </c>
      <c r="P81" s="10">
        <f t="shared" si="39"/>
        <v>128.82000000000002</v>
      </c>
      <c r="Q81" s="10">
        <f t="shared" si="39"/>
        <v>128.82000000000002</v>
      </c>
      <c r="R81" s="10">
        <f t="shared" si="39"/>
        <v>128.82000000000002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19.756711957320615</v>
      </c>
      <c r="E82" s="7">
        <v>26.790000000000003</v>
      </c>
      <c r="F82" s="7">
        <v>19.756711957320615</v>
      </c>
      <c r="G82" s="7">
        <v>26.790000000000003</v>
      </c>
      <c r="H82" s="7">
        <f>G82</f>
        <v>26.790000000000003</v>
      </c>
      <c r="I82" s="7">
        <f t="shared" ref="I82:R82" si="40">H82</f>
        <v>26.790000000000003</v>
      </c>
      <c r="J82" s="7">
        <f t="shared" si="40"/>
        <v>26.790000000000003</v>
      </c>
      <c r="K82" s="7">
        <f t="shared" si="40"/>
        <v>26.790000000000003</v>
      </c>
      <c r="L82" s="7">
        <f t="shared" si="40"/>
        <v>26.790000000000003</v>
      </c>
      <c r="M82" s="7">
        <f t="shared" si="40"/>
        <v>26.790000000000003</v>
      </c>
      <c r="N82" s="7">
        <f t="shared" si="40"/>
        <v>26.790000000000003</v>
      </c>
      <c r="O82" s="7">
        <f t="shared" si="40"/>
        <v>26.790000000000003</v>
      </c>
      <c r="P82" s="7">
        <f t="shared" si="40"/>
        <v>26.790000000000003</v>
      </c>
      <c r="Q82" s="7">
        <f t="shared" si="40"/>
        <v>26.790000000000003</v>
      </c>
      <c r="R82" s="7">
        <f t="shared" si="40"/>
        <v>26.790000000000003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15.281701844424582</v>
      </c>
      <c r="E83" s="7">
        <v>21.33</v>
      </c>
      <c r="F83" s="7">
        <v>15.281701844424582</v>
      </c>
      <c r="G83" s="7">
        <v>21.33</v>
      </c>
      <c r="H83" s="7">
        <f t="shared" ref="H83:R83" si="41">G83</f>
        <v>21.33</v>
      </c>
      <c r="I83" s="7">
        <f t="shared" si="41"/>
        <v>21.33</v>
      </c>
      <c r="J83" s="7">
        <f t="shared" si="41"/>
        <v>21.33</v>
      </c>
      <c r="K83" s="7">
        <f t="shared" si="41"/>
        <v>21.33</v>
      </c>
      <c r="L83" s="7">
        <f t="shared" si="41"/>
        <v>21.33</v>
      </c>
      <c r="M83" s="7">
        <f t="shared" si="41"/>
        <v>21.33</v>
      </c>
      <c r="N83" s="7">
        <f t="shared" si="41"/>
        <v>21.33</v>
      </c>
      <c r="O83" s="7">
        <f t="shared" si="41"/>
        <v>21.33</v>
      </c>
      <c r="P83" s="7">
        <f t="shared" si="41"/>
        <v>21.33</v>
      </c>
      <c r="Q83" s="7">
        <f t="shared" si="41"/>
        <v>21.33</v>
      </c>
      <c r="R83" s="7">
        <f t="shared" si="41"/>
        <v>21.33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11.511363335566211</v>
      </c>
      <c r="E84" s="7">
        <v>17.59</v>
      </c>
      <c r="F84" s="7">
        <v>11.511363335566211</v>
      </c>
      <c r="G84" s="7">
        <v>17.59</v>
      </c>
      <c r="H84" s="7">
        <f t="shared" ref="H84:R84" si="42">G84</f>
        <v>17.59</v>
      </c>
      <c r="I84" s="7">
        <f t="shared" si="42"/>
        <v>17.59</v>
      </c>
      <c r="J84" s="7">
        <f t="shared" si="42"/>
        <v>17.59</v>
      </c>
      <c r="K84" s="7">
        <f t="shared" si="42"/>
        <v>17.59</v>
      </c>
      <c r="L84" s="7">
        <f t="shared" si="42"/>
        <v>17.59</v>
      </c>
      <c r="M84" s="7">
        <f t="shared" si="42"/>
        <v>17.59</v>
      </c>
      <c r="N84" s="7">
        <f t="shared" si="42"/>
        <v>17.59</v>
      </c>
      <c r="O84" s="7">
        <f t="shared" si="42"/>
        <v>17.59</v>
      </c>
      <c r="P84" s="7">
        <f t="shared" si="42"/>
        <v>17.59</v>
      </c>
      <c r="Q84" s="7">
        <f t="shared" si="42"/>
        <v>17.59</v>
      </c>
      <c r="R84" s="7">
        <f t="shared" si="42"/>
        <v>17.59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4.0933129940422983</v>
      </c>
      <c r="E85" s="7">
        <v>9.1399999999999988</v>
      </c>
      <c r="F85" s="7">
        <v>4.0933129940422983</v>
      </c>
      <c r="G85" s="7">
        <v>9.15</v>
      </c>
      <c r="H85" s="7">
        <f t="shared" ref="H85:R85" si="43">G85</f>
        <v>9.15</v>
      </c>
      <c r="I85" s="7">
        <f t="shared" si="43"/>
        <v>9.15</v>
      </c>
      <c r="J85" s="7">
        <f t="shared" si="43"/>
        <v>9.15</v>
      </c>
      <c r="K85" s="7">
        <f t="shared" si="43"/>
        <v>9.15</v>
      </c>
      <c r="L85" s="7">
        <f t="shared" si="43"/>
        <v>9.15</v>
      </c>
      <c r="M85" s="7">
        <f t="shared" si="43"/>
        <v>9.15</v>
      </c>
      <c r="N85" s="7">
        <f t="shared" si="43"/>
        <v>9.15</v>
      </c>
      <c r="O85" s="7">
        <f t="shared" si="43"/>
        <v>9.15</v>
      </c>
      <c r="P85" s="7">
        <f t="shared" si="43"/>
        <v>9.15</v>
      </c>
      <c r="Q85" s="7">
        <f t="shared" si="43"/>
        <v>9.15</v>
      </c>
      <c r="R85" s="7">
        <f t="shared" si="43"/>
        <v>9.15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0.24179907981684468</v>
      </c>
      <c r="E86" s="7">
        <v>0</v>
      </c>
      <c r="F86" s="7">
        <v>0.24179907981684468</v>
      </c>
      <c r="G86" s="7">
        <v>1.33</v>
      </c>
      <c r="H86" s="7">
        <f t="shared" ref="H86:R86" si="44">G86</f>
        <v>1.33</v>
      </c>
      <c r="I86" s="7">
        <f t="shared" si="44"/>
        <v>1.33</v>
      </c>
      <c r="J86" s="7">
        <f t="shared" si="44"/>
        <v>1.33</v>
      </c>
      <c r="K86" s="7">
        <f t="shared" si="44"/>
        <v>1.33</v>
      </c>
      <c r="L86" s="7">
        <f t="shared" si="44"/>
        <v>1.33</v>
      </c>
      <c r="M86" s="7">
        <f t="shared" si="44"/>
        <v>1.33</v>
      </c>
      <c r="N86" s="7">
        <f t="shared" si="44"/>
        <v>1.33</v>
      </c>
      <c r="O86" s="7">
        <f t="shared" si="44"/>
        <v>1.33</v>
      </c>
      <c r="P86" s="7">
        <f t="shared" si="44"/>
        <v>1.33</v>
      </c>
      <c r="Q86" s="7">
        <f t="shared" si="44"/>
        <v>1.33</v>
      </c>
      <c r="R86" s="7">
        <f t="shared" si="44"/>
        <v>1.33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6.86</v>
      </c>
      <c r="F89" s="7">
        <v>0</v>
      </c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0.10362817706436199</v>
      </c>
      <c r="E90" s="7">
        <v>0</v>
      </c>
      <c r="F90" s="7">
        <v>0.10362817706436199</v>
      </c>
      <c r="G90" s="7">
        <v>0.57000000000000006</v>
      </c>
      <c r="H90" s="7">
        <f t="shared" ref="H90:R90" si="48">G90</f>
        <v>0.57000000000000006</v>
      </c>
      <c r="I90" s="7">
        <f t="shared" si="48"/>
        <v>0.57000000000000006</v>
      </c>
      <c r="J90" s="7">
        <f t="shared" si="48"/>
        <v>0.57000000000000006</v>
      </c>
      <c r="K90" s="7">
        <f t="shared" si="48"/>
        <v>0.57000000000000006</v>
      </c>
      <c r="L90" s="7">
        <f t="shared" si="48"/>
        <v>0.57000000000000006</v>
      </c>
      <c r="M90" s="7">
        <f t="shared" si="48"/>
        <v>0.57000000000000006</v>
      </c>
      <c r="N90" s="7">
        <f t="shared" si="48"/>
        <v>0.57000000000000006</v>
      </c>
      <c r="O90" s="7">
        <f t="shared" si="48"/>
        <v>0.57000000000000006</v>
      </c>
      <c r="P90" s="7">
        <f t="shared" si="48"/>
        <v>0.57000000000000006</v>
      </c>
      <c r="Q90" s="7">
        <f t="shared" si="48"/>
        <v>0.57000000000000006</v>
      </c>
      <c r="R90" s="7">
        <f t="shared" si="48"/>
        <v>0.57000000000000006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4.390380434960135</v>
      </c>
      <c r="E91" s="7">
        <v>0.8600000000000001</v>
      </c>
      <c r="F91" s="7">
        <v>4.390380434960135</v>
      </c>
      <c r="G91" s="7">
        <v>9.64</v>
      </c>
      <c r="H91" s="7">
        <f t="shared" ref="H91:R91" si="49">G91</f>
        <v>9.64</v>
      </c>
      <c r="I91" s="7">
        <f t="shared" si="49"/>
        <v>9.64</v>
      </c>
      <c r="J91" s="7">
        <f t="shared" si="49"/>
        <v>9.64</v>
      </c>
      <c r="K91" s="7">
        <f t="shared" si="49"/>
        <v>9.64</v>
      </c>
      <c r="L91" s="7">
        <f t="shared" si="49"/>
        <v>9.64</v>
      </c>
      <c r="M91" s="7">
        <f t="shared" si="49"/>
        <v>9.64</v>
      </c>
      <c r="N91" s="7">
        <f t="shared" si="49"/>
        <v>9.64</v>
      </c>
      <c r="O91" s="7">
        <f t="shared" si="49"/>
        <v>9.64</v>
      </c>
      <c r="P91" s="7">
        <f t="shared" si="49"/>
        <v>9.64</v>
      </c>
      <c r="Q91" s="7">
        <f t="shared" si="49"/>
        <v>9.64</v>
      </c>
      <c r="R91" s="7">
        <f t="shared" si="49"/>
        <v>9.64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11.606355831208543</v>
      </c>
      <c r="E92" s="7">
        <v>2.0099999999999998</v>
      </c>
      <c r="F92" s="7">
        <v>11.606355831208543</v>
      </c>
      <c r="G92" s="7">
        <v>17.540000000000003</v>
      </c>
      <c r="H92" s="7">
        <f t="shared" ref="H92:R92" si="50">G92</f>
        <v>17.540000000000003</v>
      </c>
      <c r="I92" s="7">
        <f t="shared" si="50"/>
        <v>17.540000000000003</v>
      </c>
      <c r="J92" s="7">
        <f t="shared" si="50"/>
        <v>17.540000000000003</v>
      </c>
      <c r="K92" s="7">
        <f t="shared" si="50"/>
        <v>17.540000000000003</v>
      </c>
      <c r="L92" s="7">
        <f t="shared" si="50"/>
        <v>17.540000000000003</v>
      </c>
      <c r="M92" s="7">
        <f t="shared" si="50"/>
        <v>17.540000000000003</v>
      </c>
      <c r="N92" s="7">
        <f t="shared" si="50"/>
        <v>17.540000000000003</v>
      </c>
      <c r="O92" s="7">
        <f t="shared" si="50"/>
        <v>17.540000000000003</v>
      </c>
      <c r="P92" s="7">
        <f t="shared" si="50"/>
        <v>17.540000000000003</v>
      </c>
      <c r="Q92" s="7">
        <f t="shared" si="50"/>
        <v>17.540000000000003</v>
      </c>
      <c r="R92" s="7">
        <f t="shared" si="50"/>
        <v>17.540000000000003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18.043392763189832</v>
      </c>
      <c r="E93" s="7">
        <v>2.593</v>
      </c>
      <c r="F93" s="7">
        <v>18.043392763189832</v>
      </c>
      <c r="G93" s="7">
        <v>24.88</v>
      </c>
      <c r="H93" s="7">
        <f t="shared" ref="H93:R93" si="51">G93</f>
        <v>24.88</v>
      </c>
      <c r="I93" s="7">
        <f t="shared" si="51"/>
        <v>24.88</v>
      </c>
      <c r="J93" s="7">
        <f t="shared" si="51"/>
        <v>24.88</v>
      </c>
      <c r="K93" s="7">
        <f t="shared" si="51"/>
        <v>24.88</v>
      </c>
      <c r="L93" s="7">
        <f t="shared" si="51"/>
        <v>24.88</v>
      </c>
      <c r="M93" s="7">
        <f t="shared" si="51"/>
        <v>24.88</v>
      </c>
      <c r="N93" s="7">
        <f t="shared" si="51"/>
        <v>24.88</v>
      </c>
      <c r="O93" s="7">
        <f t="shared" si="51"/>
        <v>24.88</v>
      </c>
      <c r="P93" s="7">
        <f t="shared" si="51"/>
        <v>24.88</v>
      </c>
      <c r="Q93" s="7">
        <f t="shared" si="51"/>
        <v>24.88</v>
      </c>
      <c r="R93" s="7">
        <f t="shared" si="51"/>
        <v>24.88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0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1323.857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1323.857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1323.857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2108.9293715849535</v>
      </c>
      <c r="E113" s="7">
        <f t="shared" si="64"/>
        <v>2677.6</v>
      </c>
      <c r="F113" s="7">
        <f>F10</f>
        <v>2108.9293715849535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214.27760356289212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573.74971129999994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0.43339251240881754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1323.857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494.41925605019424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t="24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t="24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t="24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t="24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t="24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t="24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t="24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t="24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0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0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0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ht="24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0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ht="24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0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ht="24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0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0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ht="24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ht="24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/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0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ht="24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ht="24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ht="24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ht="24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ht="24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ht="24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t="24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t="24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t="24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t="24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t="24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t="24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t="24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t="24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t="24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t="24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t="24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0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0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0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0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0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0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0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0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0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0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0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0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9.28515625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139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2.88</v>
      </c>
      <c r="F5" s="7"/>
      <c r="G5" s="7">
        <v>2.88</v>
      </c>
      <c r="H5" s="7">
        <v>2.88</v>
      </c>
      <c r="I5" s="7">
        <v>2.88</v>
      </c>
      <c r="J5" s="7">
        <v>2.88</v>
      </c>
      <c r="K5" s="7">
        <v>2.88</v>
      </c>
      <c r="L5" s="7">
        <v>2.88</v>
      </c>
      <c r="M5" s="7">
        <v>2.88</v>
      </c>
      <c r="N5" s="7">
        <v>2.88</v>
      </c>
      <c r="O5" s="7">
        <v>2.88</v>
      </c>
      <c r="P5" s="7">
        <v>2.88</v>
      </c>
      <c r="Q5" s="7">
        <v>2.88</v>
      </c>
      <c r="R5" s="7">
        <v>2.88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1.85*2</f>
        <v>3.7</v>
      </c>
      <c r="F6" s="7"/>
      <c r="G6" s="7">
        <f t="shared" ref="G6:R6" si="0">1.85*2</f>
        <v>3.7</v>
      </c>
      <c r="H6" s="7">
        <f t="shared" si="0"/>
        <v>3.7</v>
      </c>
      <c r="I6" s="7">
        <f t="shared" si="0"/>
        <v>3.7</v>
      </c>
      <c r="J6" s="7">
        <f t="shared" si="0"/>
        <v>3.7</v>
      </c>
      <c r="K6" s="7">
        <f t="shared" si="0"/>
        <v>3.7</v>
      </c>
      <c r="L6" s="7">
        <f t="shared" si="0"/>
        <v>3.7</v>
      </c>
      <c r="M6" s="7">
        <f t="shared" si="0"/>
        <v>3.7</v>
      </c>
      <c r="N6" s="7">
        <f t="shared" si="0"/>
        <v>3.7</v>
      </c>
      <c r="O6" s="7">
        <f t="shared" si="0"/>
        <v>3.7</v>
      </c>
      <c r="P6" s="7">
        <f t="shared" si="0"/>
        <v>3.7</v>
      </c>
      <c r="Q6" s="7">
        <f t="shared" si="0"/>
        <v>3.7</v>
      </c>
      <c r="R6" s="7">
        <f t="shared" si="0"/>
        <v>3.7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1971.6331224416119</v>
      </c>
      <c r="E7" s="10">
        <f>E8+E10-E14</f>
        <v>2875.82</v>
      </c>
      <c r="F7" s="10">
        <f t="shared" ref="F7:R7" si="1">F8+F10-F14</f>
        <v>1971.6331224416119</v>
      </c>
      <c r="G7" s="10">
        <f t="shared" si="1"/>
        <v>1936.52</v>
      </c>
      <c r="H7" s="10">
        <f t="shared" si="1"/>
        <v>1936.52</v>
      </c>
      <c r="I7" s="10">
        <f t="shared" si="1"/>
        <v>1936.52</v>
      </c>
      <c r="J7" s="10">
        <f t="shared" si="1"/>
        <v>1936.52</v>
      </c>
      <c r="K7" s="10">
        <f t="shared" si="1"/>
        <v>1936.52</v>
      </c>
      <c r="L7" s="10">
        <f t="shared" si="1"/>
        <v>1936.52</v>
      </c>
      <c r="M7" s="10">
        <f t="shared" si="1"/>
        <v>1936.52</v>
      </c>
      <c r="N7" s="10">
        <f t="shared" si="1"/>
        <v>1936.52</v>
      </c>
      <c r="O7" s="10">
        <f t="shared" si="1"/>
        <v>1936.52</v>
      </c>
      <c r="P7" s="10">
        <f t="shared" si="1"/>
        <v>1936.52</v>
      </c>
      <c r="Q7" s="10">
        <f t="shared" si="1"/>
        <v>1936.52</v>
      </c>
      <c r="R7" s="10">
        <f t="shared" si="1"/>
        <v>1936.52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88.8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3.0878149536480026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1971.6331224416119</v>
      </c>
      <c r="E10" s="10">
        <f t="shared" si="3"/>
        <v>2787.02</v>
      </c>
      <c r="F10" s="10">
        <f t="shared" si="3"/>
        <v>1971.6331224416119</v>
      </c>
      <c r="G10" s="10">
        <f t="shared" si="3"/>
        <v>1936.52</v>
      </c>
      <c r="H10" s="10">
        <f t="shared" si="3"/>
        <v>1936.52</v>
      </c>
      <c r="I10" s="10">
        <f t="shared" si="3"/>
        <v>1936.52</v>
      </c>
      <c r="J10" s="10">
        <f t="shared" si="3"/>
        <v>1936.52</v>
      </c>
      <c r="K10" s="10">
        <f t="shared" si="3"/>
        <v>1936.52</v>
      </c>
      <c r="L10" s="10">
        <f t="shared" si="3"/>
        <v>1936.52</v>
      </c>
      <c r="M10" s="10">
        <f t="shared" si="3"/>
        <v>1936.52</v>
      </c>
      <c r="N10" s="10">
        <f t="shared" si="3"/>
        <v>1936.52</v>
      </c>
      <c r="O10" s="10">
        <f t="shared" si="3"/>
        <v>1936.52</v>
      </c>
      <c r="P10" s="10">
        <f t="shared" si="3"/>
        <v>1936.52</v>
      </c>
      <c r="Q10" s="10">
        <f t="shared" si="3"/>
        <v>1936.52</v>
      </c>
      <c r="R10" s="10">
        <f t="shared" si="3"/>
        <v>1936.52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2787.02-E15</f>
        <v>1315.6115712142121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47.204956233332098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1971.6331224416119</v>
      </c>
      <c r="E15" s="10">
        <f t="shared" si="5"/>
        <v>1471.4084287857879</v>
      </c>
      <c r="F15" s="10">
        <f t="shared" si="5"/>
        <v>1971.6331224416119</v>
      </c>
      <c r="G15" s="10">
        <f t="shared" si="5"/>
        <v>1936.52</v>
      </c>
      <c r="H15" s="10">
        <f t="shared" si="5"/>
        <v>1936.52</v>
      </c>
      <c r="I15" s="10">
        <f t="shared" si="5"/>
        <v>1936.52</v>
      </c>
      <c r="J15" s="10">
        <f t="shared" si="5"/>
        <v>1936.52</v>
      </c>
      <c r="K15" s="10">
        <f t="shared" si="5"/>
        <v>1936.52</v>
      </c>
      <c r="L15" s="10">
        <f t="shared" si="5"/>
        <v>1936.52</v>
      </c>
      <c r="M15" s="10">
        <f t="shared" si="5"/>
        <v>1936.52</v>
      </c>
      <c r="N15" s="10">
        <f t="shared" si="5"/>
        <v>1936.52</v>
      </c>
      <c r="O15" s="10">
        <f t="shared" si="5"/>
        <v>1936.52</v>
      </c>
      <c r="P15" s="10">
        <f t="shared" si="5"/>
        <v>1936.52</v>
      </c>
      <c r="Q15" s="10">
        <f t="shared" si="5"/>
        <v>1936.52</v>
      </c>
      <c r="R15" s="10">
        <f t="shared" si="5"/>
        <v>1936.52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1971.6331224416119</v>
      </c>
      <c r="E16" s="10">
        <f t="shared" ref="E16:R16" si="6">SUM(E17:E28)</f>
        <v>1471.4084287857879</v>
      </c>
      <c r="F16" s="10">
        <f t="shared" si="6"/>
        <v>1971.6331224416119</v>
      </c>
      <c r="G16" s="10">
        <f t="shared" si="6"/>
        <v>1936.52</v>
      </c>
      <c r="H16" s="10">
        <f t="shared" si="6"/>
        <v>1936.52</v>
      </c>
      <c r="I16" s="10">
        <f t="shared" si="6"/>
        <v>1936.52</v>
      </c>
      <c r="J16" s="10">
        <f t="shared" si="6"/>
        <v>1936.52</v>
      </c>
      <c r="K16" s="10">
        <f t="shared" si="6"/>
        <v>1936.52</v>
      </c>
      <c r="L16" s="10">
        <f t="shared" si="6"/>
        <v>1936.52</v>
      </c>
      <c r="M16" s="10">
        <f t="shared" si="6"/>
        <v>1936.52</v>
      </c>
      <c r="N16" s="10">
        <f t="shared" si="6"/>
        <v>1936.52</v>
      </c>
      <c r="O16" s="10">
        <f t="shared" si="6"/>
        <v>1936.52</v>
      </c>
      <c r="P16" s="10">
        <f t="shared" si="6"/>
        <v>1936.52</v>
      </c>
      <c r="Q16" s="10">
        <f t="shared" si="6"/>
        <v>1936.52</v>
      </c>
      <c r="R16" s="10">
        <f t="shared" si="6"/>
        <v>1936.52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409.74769831402273</v>
      </c>
      <c r="E17" s="10">
        <f t="shared" ref="E17:R17" si="7">E30+E43</f>
        <v>259.10625053807456</v>
      </c>
      <c r="F17" s="10">
        <f t="shared" si="7"/>
        <v>409.74769831402273</v>
      </c>
      <c r="G17" s="10">
        <f t="shared" si="7"/>
        <v>304.64250000000004</v>
      </c>
      <c r="H17" s="10">
        <f t="shared" si="7"/>
        <v>304.64250000000004</v>
      </c>
      <c r="I17" s="10">
        <f t="shared" si="7"/>
        <v>304.64250000000004</v>
      </c>
      <c r="J17" s="10">
        <f t="shared" si="7"/>
        <v>304.64250000000004</v>
      </c>
      <c r="K17" s="10">
        <f t="shared" si="7"/>
        <v>304.64250000000004</v>
      </c>
      <c r="L17" s="10">
        <f t="shared" si="7"/>
        <v>304.64250000000004</v>
      </c>
      <c r="M17" s="10">
        <f t="shared" si="7"/>
        <v>304.64250000000004</v>
      </c>
      <c r="N17" s="10">
        <f t="shared" si="7"/>
        <v>304.64250000000004</v>
      </c>
      <c r="O17" s="10">
        <f t="shared" si="7"/>
        <v>304.64250000000004</v>
      </c>
      <c r="P17" s="10">
        <f t="shared" si="7"/>
        <v>304.64250000000004</v>
      </c>
      <c r="Q17" s="10">
        <f t="shared" si="7"/>
        <v>304.64250000000004</v>
      </c>
      <c r="R17" s="10">
        <f t="shared" si="7"/>
        <v>304.64250000000004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326.38830951318192</v>
      </c>
      <c r="E18" s="10">
        <f t="shared" si="8"/>
        <v>186.57694551835706</v>
      </c>
      <c r="F18" s="10">
        <f t="shared" si="8"/>
        <v>326.38830951318192</v>
      </c>
      <c r="G18" s="10">
        <f t="shared" si="8"/>
        <v>256.28250000000003</v>
      </c>
      <c r="H18" s="10">
        <f t="shared" si="8"/>
        <v>256.28250000000003</v>
      </c>
      <c r="I18" s="10">
        <f t="shared" si="8"/>
        <v>256.28250000000003</v>
      </c>
      <c r="J18" s="10">
        <f t="shared" si="8"/>
        <v>256.28250000000003</v>
      </c>
      <c r="K18" s="10">
        <f t="shared" si="8"/>
        <v>256.28250000000003</v>
      </c>
      <c r="L18" s="10">
        <f t="shared" si="8"/>
        <v>256.28250000000003</v>
      </c>
      <c r="M18" s="10">
        <f t="shared" si="8"/>
        <v>256.28250000000003</v>
      </c>
      <c r="N18" s="10">
        <f t="shared" si="8"/>
        <v>256.28250000000003</v>
      </c>
      <c r="O18" s="10">
        <f t="shared" si="8"/>
        <v>256.28250000000003</v>
      </c>
      <c r="P18" s="10">
        <f t="shared" si="8"/>
        <v>256.28250000000003</v>
      </c>
      <c r="Q18" s="10">
        <f t="shared" si="8"/>
        <v>256.28250000000003</v>
      </c>
      <c r="R18" s="10">
        <f t="shared" si="8"/>
        <v>256.28250000000003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269.14508004304173</v>
      </c>
      <c r="E19" s="10">
        <f t="shared" si="8"/>
        <v>178.04417996186672</v>
      </c>
      <c r="F19" s="10">
        <f t="shared" si="8"/>
        <v>269.14508004304173</v>
      </c>
      <c r="G19" s="10">
        <f t="shared" si="8"/>
        <v>221.31249999999994</v>
      </c>
      <c r="H19" s="10">
        <f t="shared" si="8"/>
        <v>221.31249999999994</v>
      </c>
      <c r="I19" s="10">
        <f t="shared" si="8"/>
        <v>221.31249999999994</v>
      </c>
      <c r="J19" s="10">
        <f t="shared" si="8"/>
        <v>221.31249999999994</v>
      </c>
      <c r="K19" s="10">
        <f t="shared" si="8"/>
        <v>221.31249999999994</v>
      </c>
      <c r="L19" s="10">
        <f t="shared" si="8"/>
        <v>221.31249999999994</v>
      </c>
      <c r="M19" s="10">
        <f t="shared" si="8"/>
        <v>221.31249999999994</v>
      </c>
      <c r="N19" s="10">
        <f t="shared" si="8"/>
        <v>221.31249999999994</v>
      </c>
      <c r="O19" s="10">
        <f t="shared" si="8"/>
        <v>221.31249999999994</v>
      </c>
      <c r="P19" s="10">
        <f t="shared" si="8"/>
        <v>221.31249999999994</v>
      </c>
      <c r="Q19" s="10">
        <f t="shared" si="8"/>
        <v>221.31249999999994</v>
      </c>
      <c r="R19" s="10">
        <f t="shared" si="8"/>
        <v>221.31249999999994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140.29987164919365</v>
      </c>
      <c r="E20" s="10">
        <f t="shared" si="8"/>
        <v>109.15817996186669</v>
      </c>
      <c r="F20" s="10">
        <f t="shared" si="8"/>
        <v>140.29987164919365</v>
      </c>
      <c r="G20" s="10">
        <f t="shared" si="8"/>
        <v>152.08249999999998</v>
      </c>
      <c r="H20" s="10">
        <f t="shared" si="8"/>
        <v>152.08249999999998</v>
      </c>
      <c r="I20" s="10">
        <f t="shared" si="8"/>
        <v>152.08249999999998</v>
      </c>
      <c r="J20" s="10">
        <f t="shared" si="8"/>
        <v>152.08249999999998</v>
      </c>
      <c r="K20" s="10">
        <f t="shared" si="8"/>
        <v>152.08249999999998</v>
      </c>
      <c r="L20" s="10">
        <f t="shared" si="8"/>
        <v>152.08249999999998</v>
      </c>
      <c r="M20" s="10">
        <f t="shared" si="8"/>
        <v>152.08249999999998</v>
      </c>
      <c r="N20" s="10">
        <f t="shared" si="8"/>
        <v>152.08249999999998</v>
      </c>
      <c r="O20" s="10">
        <f t="shared" si="8"/>
        <v>152.08249999999998</v>
      </c>
      <c r="P20" s="10">
        <f t="shared" si="8"/>
        <v>152.08249999999998</v>
      </c>
      <c r="Q20" s="10">
        <f t="shared" si="8"/>
        <v>152.08249999999998</v>
      </c>
      <c r="R20" s="10">
        <f t="shared" si="8"/>
        <v>152.08249999999998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20.573067102327187</v>
      </c>
      <c r="E21" s="10">
        <f t="shared" si="8"/>
        <v>55.076000000000015</v>
      </c>
      <c r="F21" s="10">
        <f t="shared" si="8"/>
        <v>20.573067102327187</v>
      </c>
      <c r="G21" s="10">
        <f t="shared" si="8"/>
        <v>74.752500000000012</v>
      </c>
      <c r="H21" s="10">
        <f t="shared" si="8"/>
        <v>74.752500000000012</v>
      </c>
      <c r="I21" s="10">
        <f t="shared" si="8"/>
        <v>74.752500000000012</v>
      </c>
      <c r="J21" s="10">
        <f t="shared" si="8"/>
        <v>74.752500000000012</v>
      </c>
      <c r="K21" s="10">
        <f t="shared" si="8"/>
        <v>74.752500000000012</v>
      </c>
      <c r="L21" s="10">
        <f t="shared" si="8"/>
        <v>74.752500000000012</v>
      </c>
      <c r="M21" s="10">
        <f t="shared" si="8"/>
        <v>74.752500000000012</v>
      </c>
      <c r="N21" s="10">
        <f t="shared" si="8"/>
        <v>74.752500000000012</v>
      </c>
      <c r="O21" s="10">
        <f t="shared" si="8"/>
        <v>74.752500000000012</v>
      </c>
      <c r="P21" s="10">
        <f t="shared" si="8"/>
        <v>74.752500000000012</v>
      </c>
      <c r="Q21" s="10">
        <f t="shared" si="8"/>
        <v>74.752500000000012</v>
      </c>
      <c r="R21" s="10">
        <f t="shared" si="8"/>
        <v>74.752500000000012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44.5</v>
      </c>
      <c r="F22" s="10">
        <f t="shared" si="8"/>
        <v>0</v>
      </c>
      <c r="G22" s="10">
        <f t="shared" si="8"/>
        <v>66.762500000000003</v>
      </c>
      <c r="H22" s="10">
        <f t="shared" si="8"/>
        <v>66.762500000000003</v>
      </c>
      <c r="I22" s="10">
        <f t="shared" si="8"/>
        <v>66.762500000000003</v>
      </c>
      <c r="J22" s="10">
        <f t="shared" si="8"/>
        <v>66.762500000000003</v>
      </c>
      <c r="K22" s="10">
        <f t="shared" si="8"/>
        <v>66.762500000000003</v>
      </c>
      <c r="L22" s="10">
        <f t="shared" si="8"/>
        <v>66.762500000000003</v>
      </c>
      <c r="M22" s="10">
        <f t="shared" si="8"/>
        <v>66.762500000000003</v>
      </c>
      <c r="N22" s="10">
        <f t="shared" si="8"/>
        <v>66.762500000000003</v>
      </c>
      <c r="O22" s="10">
        <f t="shared" si="8"/>
        <v>66.762500000000003</v>
      </c>
      <c r="P22" s="10">
        <f t="shared" si="8"/>
        <v>66.762500000000003</v>
      </c>
      <c r="Q22" s="10">
        <f t="shared" si="8"/>
        <v>66.762500000000003</v>
      </c>
      <c r="R22" s="10">
        <f t="shared" si="8"/>
        <v>66.762500000000003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50.301409620569558</v>
      </c>
      <c r="F23" s="10">
        <f t="shared" si="8"/>
        <v>0</v>
      </c>
      <c r="G23" s="10">
        <f t="shared" si="8"/>
        <v>66.762500000000003</v>
      </c>
      <c r="H23" s="10">
        <f t="shared" si="8"/>
        <v>66.762500000000003</v>
      </c>
      <c r="I23" s="10">
        <f t="shared" si="8"/>
        <v>66.762500000000003</v>
      </c>
      <c r="J23" s="10">
        <f t="shared" si="8"/>
        <v>66.762500000000003</v>
      </c>
      <c r="K23" s="10">
        <f t="shared" si="8"/>
        <v>66.762500000000003</v>
      </c>
      <c r="L23" s="10">
        <f t="shared" si="8"/>
        <v>66.762500000000003</v>
      </c>
      <c r="M23" s="10">
        <f t="shared" si="8"/>
        <v>66.762500000000003</v>
      </c>
      <c r="N23" s="10">
        <f t="shared" si="8"/>
        <v>66.762500000000003</v>
      </c>
      <c r="O23" s="10">
        <f t="shared" si="8"/>
        <v>66.762500000000003</v>
      </c>
      <c r="P23" s="10">
        <f t="shared" si="8"/>
        <v>66.762500000000003</v>
      </c>
      <c r="Q23" s="10">
        <f t="shared" si="8"/>
        <v>66.762500000000003</v>
      </c>
      <c r="R23" s="10">
        <f t="shared" si="8"/>
        <v>66.762500000000003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50.301409620569558</v>
      </c>
      <c r="F24" s="10">
        <f t="shared" si="8"/>
        <v>0</v>
      </c>
      <c r="G24" s="10">
        <f t="shared" si="8"/>
        <v>66.762500000000003</v>
      </c>
      <c r="H24" s="10">
        <f t="shared" si="8"/>
        <v>66.762500000000003</v>
      </c>
      <c r="I24" s="10">
        <f t="shared" si="8"/>
        <v>66.762500000000003</v>
      </c>
      <c r="J24" s="10">
        <f t="shared" si="8"/>
        <v>66.762500000000003</v>
      </c>
      <c r="K24" s="10">
        <f t="shared" si="8"/>
        <v>66.762500000000003</v>
      </c>
      <c r="L24" s="10">
        <f t="shared" si="8"/>
        <v>66.762500000000003</v>
      </c>
      <c r="M24" s="10">
        <f t="shared" si="8"/>
        <v>66.762500000000003</v>
      </c>
      <c r="N24" s="10">
        <f t="shared" si="8"/>
        <v>66.762500000000003</v>
      </c>
      <c r="O24" s="10">
        <f t="shared" si="8"/>
        <v>66.762500000000003</v>
      </c>
      <c r="P24" s="10">
        <f t="shared" si="8"/>
        <v>66.762500000000003</v>
      </c>
      <c r="Q24" s="10">
        <f t="shared" si="8"/>
        <v>66.762500000000003</v>
      </c>
      <c r="R24" s="10">
        <f t="shared" si="8"/>
        <v>66.762500000000003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8.8170287581402231</v>
      </c>
      <c r="E25" s="10">
        <f t="shared" si="8"/>
        <v>50.301409620569558</v>
      </c>
      <c r="F25" s="10">
        <f t="shared" si="8"/>
        <v>8.8170287581402231</v>
      </c>
      <c r="G25" s="10">
        <f t="shared" si="8"/>
        <v>69.542500000000004</v>
      </c>
      <c r="H25" s="10">
        <f t="shared" si="8"/>
        <v>69.542500000000004</v>
      </c>
      <c r="I25" s="10">
        <f t="shared" si="8"/>
        <v>69.542500000000004</v>
      </c>
      <c r="J25" s="10">
        <f t="shared" si="8"/>
        <v>69.542500000000004</v>
      </c>
      <c r="K25" s="10">
        <f t="shared" si="8"/>
        <v>69.542500000000004</v>
      </c>
      <c r="L25" s="10">
        <f t="shared" si="8"/>
        <v>69.542500000000004</v>
      </c>
      <c r="M25" s="10">
        <f t="shared" si="8"/>
        <v>69.542500000000004</v>
      </c>
      <c r="N25" s="10">
        <f t="shared" si="8"/>
        <v>69.542500000000004</v>
      </c>
      <c r="O25" s="10">
        <f t="shared" si="8"/>
        <v>69.542500000000004</v>
      </c>
      <c r="P25" s="10">
        <f t="shared" si="8"/>
        <v>69.542500000000004</v>
      </c>
      <c r="Q25" s="10">
        <f t="shared" si="8"/>
        <v>69.542500000000004</v>
      </c>
      <c r="R25" s="10">
        <f t="shared" si="8"/>
        <v>69.542500000000004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147.71554608174</v>
      </c>
      <c r="E26" s="10">
        <f t="shared" si="8"/>
        <v>99.325214647971407</v>
      </c>
      <c r="F26" s="10">
        <f t="shared" si="8"/>
        <v>147.71554608174</v>
      </c>
      <c r="G26" s="10">
        <f t="shared" si="8"/>
        <v>148.35250000000002</v>
      </c>
      <c r="H26" s="10">
        <f t="shared" si="8"/>
        <v>148.35250000000002</v>
      </c>
      <c r="I26" s="10">
        <f t="shared" si="8"/>
        <v>148.35250000000002</v>
      </c>
      <c r="J26" s="10">
        <f t="shared" si="8"/>
        <v>148.35250000000002</v>
      </c>
      <c r="K26" s="10">
        <f t="shared" si="8"/>
        <v>148.35250000000002</v>
      </c>
      <c r="L26" s="10">
        <f t="shared" si="8"/>
        <v>148.35250000000002</v>
      </c>
      <c r="M26" s="10">
        <f t="shared" si="8"/>
        <v>148.35250000000002</v>
      </c>
      <c r="N26" s="10">
        <f t="shared" si="8"/>
        <v>148.35250000000002</v>
      </c>
      <c r="O26" s="10">
        <f t="shared" si="8"/>
        <v>148.35250000000002</v>
      </c>
      <c r="P26" s="10">
        <f t="shared" si="8"/>
        <v>148.35250000000002</v>
      </c>
      <c r="Q26" s="10">
        <f t="shared" si="8"/>
        <v>148.35250000000002</v>
      </c>
      <c r="R26" s="10">
        <f t="shared" si="8"/>
        <v>148.35250000000002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268.41495113783361</v>
      </c>
      <c r="E27" s="10">
        <f t="shared" si="8"/>
        <v>173.4942146479714</v>
      </c>
      <c r="F27" s="10">
        <f t="shared" si="8"/>
        <v>268.41495113783361</v>
      </c>
      <c r="G27" s="10">
        <f t="shared" si="8"/>
        <v>221.16250000000002</v>
      </c>
      <c r="H27" s="10">
        <f t="shared" si="8"/>
        <v>221.16250000000002</v>
      </c>
      <c r="I27" s="10">
        <f t="shared" si="8"/>
        <v>221.16250000000002</v>
      </c>
      <c r="J27" s="10">
        <f t="shared" si="8"/>
        <v>221.16250000000002</v>
      </c>
      <c r="K27" s="10">
        <f t="shared" si="8"/>
        <v>221.16250000000002</v>
      </c>
      <c r="L27" s="10">
        <f t="shared" si="8"/>
        <v>221.16250000000002</v>
      </c>
      <c r="M27" s="10">
        <f t="shared" si="8"/>
        <v>221.16250000000002</v>
      </c>
      <c r="N27" s="10">
        <f t="shared" si="8"/>
        <v>221.16250000000002</v>
      </c>
      <c r="O27" s="10">
        <f t="shared" si="8"/>
        <v>221.16250000000002</v>
      </c>
      <c r="P27" s="10">
        <f t="shared" si="8"/>
        <v>221.16250000000002</v>
      </c>
      <c r="Q27" s="10">
        <f t="shared" si="8"/>
        <v>221.16250000000002</v>
      </c>
      <c r="R27" s="10">
        <f t="shared" si="8"/>
        <v>221.16250000000002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380.53156984213064</v>
      </c>
      <c r="E28" s="10">
        <f t="shared" si="8"/>
        <v>215.22321464797139</v>
      </c>
      <c r="F28" s="10">
        <f t="shared" si="8"/>
        <v>380.53156984213064</v>
      </c>
      <c r="G28" s="10">
        <f t="shared" si="8"/>
        <v>288.10249999999996</v>
      </c>
      <c r="H28" s="10">
        <f t="shared" si="8"/>
        <v>288.10249999999996</v>
      </c>
      <c r="I28" s="10">
        <f t="shared" si="8"/>
        <v>288.10249999999996</v>
      </c>
      <c r="J28" s="10">
        <f t="shared" si="8"/>
        <v>288.10249999999996</v>
      </c>
      <c r="K28" s="10">
        <f t="shared" si="8"/>
        <v>288.10249999999996</v>
      </c>
      <c r="L28" s="10">
        <f t="shared" si="8"/>
        <v>288.10249999999996</v>
      </c>
      <c r="M28" s="10">
        <f t="shared" si="8"/>
        <v>288.10249999999996</v>
      </c>
      <c r="N28" s="10">
        <f t="shared" si="8"/>
        <v>288.10249999999996</v>
      </c>
      <c r="O28" s="10">
        <f t="shared" si="8"/>
        <v>288.10249999999996</v>
      </c>
      <c r="P28" s="10">
        <f t="shared" si="8"/>
        <v>288.10249999999996</v>
      </c>
      <c r="Q28" s="10">
        <f t="shared" si="8"/>
        <v>288.10249999999996</v>
      </c>
      <c r="R28" s="10">
        <f t="shared" si="8"/>
        <v>288.10249999999996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1971.6331224416119</v>
      </c>
      <c r="E42" s="10">
        <f t="shared" ref="E42:R42" si="10">SUM(E43:E54)</f>
        <v>1471.4084287857879</v>
      </c>
      <c r="F42" s="10">
        <f t="shared" si="10"/>
        <v>1971.6331224416119</v>
      </c>
      <c r="G42" s="10">
        <f t="shared" si="10"/>
        <v>1936.52</v>
      </c>
      <c r="H42" s="10">
        <f t="shared" si="10"/>
        <v>1936.52</v>
      </c>
      <c r="I42" s="10">
        <f t="shared" si="10"/>
        <v>1936.52</v>
      </c>
      <c r="J42" s="10">
        <f t="shared" si="10"/>
        <v>1936.52</v>
      </c>
      <c r="K42" s="10">
        <f t="shared" si="10"/>
        <v>1936.52</v>
      </c>
      <c r="L42" s="10">
        <f t="shared" si="10"/>
        <v>1936.52</v>
      </c>
      <c r="M42" s="10">
        <f t="shared" si="10"/>
        <v>1936.52</v>
      </c>
      <c r="N42" s="10">
        <f t="shared" si="10"/>
        <v>1936.52</v>
      </c>
      <c r="O42" s="10">
        <f t="shared" si="10"/>
        <v>1936.52</v>
      </c>
      <c r="P42" s="10">
        <f t="shared" si="10"/>
        <v>1936.52</v>
      </c>
      <c r="Q42" s="10">
        <f t="shared" si="10"/>
        <v>1936.52</v>
      </c>
      <c r="R42" s="10">
        <f t="shared" si="10"/>
        <v>1936.52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409.74769831402273</v>
      </c>
      <c r="E43" s="10">
        <f t="shared" ref="E43:R43" si="11">E56+E69+E82</f>
        <v>259.10625053807456</v>
      </c>
      <c r="F43" s="10">
        <f t="shared" si="11"/>
        <v>409.74769831402273</v>
      </c>
      <c r="G43" s="10">
        <f t="shared" si="11"/>
        <v>304.64250000000004</v>
      </c>
      <c r="H43" s="10">
        <f t="shared" si="11"/>
        <v>304.64250000000004</v>
      </c>
      <c r="I43" s="10">
        <f t="shared" si="11"/>
        <v>304.64250000000004</v>
      </c>
      <c r="J43" s="10">
        <f t="shared" si="11"/>
        <v>304.64250000000004</v>
      </c>
      <c r="K43" s="10">
        <f t="shared" si="11"/>
        <v>304.64250000000004</v>
      </c>
      <c r="L43" s="10">
        <f t="shared" si="11"/>
        <v>304.64250000000004</v>
      </c>
      <c r="M43" s="10">
        <f t="shared" si="11"/>
        <v>304.64250000000004</v>
      </c>
      <c r="N43" s="10">
        <f t="shared" si="11"/>
        <v>304.64250000000004</v>
      </c>
      <c r="O43" s="10">
        <f t="shared" si="11"/>
        <v>304.64250000000004</v>
      </c>
      <c r="P43" s="10">
        <f t="shared" si="11"/>
        <v>304.64250000000004</v>
      </c>
      <c r="Q43" s="10">
        <f t="shared" si="11"/>
        <v>304.64250000000004</v>
      </c>
      <c r="R43" s="10">
        <f t="shared" si="11"/>
        <v>304.64250000000004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326.38830951318192</v>
      </c>
      <c r="E44" s="10">
        <f t="shared" si="12"/>
        <v>186.57694551835706</v>
      </c>
      <c r="F44" s="10">
        <f t="shared" si="12"/>
        <v>326.38830951318192</v>
      </c>
      <c r="G44" s="10">
        <f t="shared" si="12"/>
        <v>256.28250000000003</v>
      </c>
      <c r="H44" s="10">
        <f t="shared" si="12"/>
        <v>256.28250000000003</v>
      </c>
      <c r="I44" s="10">
        <f t="shared" si="12"/>
        <v>256.28250000000003</v>
      </c>
      <c r="J44" s="10">
        <f t="shared" si="12"/>
        <v>256.28250000000003</v>
      </c>
      <c r="K44" s="10">
        <f t="shared" si="12"/>
        <v>256.28250000000003</v>
      </c>
      <c r="L44" s="10">
        <f t="shared" si="12"/>
        <v>256.28250000000003</v>
      </c>
      <c r="M44" s="10">
        <f t="shared" si="12"/>
        <v>256.28250000000003</v>
      </c>
      <c r="N44" s="10">
        <f t="shared" si="12"/>
        <v>256.28250000000003</v>
      </c>
      <c r="O44" s="10">
        <f t="shared" si="12"/>
        <v>256.28250000000003</v>
      </c>
      <c r="P44" s="10">
        <f t="shared" si="12"/>
        <v>256.28250000000003</v>
      </c>
      <c r="Q44" s="10">
        <f t="shared" si="12"/>
        <v>256.28250000000003</v>
      </c>
      <c r="R44" s="10">
        <f t="shared" si="12"/>
        <v>256.28250000000003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269.14508004304173</v>
      </c>
      <c r="E45" s="10">
        <f t="shared" si="12"/>
        <v>178.04417996186672</v>
      </c>
      <c r="F45" s="10">
        <f t="shared" si="12"/>
        <v>269.14508004304173</v>
      </c>
      <c r="G45" s="10">
        <f t="shared" si="12"/>
        <v>221.31249999999994</v>
      </c>
      <c r="H45" s="10">
        <f t="shared" si="12"/>
        <v>221.31249999999994</v>
      </c>
      <c r="I45" s="10">
        <f t="shared" si="12"/>
        <v>221.31249999999994</v>
      </c>
      <c r="J45" s="10">
        <f t="shared" si="12"/>
        <v>221.31249999999994</v>
      </c>
      <c r="K45" s="10">
        <f t="shared" si="12"/>
        <v>221.31249999999994</v>
      </c>
      <c r="L45" s="10">
        <f t="shared" si="12"/>
        <v>221.31249999999994</v>
      </c>
      <c r="M45" s="10">
        <f t="shared" si="12"/>
        <v>221.31249999999994</v>
      </c>
      <c r="N45" s="10">
        <f t="shared" si="12"/>
        <v>221.31249999999994</v>
      </c>
      <c r="O45" s="10">
        <f t="shared" si="12"/>
        <v>221.31249999999994</v>
      </c>
      <c r="P45" s="10">
        <f t="shared" si="12"/>
        <v>221.31249999999994</v>
      </c>
      <c r="Q45" s="10">
        <f t="shared" si="12"/>
        <v>221.31249999999994</v>
      </c>
      <c r="R45" s="10">
        <f t="shared" si="12"/>
        <v>221.31249999999994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140.29987164919365</v>
      </c>
      <c r="E46" s="10">
        <f t="shared" si="12"/>
        <v>109.15817996186669</v>
      </c>
      <c r="F46" s="10">
        <f t="shared" si="12"/>
        <v>140.29987164919365</v>
      </c>
      <c r="G46" s="10">
        <f t="shared" si="12"/>
        <v>152.08249999999998</v>
      </c>
      <c r="H46" s="10">
        <f t="shared" si="12"/>
        <v>152.08249999999998</v>
      </c>
      <c r="I46" s="10">
        <f t="shared" si="12"/>
        <v>152.08249999999998</v>
      </c>
      <c r="J46" s="10">
        <f t="shared" si="12"/>
        <v>152.08249999999998</v>
      </c>
      <c r="K46" s="10">
        <f t="shared" si="12"/>
        <v>152.08249999999998</v>
      </c>
      <c r="L46" s="10">
        <f t="shared" si="12"/>
        <v>152.08249999999998</v>
      </c>
      <c r="M46" s="10">
        <f t="shared" si="12"/>
        <v>152.08249999999998</v>
      </c>
      <c r="N46" s="10">
        <f t="shared" si="12"/>
        <v>152.08249999999998</v>
      </c>
      <c r="O46" s="10">
        <f t="shared" si="12"/>
        <v>152.08249999999998</v>
      </c>
      <c r="P46" s="10">
        <f t="shared" si="12"/>
        <v>152.08249999999998</v>
      </c>
      <c r="Q46" s="10">
        <f t="shared" si="12"/>
        <v>152.08249999999998</v>
      </c>
      <c r="R46" s="10">
        <f t="shared" si="12"/>
        <v>152.08249999999998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20.573067102327187</v>
      </c>
      <c r="E47" s="10">
        <f t="shared" si="12"/>
        <v>55.076000000000015</v>
      </c>
      <c r="F47" s="10">
        <f t="shared" si="12"/>
        <v>20.573067102327187</v>
      </c>
      <c r="G47" s="10">
        <f t="shared" si="12"/>
        <v>74.752500000000012</v>
      </c>
      <c r="H47" s="10">
        <f t="shared" si="12"/>
        <v>74.752500000000012</v>
      </c>
      <c r="I47" s="10">
        <f t="shared" si="12"/>
        <v>74.752500000000012</v>
      </c>
      <c r="J47" s="10">
        <f t="shared" si="12"/>
        <v>74.752500000000012</v>
      </c>
      <c r="K47" s="10">
        <f t="shared" si="12"/>
        <v>74.752500000000012</v>
      </c>
      <c r="L47" s="10">
        <f t="shared" si="12"/>
        <v>74.752500000000012</v>
      </c>
      <c r="M47" s="10">
        <f t="shared" si="12"/>
        <v>74.752500000000012</v>
      </c>
      <c r="N47" s="10">
        <f t="shared" si="12"/>
        <v>74.752500000000012</v>
      </c>
      <c r="O47" s="10">
        <f t="shared" si="12"/>
        <v>74.752500000000012</v>
      </c>
      <c r="P47" s="10">
        <f t="shared" si="12"/>
        <v>74.752500000000012</v>
      </c>
      <c r="Q47" s="10">
        <f t="shared" si="12"/>
        <v>74.752500000000012</v>
      </c>
      <c r="R47" s="10">
        <f t="shared" si="12"/>
        <v>74.752500000000012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44.5</v>
      </c>
      <c r="F48" s="10">
        <f t="shared" si="12"/>
        <v>0</v>
      </c>
      <c r="G48" s="10">
        <f t="shared" si="12"/>
        <v>66.762500000000003</v>
      </c>
      <c r="H48" s="10">
        <f t="shared" si="12"/>
        <v>66.762500000000003</v>
      </c>
      <c r="I48" s="10">
        <f t="shared" si="12"/>
        <v>66.762500000000003</v>
      </c>
      <c r="J48" s="10">
        <f t="shared" si="12"/>
        <v>66.762500000000003</v>
      </c>
      <c r="K48" s="10">
        <f t="shared" si="12"/>
        <v>66.762500000000003</v>
      </c>
      <c r="L48" s="10">
        <f t="shared" si="12"/>
        <v>66.762500000000003</v>
      </c>
      <c r="M48" s="10">
        <f t="shared" si="12"/>
        <v>66.762500000000003</v>
      </c>
      <c r="N48" s="10">
        <f t="shared" si="12"/>
        <v>66.762500000000003</v>
      </c>
      <c r="O48" s="10">
        <f t="shared" si="12"/>
        <v>66.762500000000003</v>
      </c>
      <c r="P48" s="10">
        <f t="shared" si="12"/>
        <v>66.762500000000003</v>
      </c>
      <c r="Q48" s="10">
        <f t="shared" si="12"/>
        <v>66.762500000000003</v>
      </c>
      <c r="R48" s="10">
        <f t="shared" si="12"/>
        <v>66.762500000000003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50.301409620569558</v>
      </c>
      <c r="F49" s="10">
        <f t="shared" si="12"/>
        <v>0</v>
      </c>
      <c r="G49" s="10">
        <f t="shared" si="12"/>
        <v>66.762500000000003</v>
      </c>
      <c r="H49" s="10">
        <f t="shared" si="12"/>
        <v>66.762500000000003</v>
      </c>
      <c r="I49" s="10">
        <f t="shared" si="12"/>
        <v>66.762500000000003</v>
      </c>
      <c r="J49" s="10">
        <f t="shared" si="12"/>
        <v>66.762500000000003</v>
      </c>
      <c r="K49" s="10">
        <f t="shared" si="12"/>
        <v>66.762500000000003</v>
      </c>
      <c r="L49" s="10">
        <f t="shared" si="12"/>
        <v>66.762500000000003</v>
      </c>
      <c r="M49" s="10">
        <f t="shared" si="12"/>
        <v>66.762500000000003</v>
      </c>
      <c r="N49" s="10">
        <f t="shared" si="12"/>
        <v>66.762500000000003</v>
      </c>
      <c r="O49" s="10">
        <f t="shared" si="12"/>
        <v>66.762500000000003</v>
      </c>
      <c r="P49" s="10">
        <f t="shared" si="12"/>
        <v>66.762500000000003</v>
      </c>
      <c r="Q49" s="10">
        <f t="shared" si="12"/>
        <v>66.762500000000003</v>
      </c>
      <c r="R49" s="10">
        <f t="shared" si="12"/>
        <v>66.762500000000003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50.301409620569558</v>
      </c>
      <c r="F50" s="10">
        <f t="shared" si="12"/>
        <v>0</v>
      </c>
      <c r="G50" s="10">
        <f t="shared" si="12"/>
        <v>66.762500000000003</v>
      </c>
      <c r="H50" s="10">
        <f t="shared" si="12"/>
        <v>66.762500000000003</v>
      </c>
      <c r="I50" s="10">
        <f t="shared" si="12"/>
        <v>66.762500000000003</v>
      </c>
      <c r="J50" s="10">
        <f t="shared" si="12"/>
        <v>66.762500000000003</v>
      </c>
      <c r="K50" s="10">
        <f t="shared" si="12"/>
        <v>66.762500000000003</v>
      </c>
      <c r="L50" s="10">
        <f t="shared" si="12"/>
        <v>66.762500000000003</v>
      </c>
      <c r="M50" s="10">
        <f t="shared" si="12"/>
        <v>66.762500000000003</v>
      </c>
      <c r="N50" s="10">
        <f t="shared" si="12"/>
        <v>66.762500000000003</v>
      </c>
      <c r="O50" s="10">
        <f t="shared" si="12"/>
        <v>66.762500000000003</v>
      </c>
      <c r="P50" s="10">
        <f t="shared" si="12"/>
        <v>66.762500000000003</v>
      </c>
      <c r="Q50" s="10">
        <f t="shared" si="12"/>
        <v>66.762500000000003</v>
      </c>
      <c r="R50" s="10">
        <f t="shared" si="12"/>
        <v>66.762500000000003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8.8170287581402231</v>
      </c>
      <c r="E51" s="10">
        <f t="shared" si="12"/>
        <v>50.301409620569558</v>
      </c>
      <c r="F51" s="10">
        <f t="shared" si="12"/>
        <v>8.8170287581402231</v>
      </c>
      <c r="G51" s="10">
        <f t="shared" si="12"/>
        <v>69.542500000000004</v>
      </c>
      <c r="H51" s="10">
        <f t="shared" si="12"/>
        <v>69.542500000000004</v>
      </c>
      <c r="I51" s="10">
        <f t="shared" si="12"/>
        <v>69.542500000000004</v>
      </c>
      <c r="J51" s="10">
        <f t="shared" si="12"/>
        <v>69.542500000000004</v>
      </c>
      <c r="K51" s="10">
        <f t="shared" si="12"/>
        <v>69.542500000000004</v>
      </c>
      <c r="L51" s="10">
        <f t="shared" si="12"/>
        <v>69.542500000000004</v>
      </c>
      <c r="M51" s="10">
        <f t="shared" si="12"/>
        <v>69.542500000000004</v>
      </c>
      <c r="N51" s="10">
        <f t="shared" si="12"/>
        <v>69.542500000000004</v>
      </c>
      <c r="O51" s="10">
        <f t="shared" si="12"/>
        <v>69.542500000000004</v>
      </c>
      <c r="P51" s="10">
        <f t="shared" si="12"/>
        <v>69.542500000000004</v>
      </c>
      <c r="Q51" s="10">
        <f t="shared" si="12"/>
        <v>69.542500000000004</v>
      </c>
      <c r="R51" s="10">
        <f t="shared" si="12"/>
        <v>69.542500000000004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147.71554608174</v>
      </c>
      <c r="E52" s="10">
        <f t="shared" si="12"/>
        <v>99.325214647971407</v>
      </c>
      <c r="F52" s="10">
        <f t="shared" si="12"/>
        <v>147.71554608174</v>
      </c>
      <c r="G52" s="10">
        <f t="shared" si="12"/>
        <v>148.35250000000002</v>
      </c>
      <c r="H52" s="10">
        <f t="shared" si="12"/>
        <v>148.35250000000002</v>
      </c>
      <c r="I52" s="10">
        <f t="shared" si="12"/>
        <v>148.35250000000002</v>
      </c>
      <c r="J52" s="10">
        <f t="shared" si="12"/>
        <v>148.35250000000002</v>
      </c>
      <c r="K52" s="10">
        <f t="shared" si="12"/>
        <v>148.35250000000002</v>
      </c>
      <c r="L52" s="10">
        <f t="shared" si="12"/>
        <v>148.35250000000002</v>
      </c>
      <c r="M52" s="10">
        <f t="shared" si="12"/>
        <v>148.35250000000002</v>
      </c>
      <c r="N52" s="10">
        <f t="shared" si="12"/>
        <v>148.35250000000002</v>
      </c>
      <c r="O52" s="10">
        <f t="shared" si="12"/>
        <v>148.35250000000002</v>
      </c>
      <c r="P52" s="10">
        <f t="shared" si="12"/>
        <v>148.35250000000002</v>
      </c>
      <c r="Q52" s="10">
        <f t="shared" si="12"/>
        <v>148.35250000000002</v>
      </c>
      <c r="R52" s="10">
        <f t="shared" si="12"/>
        <v>148.35250000000002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268.41495113783361</v>
      </c>
      <c r="E53" s="10">
        <f t="shared" si="12"/>
        <v>173.4942146479714</v>
      </c>
      <c r="F53" s="10">
        <f t="shared" si="12"/>
        <v>268.41495113783361</v>
      </c>
      <c r="G53" s="10">
        <f t="shared" si="12"/>
        <v>221.16250000000002</v>
      </c>
      <c r="H53" s="10">
        <f t="shared" si="12"/>
        <v>221.16250000000002</v>
      </c>
      <c r="I53" s="10">
        <f t="shared" si="12"/>
        <v>221.16250000000002</v>
      </c>
      <c r="J53" s="10">
        <f t="shared" si="12"/>
        <v>221.16250000000002</v>
      </c>
      <c r="K53" s="10">
        <f t="shared" si="12"/>
        <v>221.16250000000002</v>
      </c>
      <c r="L53" s="10">
        <f t="shared" si="12"/>
        <v>221.16250000000002</v>
      </c>
      <c r="M53" s="10">
        <f t="shared" si="12"/>
        <v>221.16250000000002</v>
      </c>
      <c r="N53" s="10">
        <f t="shared" si="12"/>
        <v>221.16250000000002</v>
      </c>
      <c r="O53" s="10">
        <f t="shared" si="12"/>
        <v>221.16250000000002</v>
      </c>
      <c r="P53" s="10">
        <f t="shared" si="12"/>
        <v>221.16250000000002</v>
      </c>
      <c r="Q53" s="10">
        <f t="shared" si="12"/>
        <v>221.16250000000002</v>
      </c>
      <c r="R53" s="10">
        <f t="shared" si="12"/>
        <v>221.16250000000002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380.53156984213064</v>
      </c>
      <c r="E54" s="10">
        <f t="shared" si="12"/>
        <v>215.22321464797139</v>
      </c>
      <c r="F54" s="10">
        <f t="shared" si="12"/>
        <v>380.53156984213064</v>
      </c>
      <c r="G54" s="10">
        <f t="shared" si="12"/>
        <v>288.10249999999996</v>
      </c>
      <c r="H54" s="10">
        <f t="shared" si="12"/>
        <v>288.10249999999996</v>
      </c>
      <c r="I54" s="10">
        <f t="shared" si="12"/>
        <v>288.10249999999996</v>
      </c>
      <c r="J54" s="10">
        <f t="shared" si="12"/>
        <v>288.10249999999996</v>
      </c>
      <c r="K54" s="10">
        <f t="shared" si="12"/>
        <v>288.10249999999996</v>
      </c>
      <c r="L54" s="10">
        <f t="shared" si="12"/>
        <v>288.10249999999996</v>
      </c>
      <c r="M54" s="10">
        <f t="shared" si="12"/>
        <v>288.10249999999996</v>
      </c>
      <c r="N54" s="10">
        <f t="shared" si="12"/>
        <v>288.10249999999996</v>
      </c>
      <c r="O54" s="10">
        <f t="shared" si="12"/>
        <v>288.10249999999996</v>
      </c>
      <c r="P54" s="10">
        <f t="shared" si="12"/>
        <v>288.10249999999996</v>
      </c>
      <c r="Q54" s="10">
        <f t="shared" si="12"/>
        <v>288.10249999999996</v>
      </c>
      <c r="R54" s="10">
        <f t="shared" si="12"/>
        <v>288.10249999999996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1151.926737492598</v>
      </c>
      <c r="E55" s="10">
        <f t="shared" ref="E55:R55" si="13">SUM(E56:E67)</f>
        <v>883.82599999999991</v>
      </c>
      <c r="F55" s="10">
        <f t="shared" si="13"/>
        <v>1151.926737492598</v>
      </c>
      <c r="G55" s="10">
        <f t="shared" si="13"/>
        <v>1091.3900000000001</v>
      </c>
      <c r="H55" s="10">
        <f t="shared" si="13"/>
        <v>1091.3900000000001</v>
      </c>
      <c r="I55" s="10">
        <f t="shared" si="13"/>
        <v>1091.3900000000001</v>
      </c>
      <c r="J55" s="10">
        <f t="shared" si="13"/>
        <v>1091.3900000000001</v>
      </c>
      <c r="K55" s="10">
        <f t="shared" si="13"/>
        <v>1091.3900000000001</v>
      </c>
      <c r="L55" s="10">
        <f t="shared" si="13"/>
        <v>1091.3900000000001</v>
      </c>
      <c r="M55" s="10">
        <f t="shared" si="13"/>
        <v>1091.3900000000001</v>
      </c>
      <c r="N55" s="10">
        <f t="shared" si="13"/>
        <v>1091.3900000000001</v>
      </c>
      <c r="O55" s="10">
        <f t="shared" si="13"/>
        <v>1091.3900000000001</v>
      </c>
      <c r="P55" s="10">
        <f t="shared" si="13"/>
        <v>1091.3900000000001</v>
      </c>
      <c r="Q55" s="10">
        <f t="shared" si="13"/>
        <v>1091.3900000000001</v>
      </c>
      <c r="R55" s="10">
        <f t="shared" si="13"/>
        <v>1091.3900000000001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241.3897145159174</v>
      </c>
      <c r="E56" s="7">
        <v>198.63599999999997</v>
      </c>
      <c r="F56" s="7">
        <v>241.3897145159174</v>
      </c>
      <c r="G56" s="7">
        <v>228.70000000000005</v>
      </c>
      <c r="H56" s="7">
        <f>G56</f>
        <v>228.70000000000005</v>
      </c>
      <c r="I56" s="7">
        <f t="shared" ref="I56:R56" si="14">H56</f>
        <v>228.70000000000005</v>
      </c>
      <c r="J56" s="7">
        <f t="shared" si="14"/>
        <v>228.70000000000005</v>
      </c>
      <c r="K56" s="7">
        <f t="shared" si="14"/>
        <v>228.70000000000005</v>
      </c>
      <c r="L56" s="7">
        <f t="shared" si="14"/>
        <v>228.70000000000005</v>
      </c>
      <c r="M56" s="7">
        <f t="shared" si="14"/>
        <v>228.70000000000005</v>
      </c>
      <c r="N56" s="7">
        <f t="shared" si="14"/>
        <v>228.70000000000005</v>
      </c>
      <c r="O56" s="7">
        <f t="shared" si="14"/>
        <v>228.70000000000005</v>
      </c>
      <c r="P56" s="7">
        <f t="shared" si="14"/>
        <v>228.70000000000005</v>
      </c>
      <c r="Q56" s="7">
        <f t="shared" si="14"/>
        <v>228.70000000000005</v>
      </c>
      <c r="R56" s="7">
        <f t="shared" si="14"/>
        <v>228.70000000000005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191.77386480444957</v>
      </c>
      <c r="E57" s="7">
        <v>165.755</v>
      </c>
      <c r="F57" s="7">
        <v>191.77386480444957</v>
      </c>
      <c r="G57" s="7">
        <v>182.22</v>
      </c>
      <c r="H57" s="7">
        <f t="shared" ref="H57:R57" si="15">G57</f>
        <v>182.22</v>
      </c>
      <c r="I57" s="7">
        <f t="shared" si="15"/>
        <v>182.22</v>
      </c>
      <c r="J57" s="7">
        <f t="shared" si="15"/>
        <v>182.22</v>
      </c>
      <c r="K57" s="7">
        <f t="shared" si="15"/>
        <v>182.22</v>
      </c>
      <c r="L57" s="7">
        <f t="shared" si="15"/>
        <v>182.22</v>
      </c>
      <c r="M57" s="7">
        <f t="shared" si="15"/>
        <v>182.22</v>
      </c>
      <c r="N57" s="7">
        <f t="shared" si="15"/>
        <v>182.22</v>
      </c>
      <c r="O57" s="7">
        <f t="shared" si="15"/>
        <v>182.22</v>
      </c>
      <c r="P57" s="7">
        <f t="shared" si="15"/>
        <v>182.22</v>
      </c>
      <c r="Q57" s="7">
        <f t="shared" si="15"/>
        <v>182.22</v>
      </c>
      <c r="R57" s="7">
        <f t="shared" si="15"/>
        <v>182.22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156.92609024624514</v>
      </c>
      <c r="E58" s="7">
        <v>127.66900000000001</v>
      </c>
      <c r="F58" s="7">
        <v>156.92609024624514</v>
      </c>
      <c r="G58" s="7">
        <v>148.53999999999996</v>
      </c>
      <c r="H58" s="7">
        <f t="shared" ref="H58:R58" si="16">G58</f>
        <v>148.53999999999996</v>
      </c>
      <c r="I58" s="7">
        <f t="shared" si="16"/>
        <v>148.53999999999996</v>
      </c>
      <c r="J58" s="7">
        <f t="shared" si="16"/>
        <v>148.53999999999996</v>
      </c>
      <c r="K58" s="7">
        <f t="shared" si="16"/>
        <v>148.53999999999996</v>
      </c>
      <c r="L58" s="7">
        <f t="shared" si="16"/>
        <v>148.53999999999996</v>
      </c>
      <c r="M58" s="7">
        <f t="shared" si="16"/>
        <v>148.53999999999996</v>
      </c>
      <c r="N58" s="7">
        <f t="shared" si="16"/>
        <v>148.53999999999996</v>
      </c>
      <c r="O58" s="7">
        <f t="shared" si="16"/>
        <v>148.53999999999996</v>
      </c>
      <c r="P58" s="7">
        <f t="shared" si="16"/>
        <v>148.53999999999996</v>
      </c>
      <c r="Q58" s="7">
        <f t="shared" si="16"/>
        <v>148.53999999999996</v>
      </c>
      <c r="R58" s="7">
        <f t="shared" si="16"/>
        <v>148.53999999999996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80.548875139796834</v>
      </c>
      <c r="E59" s="7">
        <v>61.722999999999985</v>
      </c>
      <c r="F59" s="7">
        <v>80.548875139796834</v>
      </c>
      <c r="G59" s="7">
        <v>82.25</v>
      </c>
      <c r="H59" s="7">
        <f t="shared" ref="H59:R59" si="17">G59</f>
        <v>82.25</v>
      </c>
      <c r="I59" s="7">
        <f t="shared" si="17"/>
        <v>82.25</v>
      </c>
      <c r="J59" s="7">
        <f t="shared" si="17"/>
        <v>82.25</v>
      </c>
      <c r="K59" s="7">
        <f t="shared" si="17"/>
        <v>82.25</v>
      </c>
      <c r="L59" s="7">
        <f t="shared" si="17"/>
        <v>82.25</v>
      </c>
      <c r="M59" s="7">
        <f t="shared" si="17"/>
        <v>82.25</v>
      </c>
      <c r="N59" s="7">
        <f t="shared" si="17"/>
        <v>82.25</v>
      </c>
      <c r="O59" s="7">
        <f t="shared" si="17"/>
        <v>82.25</v>
      </c>
      <c r="P59" s="7">
        <f t="shared" si="17"/>
        <v>82.25</v>
      </c>
      <c r="Q59" s="7">
        <f t="shared" si="17"/>
        <v>82.25</v>
      </c>
      <c r="R59" s="7">
        <f t="shared" si="17"/>
        <v>82.25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11.284767104597767</v>
      </c>
      <c r="E60" s="7">
        <v>4.6750000000000114</v>
      </c>
      <c r="F60" s="7">
        <v>11.284767104597767</v>
      </c>
      <c r="G60" s="7">
        <v>7.57</v>
      </c>
      <c r="H60" s="7">
        <f t="shared" ref="H60:R60" si="18">G60</f>
        <v>7.57</v>
      </c>
      <c r="I60" s="7">
        <f t="shared" si="18"/>
        <v>7.57</v>
      </c>
      <c r="J60" s="7">
        <f t="shared" si="18"/>
        <v>7.57</v>
      </c>
      <c r="K60" s="7">
        <f t="shared" si="18"/>
        <v>7.57</v>
      </c>
      <c r="L60" s="7">
        <f t="shared" si="18"/>
        <v>7.57</v>
      </c>
      <c r="M60" s="7">
        <f t="shared" si="18"/>
        <v>7.57</v>
      </c>
      <c r="N60" s="7">
        <f t="shared" si="18"/>
        <v>7.57</v>
      </c>
      <c r="O60" s="7">
        <f t="shared" si="18"/>
        <v>7.57</v>
      </c>
      <c r="P60" s="7">
        <f t="shared" si="18"/>
        <v>7.57</v>
      </c>
      <c r="Q60" s="7">
        <f t="shared" si="18"/>
        <v>7.57</v>
      </c>
      <c r="R60" s="7">
        <f t="shared" si="18"/>
        <v>7.57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4.8363287591133286</v>
      </c>
      <c r="E64" s="7">
        <v>0</v>
      </c>
      <c r="F64" s="7">
        <v>4.8363287591133286</v>
      </c>
      <c r="G64" s="7">
        <v>2.54</v>
      </c>
      <c r="H64" s="7">
        <f t="shared" ref="H64:R64" si="22">G64</f>
        <v>2.54</v>
      </c>
      <c r="I64" s="7">
        <f t="shared" si="22"/>
        <v>2.54</v>
      </c>
      <c r="J64" s="7">
        <f t="shared" si="22"/>
        <v>2.54</v>
      </c>
      <c r="K64" s="7">
        <f t="shared" si="22"/>
        <v>2.54</v>
      </c>
      <c r="L64" s="7">
        <f t="shared" si="22"/>
        <v>2.54</v>
      </c>
      <c r="M64" s="7">
        <f t="shared" si="22"/>
        <v>2.54</v>
      </c>
      <c r="N64" s="7">
        <f t="shared" si="22"/>
        <v>2.54</v>
      </c>
      <c r="O64" s="7">
        <f t="shared" si="22"/>
        <v>2.54</v>
      </c>
      <c r="P64" s="7">
        <f t="shared" si="22"/>
        <v>2.54</v>
      </c>
      <c r="Q64" s="7">
        <f t="shared" si="22"/>
        <v>2.54</v>
      </c>
      <c r="R64" s="7">
        <f t="shared" si="22"/>
        <v>2.54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84.6873530360225</v>
      </c>
      <c r="E65" s="7">
        <v>47.766999999999996</v>
      </c>
      <c r="F65" s="7">
        <v>84.6873530360225</v>
      </c>
      <c r="G65" s="7">
        <v>78.34</v>
      </c>
      <c r="H65" s="7">
        <f t="shared" ref="H65:R65" si="23">G65</f>
        <v>78.34</v>
      </c>
      <c r="I65" s="7">
        <f t="shared" si="23"/>
        <v>78.34</v>
      </c>
      <c r="J65" s="7">
        <f t="shared" si="23"/>
        <v>78.34</v>
      </c>
      <c r="K65" s="7">
        <f t="shared" si="23"/>
        <v>78.34</v>
      </c>
      <c r="L65" s="7">
        <f t="shared" si="23"/>
        <v>78.34</v>
      </c>
      <c r="M65" s="7">
        <f t="shared" si="23"/>
        <v>78.34</v>
      </c>
      <c r="N65" s="7">
        <f t="shared" si="23"/>
        <v>78.34</v>
      </c>
      <c r="O65" s="7">
        <f t="shared" si="23"/>
        <v>78.34</v>
      </c>
      <c r="P65" s="7">
        <f t="shared" si="23"/>
        <v>78.34</v>
      </c>
      <c r="Q65" s="7">
        <f t="shared" si="23"/>
        <v>78.34</v>
      </c>
      <c r="R65" s="7">
        <f t="shared" si="23"/>
        <v>78.34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156.64091233566489</v>
      </c>
      <c r="E66" s="7">
        <v>119.206</v>
      </c>
      <c r="F66" s="7">
        <v>156.64091233566489</v>
      </c>
      <c r="G66" s="7">
        <v>148.41000000000003</v>
      </c>
      <c r="H66" s="7">
        <f t="shared" ref="H66:R66" si="24">G66</f>
        <v>148.41000000000003</v>
      </c>
      <c r="I66" s="7">
        <f t="shared" si="24"/>
        <v>148.41000000000003</v>
      </c>
      <c r="J66" s="7">
        <f t="shared" si="24"/>
        <v>148.41000000000003</v>
      </c>
      <c r="K66" s="7">
        <f t="shared" si="24"/>
        <v>148.41000000000003</v>
      </c>
      <c r="L66" s="7">
        <f t="shared" si="24"/>
        <v>148.41000000000003</v>
      </c>
      <c r="M66" s="7">
        <f t="shared" si="24"/>
        <v>148.41000000000003</v>
      </c>
      <c r="N66" s="7">
        <f t="shared" si="24"/>
        <v>148.41000000000003</v>
      </c>
      <c r="O66" s="7">
        <f t="shared" si="24"/>
        <v>148.41000000000003</v>
      </c>
      <c r="P66" s="7">
        <f t="shared" si="24"/>
        <v>148.41000000000003</v>
      </c>
      <c r="Q66" s="7">
        <f t="shared" si="24"/>
        <v>148.41000000000003</v>
      </c>
      <c r="R66" s="7">
        <f t="shared" si="24"/>
        <v>148.41000000000003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223.8388315507907</v>
      </c>
      <c r="E67" s="7">
        <v>158.39499999999998</v>
      </c>
      <c r="F67" s="7">
        <v>223.8388315507907</v>
      </c>
      <c r="G67" s="7">
        <v>212.82</v>
      </c>
      <c r="H67" s="7">
        <f t="shared" ref="H67:R67" si="25">G67</f>
        <v>212.82</v>
      </c>
      <c r="I67" s="7">
        <f t="shared" si="25"/>
        <v>212.82</v>
      </c>
      <c r="J67" s="7">
        <f t="shared" si="25"/>
        <v>212.82</v>
      </c>
      <c r="K67" s="7">
        <f t="shared" si="25"/>
        <v>212.82</v>
      </c>
      <c r="L67" s="7">
        <f t="shared" si="25"/>
        <v>212.82</v>
      </c>
      <c r="M67" s="7">
        <f t="shared" si="25"/>
        <v>212.82</v>
      </c>
      <c r="N67" s="7">
        <f t="shared" si="25"/>
        <v>212.82</v>
      </c>
      <c r="O67" s="7">
        <f t="shared" si="25"/>
        <v>212.82</v>
      </c>
      <c r="P67" s="7">
        <f t="shared" si="25"/>
        <v>212.82</v>
      </c>
      <c r="Q67" s="7">
        <f t="shared" si="25"/>
        <v>212.82</v>
      </c>
      <c r="R67" s="7">
        <f t="shared" si="25"/>
        <v>212.82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733.38027632128285</v>
      </c>
      <c r="E68" s="10">
        <f t="shared" ref="E68:R68" si="26">SUM(E69:E80)</f>
        <v>544.27242878578795</v>
      </c>
      <c r="F68" s="10">
        <f t="shared" si="26"/>
        <v>733.38027632128285</v>
      </c>
      <c r="G68" s="10">
        <f t="shared" si="26"/>
        <v>801.1500000000002</v>
      </c>
      <c r="H68" s="10">
        <f t="shared" si="26"/>
        <v>801.1500000000002</v>
      </c>
      <c r="I68" s="10">
        <f t="shared" si="26"/>
        <v>801.1500000000002</v>
      </c>
      <c r="J68" s="10">
        <f t="shared" si="26"/>
        <v>801.1500000000002</v>
      </c>
      <c r="K68" s="10">
        <f t="shared" si="26"/>
        <v>801.1500000000002</v>
      </c>
      <c r="L68" s="10">
        <f t="shared" si="26"/>
        <v>801.1500000000002</v>
      </c>
      <c r="M68" s="10">
        <f t="shared" si="26"/>
        <v>801.1500000000002</v>
      </c>
      <c r="N68" s="10">
        <f t="shared" si="26"/>
        <v>801.1500000000002</v>
      </c>
      <c r="O68" s="10">
        <f t="shared" si="26"/>
        <v>801.1500000000002</v>
      </c>
      <c r="P68" s="10">
        <f t="shared" si="26"/>
        <v>801.1500000000002</v>
      </c>
      <c r="Q68" s="10">
        <f t="shared" si="26"/>
        <v>801.1500000000002</v>
      </c>
      <c r="R68" s="10">
        <f t="shared" si="26"/>
        <v>801.1500000000002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149.27154649151112</v>
      </c>
      <c r="E69" s="7">
        <v>51.290250538074595</v>
      </c>
      <c r="F69" s="7">
        <v>149.27154649151112</v>
      </c>
      <c r="G69" s="7">
        <v>66.762500000000003</v>
      </c>
      <c r="H69" s="7">
        <f>G69</f>
        <v>66.762500000000003</v>
      </c>
      <c r="I69" s="7">
        <f t="shared" ref="I69:R69" si="27">H69</f>
        <v>66.762500000000003</v>
      </c>
      <c r="J69" s="7">
        <f t="shared" si="27"/>
        <v>66.762500000000003</v>
      </c>
      <c r="K69" s="7">
        <f t="shared" si="27"/>
        <v>66.762500000000003</v>
      </c>
      <c r="L69" s="7">
        <f t="shared" si="27"/>
        <v>66.762500000000003</v>
      </c>
      <c r="M69" s="7">
        <f t="shared" si="27"/>
        <v>66.762500000000003</v>
      </c>
      <c r="N69" s="7">
        <f t="shared" si="27"/>
        <v>66.762500000000003</v>
      </c>
      <c r="O69" s="7">
        <f t="shared" si="27"/>
        <v>66.762500000000003</v>
      </c>
      <c r="P69" s="7">
        <f t="shared" si="27"/>
        <v>66.762500000000003</v>
      </c>
      <c r="Q69" s="7">
        <f t="shared" si="27"/>
        <v>66.762500000000003</v>
      </c>
      <c r="R69" s="7">
        <f t="shared" si="27"/>
        <v>66.762500000000003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119.58972236970368</v>
      </c>
      <c r="E70" s="7">
        <v>13.521945518357052</v>
      </c>
      <c r="F70" s="7">
        <v>119.58972236970368</v>
      </c>
      <c r="G70" s="7">
        <v>66.762500000000003</v>
      </c>
      <c r="H70" s="7">
        <f t="shared" ref="H70:R70" si="28">G70</f>
        <v>66.762500000000003</v>
      </c>
      <c r="I70" s="7">
        <f t="shared" si="28"/>
        <v>66.762500000000003</v>
      </c>
      <c r="J70" s="7">
        <f t="shared" si="28"/>
        <v>66.762500000000003</v>
      </c>
      <c r="K70" s="7">
        <f t="shared" si="28"/>
        <v>66.762500000000003</v>
      </c>
      <c r="L70" s="7">
        <f t="shared" si="28"/>
        <v>66.762500000000003</v>
      </c>
      <c r="M70" s="7">
        <f t="shared" si="28"/>
        <v>66.762500000000003</v>
      </c>
      <c r="N70" s="7">
        <f t="shared" si="28"/>
        <v>66.762500000000003</v>
      </c>
      <c r="O70" s="7">
        <f t="shared" si="28"/>
        <v>66.762500000000003</v>
      </c>
      <c r="P70" s="7">
        <f t="shared" si="28"/>
        <v>66.762500000000003</v>
      </c>
      <c r="Q70" s="7">
        <f t="shared" si="28"/>
        <v>66.762500000000003</v>
      </c>
      <c r="R70" s="7">
        <f t="shared" si="28"/>
        <v>66.762500000000003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100.25700883758209</v>
      </c>
      <c r="E71" s="7">
        <v>44.365179961866723</v>
      </c>
      <c r="F71" s="7">
        <v>100.25700883758209</v>
      </c>
      <c r="G71" s="7">
        <v>66.762500000000003</v>
      </c>
      <c r="H71" s="7">
        <f t="shared" ref="H71:R71" si="29">G71</f>
        <v>66.762500000000003</v>
      </c>
      <c r="I71" s="7">
        <f t="shared" si="29"/>
        <v>66.762500000000003</v>
      </c>
      <c r="J71" s="7">
        <f t="shared" si="29"/>
        <v>66.762500000000003</v>
      </c>
      <c r="K71" s="7">
        <f t="shared" si="29"/>
        <v>66.762500000000003</v>
      </c>
      <c r="L71" s="7">
        <f t="shared" si="29"/>
        <v>66.762500000000003</v>
      </c>
      <c r="M71" s="7">
        <f t="shared" si="29"/>
        <v>66.762500000000003</v>
      </c>
      <c r="N71" s="7">
        <f t="shared" si="29"/>
        <v>66.762500000000003</v>
      </c>
      <c r="O71" s="7">
        <f t="shared" si="29"/>
        <v>66.762500000000003</v>
      </c>
      <c r="P71" s="7">
        <f t="shared" si="29"/>
        <v>66.762500000000003</v>
      </c>
      <c r="Q71" s="7">
        <f t="shared" si="29"/>
        <v>66.762500000000003</v>
      </c>
      <c r="R71" s="7">
        <f t="shared" si="29"/>
        <v>66.762500000000003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55.133654629576625</v>
      </c>
      <c r="E72" s="7">
        <v>44.365179961866723</v>
      </c>
      <c r="F72" s="7">
        <v>55.133654629576625</v>
      </c>
      <c r="G72" s="7">
        <v>66.762500000000003</v>
      </c>
      <c r="H72" s="7">
        <f t="shared" ref="H72:R72" si="30">G72</f>
        <v>66.762500000000003</v>
      </c>
      <c r="I72" s="7">
        <f t="shared" si="30"/>
        <v>66.762500000000003</v>
      </c>
      <c r="J72" s="7">
        <f t="shared" si="30"/>
        <v>66.762500000000003</v>
      </c>
      <c r="K72" s="7">
        <f t="shared" si="30"/>
        <v>66.762500000000003</v>
      </c>
      <c r="L72" s="7">
        <f t="shared" si="30"/>
        <v>66.762500000000003</v>
      </c>
      <c r="M72" s="7">
        <f t="shared" si="30"/>
        <v>66.762500000000003</v>
      </c>
      <c r="N72" s="7">
        <f t="shared" si="30"/>
        <v>66.762500000000003</v>
      </c>
      <c r="O72" s="7">
        <f t="shared" si="30"/>
        <v>66.762500000000003</v>
      </c>
      <c r="P72" s="7">
        <f t="shared" si="30"/>
        <v>66.762500000000003</v>
      </c>
      <c r="Q72" s="7">
        <f t="shared" si="30"/>
        <v>66.762500000000003</v>
      </c>
      <c r="R72" s="7">
        <f t="shared" si="30"/>
        <v>66.762500000000003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8.624258824738245</v>
      </c>
      <c r="E73" s="7">
        <v>50.401000000000003</v>
      </c>
      <c r="F73" s="7">
        <v>8.624258824738245</v>
      </c>
      <c r="G73" s="7">
        <v>66.762500000000003</v>
      </c>
      <c r="H73" s="7">
        <f t="shared" ref="H73:R73" si="31">G73</f>
        <v>66.762500000000003</v>
      </c>
      <c r="I73" s="7">
        <f t="shared" si="31"/>
        <v>66.762500000000003</v>
      </c>
      <c r="J73" s="7">
        <f t="shared" si="31"/>
        <v>66.762500000000003</v>
      </c>
      <c r="K73" s="7">
        <f t="shared" si="31"/>
        <v>66.762500000000003</v>
      </c>
      <c r="L73" s="7">
        <f t="shared" si="31"/>
        <v>66.762500000000003</v>
      </c>
      <c r="M73" s="7">
        <f t="shared" si="31"/>
        <v>66.762500000000003</v>
      </c>
      <c r="N73" s="7">
        <f t="shared" si="31"/>
        <v>66.762500000000003</v>
      </c>
      <c r="O73" s="7">
        <f t="shared" si="31"/>
        <v>66.762500000000003</v>
      </c>
      <c r="P73" s="7">
        <f t="shared" si="31"/>
        <v>66.762500000000003</v>
      </c>
      <c r="Q73" s="7">
        <f t="shared" si="31"/>
        <v>66.762500000000003</v>
      </c>
      <c r="R73" s="7">
        <f t="shared" si="31"/>
        <v>66.762500000000003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44.5</v>
      </c>
      <c r="F74" s="7">
        <v>0</v>
      </c>
      <c r="G74" s="7">
        <v>66.762500000000003</v>
      </c>
      <c r="H74" s="7">
        <f t="shared" ref="H74:R74" si="32">G74</f>
        <v>66.762500000000003</v>
      </c>
      <c r="I74" s="7">
        <f t="shared" si="32"/>
        <v>66.762500000000003</v>
      </c>
      <c r="J74" s="7">
        <f t="shared" si="32"/>
        <v>66.762500000000003</v>
      </c>
      <c r="K74" s="7">
        <f t="shared" si="32"/>
        <v>66.762500000000003</v>
      </c>
      <c r="L74" s="7">
        <f t="shared" si="32"/>
        <v>66.762500000000003</v>
      </c>
      <c r="M74" s="7">
        <f t="shared" si="32"/>
        <v>66.762500000000003</v>
      </c>
      <c r="N74" s="7">
        <f t="shared" si="32"/>
        <v>66.762500000000003</v>
      </c>
      <c r="O74" s="7">
        <f t="shared" si="32"/>
        <v>66.762500000000003</v>
      </c>
      <c r="P74" s="7">
        <f t="shared" si="32"/>
        <v>66.762500000000003</v>
      </c>
      <c r="Q74" s="7">
        <f t="shared" si="32"/>
        <v>66.762500000000003</v>
      </c>
      <c r="R74" s="7">
        <f t="shared" si="32"/>
        <v>66.762500000000003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50.301409620569558</v>
      </c>
      <c r="F75" s="7">
        <v>0</v>
      </c>
      <c r="G75" s="7">
        <v>66.762500000000003</v>
      </c>
      <c r="H75" s="7">
        <f t="shared" ref="H75:R75" si="33">G75</f>
        <v>66.762500000000003</v>
      </c>
      <c r="I75" s="7">
        <f t="shared" si="33"/>
        <v>66.762500000000003</v>
      </c>
      <c r="J75" s="7">
        <f t="shared" si="33"/>
        <v>66.762500000000003</v>
      </c>
      <c r="K75" s="7">
        <f t="shared" si="33"/>
        <v>66.762500000000003</v>
      </c>
      <c r="L75" s="7">
        <f t="shared" si="33"/>
        <v>66.762500000000003</v>
      </c>
      <c r="M75" s="7">
        <f t="shared" si="33"/>
        <v>66.762500000000003</v>
      </c>
      <c r="N75" s="7">
        <f t="shared" si="33"/>
        <v>66.762500000000003</v>
      </c>
      <c r="O75" s="7">
        <f t="shared" si="33"/>
        <v>66.762500000000003</v>
      </c>
      <c r="P75" s="7">
        <f t="shared" si="33"/>
        <v>66.762500000000003</v>
      </c>
      <c r="Q75" s="7">
        <f t="shared" si="33"/>
        <v>66.762500000000003</v>
      </c>
      <c r="R75" s="7">
        <f t="shared" si="33"/>
        <v>66.762500000000003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50.301409620569558</v>
      </c>
      <c r="F76" s="7">
        <v>0</v>
      </c>
      <c r="G76" s="7">
        <v>66.762500000000003</v>
      </c>
      <c r="H76" s="7">
        <f t="shared" ref="H76:R76" si="34">G76</f>
        <v>66.762500000000003</v>
      </c>
      <c r="I76" s="7">
        <f t="shared" si="34"/>
        <v>66.762500000000003</v>
      </c>
      <c r="J76" s="7">
        <f t="shared" si="34"/>
        <v>66.762500000000003</v>
      </c>
      <c r="K76" s="7">
        <f t="shared" si="34"/>
        <v>66.762500000000003</v>
      </c>
      <c r="L76" s="7">
        <f t="shared" si="34"/>
        <v>66.762500000000003</v>
      </c>
      <c r="M76" s="7">
        <f t="shared" si="34"/>
        <v>66.762500000000003</v>
      </c>
      <c r="N76" s="7">
        <f t="shared" si="34"/>
        <v>66.762500000000003</v>
      </c>
      <c r="O76" s="7">
        <f t="shared" si="34"/>
        <v>66.762500000000003</v>
      </c>
      <c r="P76" s="7">
        <f t="shared" si="34"/>
        <v>66.762500000000003</v>
      </c>
      <c r="Q76" s="7">
        <f t="shared" si="34"/>
        <v>66.762500000000003</v>
      </c>
      <c r="R76" s="7">
        <f t="shared" si="34"/>
        <v>66.762500000000003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3.6961109248878188</v>
      </c>
      <c r="E77" s="7">
        <v>50.301409620569558</v>
      </c>
      <c r="F77" s="7">
        <v>3.6961109248878188</v>
      </c>
      <c r="G77" s="7">
        <v>66.762500000000003</v>
      </c>
      <c r="H77" s="7">
        <f t="shared" ref="H77:R77" si="35">G77</f>
        <v>66.762500000000003</v>
      </c>
      <c r="I77" s="7">
        <f t="shared" si="35"/>
        <v>66.762500000000003</v>
      </c>
      <c r="J77" s="7">
        <f t="shared" si="35"/>
        <v>66.762500000000003</v>
      </c>
      <c r="K77" s="7">
        <f t="shared" si="35"/>
        <v>66.762500000000003</v>
      </c>
      <c r="L77" s="7">
        <f t="shared" si="35"/>
        <v>66.762500000000003</v>
      </c>
      <c r="M77" s="7">
        <f t="shared" si="35"/>
        <v>66.762500000000003</v>
      </c>
      <c r="N77" s="7">
        <f t="shared" si="35"/>
        <v>66.762500000000003</v>
      </c>
      <c r="O77" s="7">
        <f t="shared" si="35"/>
        <v>66.762500000000003</v>
      </c>
      <c r="P77" s="7">
        <f t="shared" si="35"/>
        <v>66.762500000000003</v>
      </c>
      <c r="Q77" s="7">
        <f t="shared" si="35"/>
        <v>66.762500000000003</v>
      </c>
      <c r="R77" s="7">
        <f t="shared" si="35"/>
        <v>66.762500000000003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57.926271772825203</v>
      </c>
      <c r="E78" s="7">
        <v>48.308214647971411</v>
      </c>
      <c r="F78" s="7">
        <v>57.926271772825203</v>
      </c>
      <c r="G78" s="7">
        <v>66.762500000000003</v>
      </c>
      <c r="H78" s="7">
        <f t="shared" ref="H78:R78" si="36">G78</f>
        <v>66.762500000000003</v>
      </c>
      <c r="I78" s="7">
        <f t="shared" si="36"/>
        <v>66.762500000000003</v>
      </c>
      <c r="J78" s="7">
        <f t="shared" si="36"/>
        <v>66.762500000000003</v>
      </c>
      <c r="K78" s="7">
        <f t="shared" si="36"/>
        <v>66.762500000000003</v>
      </c>
      <c r="L78" s="7">
        <f t="shared" si="36"/>
        <v>66.762500000000003</v>
      </c>
      <c r="M78" s="7">
        <f t="shared" si="36"/>
        <v>66.762500000000003</v>
      </c>
      <c r="N78" s="7">
        <f t="shared" si="36"/>
        <v>66.762500000000003</v>
      </c>
      <c r="O78" s="7">
        <f t="shared" si="36"/>
        <v>66.762500000000003</v>
      </c>
      <c r="P78" s="7">
        <f t="shared" si="36"/>
        <v>66.762500000000003</v>
      </c>
      <c r="Q78" s="7">
        <f t="shared" si="36"/>
        <v>66.762500000000003</v>
      </c>
      <c r="R78" s="7">
        <f t="shared" si="36"/>
        <v>66.762500000000003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99.794994971971107</v>
      </c>
      <c r="E79" s="7">
        <v>48.308214647971411</v>
      </c>
      <c r="F79" s="7">
        <v>99.794994971971107</v>
      </c>
      <c r="G79" s="7">
        <v>66.762500000000003</v>
      </c>
      <c r="H79" s="7">
        <f t="shared" ref="H79:R79" si="37">G79</f>
        <v>66.762500000000003</v>
      </c>
      <c r="I79" s="7">
        <f t="shared" si="37"/>
        <v>66.762500000000003</v>
      </c>
      <c r="J79" s="7">
        <f t="shared" si="37"/>
        <v>66.762500000000003</v>
      </c>
      <c r="K79" s="7">
        <f t="shared" si="37"/>
        <v>66.762500000000003</v>
      </c>
      <c r="L79" s="7">
        <f t="shared" si="37"/>
        <v>66.762500000000003</v>
      </c>
      <c r="M79" s="7">
        <f t="shared" si="37"/>
        <v>66.762500000000003</v>
      </c>
      <c r="N79" s="7">
        <f t="shared" si="37"/>
        <v>66.762500000000003</v>
      </c>
      <c r="O79" s="7">
        <f t="shared" si="37"/>
        <v>66.762500000000003</v>
      </c>
      <c r="P79" s="7">
        <f t="shared" si="37"/>
        <v>66.762500000000003</v>
      </c>
      <c r="Q79" s="7">
        <f t="shared" si="37"/>
        <v>66.762500000000003</v>
      </c>
      <c r="R79" s="7">
        <f t="shared" si="37"/>
        <v>66.762500000000003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139.08670749848693</v>
      </c>
      <c r="E80" s="7">
        <v>48.308214647971411</v>
      </c>
      <c r="F80" s="7">
        <v>139.08670749848693</v>
      </c>
      <c r="G80" s="7">
        <v>66.762500000000003</v>
      </c>
      <c r="H80" s="7">
        <f t="shared" ref="H80:R80" si="38">G80</f>
        <v>66.762500000000003</v>
      </c>
      <c r="I80" s="7">
        <f t="shared" si="38"/>
        <v>66.762500000000003</v>
      </c>
      <c r="J80" s="7">
        <f t="shared" si="38"/>
        <v>66.762500000000003</v>
      </c>
      <c r="K80" s="7">
        <f t="shared" si="38"/>
        <v>66.762500000000003</v>
      </c>
      <c r="L80" s="7">
        <f t="shared" si="38"/>
        <v>66.762500000000003</v>
      </c>
      <c r="M80" s="7">
        <f t="shared" si="38"/>
        <v>66.762500000000003</v>
      </c>
      <c r="N80" s="7">
        <f t="shared" si="38"/>
        <v>66.762500000000003</v>
      </c>
      <c r="O80" s="7">
        <f t="shared" si="38"/>
        <v>66.762500000000003</v>
      </c>
      <c r="P80" s="7">
        <f t="shared" si="38"/>
        <v>66.762500000000003</v>
      </c>
      <c r="Q80" s="7">
        <f t="shared" si="38"/>
        <v>66.762500000000003</v>
      </c>
      <c r="R80" s="7">
        <f t="shared" si="38"/>
        <v>66.762500000000003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86.326108627730804</v>
      </c>
      <c r="E81" s="10">
        <f t="shared" ref="E81:R81" si="39">SUM(E82:E93)</f>
        <v>43.31</v>
      </c>
      <c r="F81" s="10">
        <f t="shared" si="39"/>
        <v>86.326108627730804</v>
      </c>
      <c r="G81" s="10">
        <f t="shared" si="39"/>
        <v>43.980000000000004</v>
      </c>
      <c r="H81" s="10">
        <f t="shared" si="39"/>
        <v>43.980000000000004</v>
      </c>
      <c r="I81" s="10">
        <f t="shared" si="39"/>
        <v>43.980000000000004</v>
      </c>
      <c r="J81" s="10">
        <f t="shared" si="39"/>
        <v>43.980000000000004</v>
      </c>
      <c r="K81" s="10">
        <f t="shared" si="39"/>
        <v>43.980000000000004</v>
      </c>
      <c r="L81" s="10">
        <f t="shared" si="39"/>
        <v>43.980000000000004</v>
      </c>
      <c r="M81" s="10">
        <f t="shared" si="39"/>
        <v>43.980000000000004</v>
      </c>
      <c r="N81" s="10">
        <f t="shared" si="39"/>
        <v>43.980000000000004</v>
      </c>
      <c r="O81" s="10">
        <f t="shared" si="39"/>
        <v>43.980000000000004</v>
      </c>
      <c r="P81" s="10">
        <f t="shared" si="39"/>
        <v>43.980000000000004</v>
      </c>
      <c r="Q81" s="10">
        <f t="shared" si="39"/>
        <v>43.980000000000004</v>
      </c>
      <c r="R81" s="10">
        <f t="shared" si="39"/>
        <v>43.980000000000004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19.086437306594242</v>
      </c>
      <c r="E82" s="7">
        <v>9.18</v>
      </c>
      <c r="F82" s="7">
        <v>19.086437306594242</v>
      </c>
      <c r="G82" s="7">
        <v>9.18</v>
      </c>
      <c r="H82" s="7">
        <f>G82</f>
        <v>9.18</v>
      </c>
      <c r="I82" s="7">
        <f t="shared" ref="I82:R82" si="40">H82</f>
        <v>9.18</v>
      </c>
      <c r="J82" s="7">
        <f t="shared" si="40"/>
        <v>9.18</v>
      </c>
      <c r="K82" s="7">
        <f t="shared" si="40"/>
        <v>9.18</v>
      </c>
      <c r="L82" s="7">
        <f t="shared" si="40"/>
        <v>9.18</v>
      </c>
      <c r="M82" s="7">
        <f t="shared" si="40"/>
        <v>9.18</v>
      </c>
      <c r="N82" s="7">
        <f t="shared" si="40"/>
        <v>9.18</v>
      </c>
      <c r="O82" s="7">
        <f t="shared" si="40"/>
        <v>9.18</v>
      </c>
      <c r="P82" s="7">
        <f t="shared" si="40"/>
        <v>9.18</v>
      </c>
      <c r="Q82" s="7">
        <f t="shared" si="40"/>
        <v>9.18</v>
      </c>
      <c r="R82" s="7">
        <f t="shared" si="40"/>
        <v>9.18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15.024722339028663</v>
      </c>
      <c r="E83" s="7">
        <v>7.3000000000000007</v>
      </c>
      <c r="F83" s="7">
        <v>15.024722339028663</v>
      </c>
      <c r="G83" s="7">
        <v>7.3000000000000007</v>
      </c>
      <c r="H83" s="7">
        <f t="shared" ref="H83:R83" si="41">G83</f>
        <v>7.3000000000000007</v>
      </c>
      <c r="I83" s="7">
        <f t="shared" si="41"/>
        <v>7.3000000000000007</v>
      </c>
      <c r="J83" s="7">
        <f t="shared" si="41"/>
        <v>7.3000000000000007</v>
      </c>
      <c r="K83" s="7">
        <f t="shared" si="41"/>
        <v>7.3000000000000007</v>
      </c>
      <c r="L83" s="7">
        <f t="shared" si="41"/>
        <v>7.3000000000000007</v>
      </c>
      <c r="M83" s="7">
        <f t="shared" si="41"/>
        <v>7.3000000000000007</v>
      </c>
      <c r="N83" s="7">
        <f t="shared" si="41"/>
        <v>7.3000000000000007</v>
      </c>
      <c r="O83" s="7">
        <f t="shared" si="41"/>
        <v>7.3000000000000007</v>
      </c>
      <c r="P83" s="7">
        <f t="shared" si="41"/>
        <v>7.3000000000000007</v>
      </c>
      <c r="Q83" s="7">
        <f t="shared" si="41"/>
        <v>7.3000000000000007</v>
      </c>
      <c r="R83" s="7">
        <f t="shared" si="41"/>
        <v>7.3000000000000007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11.9619809592145</v>
      </c>
      <c r="E84" s="7">
        <v>6.01</v>
      </c>
      <c r="F84" s="7">
        <v>11.9619809592145</v>
      </c>
      <c r="G84" s="7">
        <v>6.01</v>
      </c>
      <c r="H84" s="7">
        <f t="shared" ref="H84:R84" si="42">G84</f>
        <v>6.01</v>
      </c>
      <c r="I84" s="7">
        <f t="shared" si="42"/>
        <v>6.01</v>
      </c>
      <c r="J84" s="7">
        <f t="shared" si="42"/>
        <v>6.01</v>
      </c>
      <c r="K84" s="7">
        <f t="shared" si="42"/>
        <v>6.01</v>
      </c>
      <c r="L84" s="7">
        <f t="shared" si="42"/>
        <v>6.01</v>
      </c>
      <c r="M84" s="7">
        <f t="shared" si="42"/>
        <v>6.01</v>
      </c>
      <c r="N84" s="7">
        <f t="shared" si="42"/>
        <v>6.01</v>
      </c>
      <c r="O84" s="7">
        <f t="shared" si="42"/>
        <v>6.01</v>
      </c>
      <c r="P84" s="7">
        <f t="shared" si="42"/>
        <v>6.01</v>
      </c>
      <c r="Q84" s="7">
        <f t="shared" si="42"/>
        <v>6.01</v>
      </c>
      <c r="R84" s="7">
        <f t="shared" si="42"/>
        <v>6.01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4.6173418798201986</v>
      </c>
      <c r="E85" s="7">
        <v>3.07</v>
      </c>
      <c r="F85" s="7">
        <v>4.6173418798201986</v>
      </c>
      <c r="G85" s="7">
        <v>3.07</v>
      </c>
      <c r="H85" s="7">
        <f t="shared" ref="H85:R85" si="43">G85</f>
        <v>3.07</v>
      </c>
      <c r="I85" s="7">
        <f t="shared" si="43"/>
        <v>3.07</v>
      </c>
      <c r="J85" s="7">
        <f t="shared" si="43"/>
        <v>3.07</v>
      </c>
      <c r="K85" s="7">
        <f t="shared" si="43"/>
        <v>3.07</v>
      </c>
      <c r="L85" s="7">
        <f t="shared" si="43"/>
        <v>3.07</v>
      </c>
      <c r="M85" s="7">
        <f t="shared" si="43"/>
        <v>3.07</v>
      </c>
      <c r="N85" s="7">
        <f t="shared" si="43"/>
        <v>3.07</v>
      </c>
      <c r="O85" s="7">
        <f t="shared" si="43"/>
        <v>3.07</v>
      </c>
      <c r="P85" s="7">
        <f t="shared" si="43"/>
        <v>3.07</v>
      </c>
      <c r="Q85" s="7">
        <f t="shared" si="43"/>
        <v>3.07</v>
      </c>
      <c r="R85" s="7">
        <f t="shared" si="43"/>
        <v>3.07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0.66404117299117682</v>
      </c>
      <c r="E86" s="7">
        <v>0</v>
      </c>
      <c r="F86" s="7">
        <v>0.66404117299117682</v>
      </c>
      <c r="G86" s="7">
        <v>0.42</v>
      </c>
      <c r="H86" s="7">
        <f t="shared" ref="H86:R86" si="44">G86</f>
        <v>0.42</v>
      </c>
      <c r="I86" s="7">
        <f t="shared" si="44"/>
        <v>0.42</v>
      </c>
      <c r="J86" s="7">
        <f t="shared" si="44"/>
        <v>0.42</v>
      </c>
      <c r="K86" s="7">
        <f t="shared" si="44"/>
        <v>0.42</v>
      </c>
      <c r="L86" s="7">
        <f t="shared" si="44"/>
        <v>0.42</v>
      </c>
      <c r="M86" s="7">
        <f t="shared" si="44"/>
        <v>0.42</v>
      </c>
      <c r="N86" s="7">
        <f t="shared" si="44"/>
        <v>0.42</v>
      </c>
      <c r="O86" s="7">
        <f t="shared" si="44"/>
        <v>0.42</v>
      </c>
      <c r="P86" s="7">
        <f t="shared" si="44"/>
        <v>0.42</v>
      </c>
      <c r="Q86" s="7">
        <f t="shared" si="44"/>
        <v>0.42</v>
      </c>
      <c r="R86" s="7">
        <f t="shared" si="44"/>
        <v>0.42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f t="shared" ref="H87:R87" si="45">G87</f>
        <v>0</v>
      </c>
      <c r="I87" s="7">
        <f t="shared" si="45"/>
        <v>0</v>
      </c>
      <c r="J87" s="7">
        <f t="shared" si="45"/>
        <v>0</v>
      </c>
      <c r="K87" s="7">
        <f t="shared" si="45"/>
        <v>0</v>
      </c>
      <c r="L87" s="7">
        <f t="shared" si="45"/>
        <v>0</v>
      </c>
      <c r="M87" s="7">
        <f t="shared" si="45"/>
        <v>0</v>
      </c>
      <c r="N87" s="7">
        <f t="shared" si="45"/>
        <v>0</v>
      </c>
      <c r="O87" s="7">
        <f t="shared" si="45"/>
        <v>0</v>
      </c>
      <c r="P87" s="7">
        <f t="shared" si="45"/>
        <v>0</v>
      </c>
      <c r="Q87" s="7">
        <f t="shared" si="45"/>
        <v>0</v>
      </c>
      <c r="R87" s="7">
        <f t="shared" si="45"/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f t="shared" ref="H88:R88" si="46">G88</f>
        <v>0</v>
      </c>
      <c r="I88" s="7">
        <f t="shared" si="46"/>
        <v>0</v>
      </c>
      <c r="J88" s="7">
        <f t="shared" si="46"/>
        <v>0</v>
      </c>
      <c r="K88" s="7">
        <f t="shared" si="46"/>
        <v>0</v>
      </c>
      <c r="L88" s="7">
        <f t="shared" si="46"/>
        <v>0</v>
      </c>
      <c r="M88" s="7">
        <f t="shared" si="46"/>
        <v>0</v>
      </c>
      <c r="N88" s="7">
        <f t="shared" si="46"/>
        <v>0</v>
      </c>
      <c r="O88" s="7">
        <f t="shared" si="46"/>
        <v>0</v>
      </c>
      <c r="P88" s="7">
        <f t="shared" si="46"/>
        <v>0</v>
      </c>
      <c r="Q88" s="7">
        <f t="shared" si="46"/>
        <v>0</v>
      </c>
      <c r="R88" s="7">
        <f t="shared" si="46"/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f t="shared" ref="H89:R89" si="47">G89</f>
        <v>0</v>
      </c>
      <c r="I89" s="7">
        <f t="shared" si="47"/>
        <v>0</v>
      </c>
      <c r="J89" s="7">
        <f t="shared" si="47"/>
        <v>0</v>
      </c>
      <c r="K89" s="7">
        <f t="shared" si="47"/>
        <v>0</v>
      </c>
      <c r="L89" s="7">
        <f t="shared" si="47"/>
        <v>0</v>
      </c>
      <c r="M89" s="7">
        <f t="shared" si="47"/>
        <v>0</v>
      </c>
      <c r="N89" s="7">
        <f t="shared" si="47"/>
        <v>0</v>
      </c>
      <c r="O89" s="7">
        <f t="shared" si="47"/>
        <v>0</v>
      </c>
      <c r="P89" s="7">
        <f t="shared" si="47"/>
        <v>0</v>
      </c>
      <c r="Q89" s="7">
        <f t="shared" si="47"/>
        <v>0</v>
      </c>
      <c r="R89" s="7">
        <f t="shared" si="47"/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0.28458907413907586</v>
      </c>
      <c r="E90" s="7">
        <v>0</v>
      </c>
      <c r="F90" s="7">
        <v>0.28458907413907586</v>
      </c>
      <c r="G90" s="7">
        <v>0.24000000000000002</v>
      </c>
      <c r="H90" s="7">
        <f t="shared" ref="H90:R90" si="48">G90</f>
        <v>0.24000000000000002</v>
      </c>
      <c r="I90" s="7">
        <f t="shared" si="48"/>
        <v>0.24000000000000002</v>
      </c>
      <c r="J90" s="7">
        <f t="shared" si="48"/>
        <v>0.24000000000000002</v>
      </c>
      <c r="K90" s="7">
        <f t="shared" si="48"/>
        <v>0.24000000000000002</v>
      </c>
      <c r="L90" s="7">
        <f t="shared" si="48"/>
        <v>0.24000000000000002</v>
      </c>
      <c r="M90" s="7">
        <f t="shared" si="48"/>
        <v>0.24000000000000002</v>
      </c>
      <c r="N90" s="7">
        <f t="shared" si="48"/>
        <v>0.24000000000000002</v>
      </c>
      <c r="O90" s="7">
        <f t="shared" si="48"/>
        <v>0.24000000000000002</v>
      </c>
      <c r="P90" s="7">
        <f t="shared" si="48"/>
        <v>0.24000000000000002</v>
      </c>
      <c r="Q90" s="7">
        <f t="shared" si="48"/>
        <v>0.24000000000000002</v>
      </c>
      <c r="R90" s="7">
        <f t="shared" si="48"/>
        <v>0.24000000000000002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5.1019212728922971</v>
      </c>
      <c r="E91" s="7">
        <v>3.25</v>
      </c>
      <c r="F91" s="7">
        <v>5.1019212728922971</v>
      </c>
      <c r="G91" s="7">
        <v>3.25</v>
      </c>
      <c r="H91" s="7">
        <f t="shared" ref="H91:R91" si="49">G91</f>
        <v>3.25</v>
      </c>
      <c r="I91" s="7">
        <f t="shared" si="49"/>
        <v>3.25</v>
      </c>
      <c r="J91" s="7">
        <f t="shared" si="49"/>
        <v>3.25</v>
      </c>
      <c r="K91" s="7">
        <f t="shared" si="49"/>
        <v>3.25</v>
      </c>
      <c r="L91" s="7">
        <f t="shared" si="49"/>
        <v>3.25</v>
      </c>
      <c r="M91" s="7">
        <f t="shared" si="49"/>
        <v>3.25</v>
      </c>
      <c r="N91" s="7">
        <f t="shared" si="49"/>
        <v>3.25</v>
      </c>
      <c r="O91" s="7">
        <f t="shared" si="49"/>
        <v>3.25</v>
      </c>
      <c r="P91" s="7">
        <f t="shared" si="49"/>
        <v>3.25</v>
      </c>
      <c r="Q91" s="7">
        <f t="shared" si="49"/>
        <v>3.25</v>
      </c>
      <c r="R91" s="7">
        <f t="shared" si="49"/>
        <v>3.25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11.979043830197634</v>
      </c>
      <c r="E92" s="7">
        <v>5.9799999999999995</v>
      </c>
      <c r="F92" s="7">
        <v>11.979043830197634</v>
      </c>
      <c r="G92" s="7">
        <v>5.9899999999999993</v>
      </c>
      <c r="H92" s="7">
        <f t="shared" ref="H92:R92" si="50">G92</f>
        <v>5.9899999999999993</v>
      </c>
      <c r="I92" s="7">
        <f t="shared" si="50"/>
        <v>5.9899999999999993</v>
      </c>
      <c r="J92" s="7">
        <f t="shared" si="50"/>
        <v>5.9899999999999993</v>
      </c>
      <c r="K92" s="7">
        <f t="shared" si="50"/>
        <v>5.9899999999999993</v>
      </c>
      <c r="L92" s="7">
        <f t="shared" si="50"/>
        <v>5.9899999999999993</v>
      </c>
      <c r="M92" s="7">
        <f t="shared" si="50"/>
        <v>5.9899999999999993</v>
      </c>
      <c r="N92" s="7">
        <f t="shared" si="50"/>
        <v>5.9899999999999993</v>
      </c>
      <c r="O92" s="7">
        <f t="shared" si="50"/>
        <v>5.9899999999999993</v>
      </c>
      <c r="P92" s="7">
        <f t="shared" si="50"/>
        <v>5.9899999999999993</v>
      </c>
      <c r="Q92" s="7">
        <f t="shared" si="50"/>
        <v>5.9899999999999993</v>
      </c>
      <c r="R92" s="7">
        <f t="shared" si="50"/>
        <v>5.9899999999999993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17.606030792852998</v>
      </c>
      <c r="E93" s="7">
        <v>8.52</v>
      </c>
      <c r="F93" s="7">
        <v>17.606030792852998</v>
      </c>
      <c r="G93" s="7">
        <v>8.52</v>
      </c>
      <c r="H93" s="7">
        <f t="shared" ref="H93:R93" si="51">G93</f>
        <v>8.52</v>
      </c>
      <c r="I93" s="7">
        <f t="shared" si="51"/>
        <v>8.52</v>
      </c>
      <c r="J93" s="7">
        <f t="shared" si="51"/>
        <v>8.52</v>
      </c>
      <c r="K93" s="7">
        <f t="shared" si="51"/>
        <v>8.52</v>
      </c>
      <c r="L93" s="7">
        <f t="shared" si="51"/>
        <v>8.52</v>
      </c>
      <c r="M93" s="7">
        <f t="shared" si="51"/>
        <v>8.52</v>
      </c>
      <c r="N93" s="7">
        <f t="shared" si="51"/>
        <v>8.52</v>
      </c>
      <c r="O93" s="7">
        <f t="shared" si="51"/>
        <v>8.52</v>
      </c>
      <c r="P93" s="7">
        <f t="shared" si="51"/>
        <v>8.52</v>
      </c>
      <c r="Q93" s="7">
        <f t="shared" si="51"/>
        <v>8.52</v>
      </c>
      <c r="R93" s="7">
        <f t="shared" si="51"/>
        <v>8.52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52">D95+D97+D208+D247+D251+D255+D257+D261+D265+D267+D275+D282+D299</f>
        <v>0</v>
      </c>
      <c r="E94" s="27">
        <f t="shared" si="52"/>
        <v>454.61167999999998</v>
      </c>
      <c r="F94" s="27">
        <f t="shared" si="52"/>
        <v>0</v>
      </c>
      <c r="G94" s="27">
        <f t="shared" si="52"/>
        <v>0</v>
      </c>
      <c r="H94" s="27">
        <f t="shared" si="52"/>
        <v>0</v>
      </c>
      <c r="I94" s="27">
        <f t="shared" si="52"/>
        <v>0</v>
      </c>
      <c r="J94" s="27">
        <f t="shared" si="52"/>
        <v>0</v>
      </c>
      <c r="K94" s="27">
        <f t="shared" si="52"/>
        <v>0</v>
      </c>
      <c r="L94" s="27">
        <f t="shared" si="52"/>
        <v>0</v>
      </c>
      <c r="M94" s="27">
        <f t="shared" si="52"/>
        <v>0</v>
      </c>
      <c r="N94" s="27">
        <f t="shared" si="52"/>
        <v>0</v>
      </c>
      <c r="O94" s="27">
        <f t="shared" si="52"/>
        <v>0</v>
      </c>
      <c r="P94" s="27">
        <f t="shared" si="52"/>
        <v>0</v>
      </c>
      <c r="Q94" s="27">
        <f t="shared" si="52"/>
        <v>0</v>
      </c>
      <c r="R94" s="27">
        <f t="shared" si="52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53">D98+D99+D100+D101</f>
        <v>0</v>
      </c>
      <c r="E97" s="27">
        <f t="shared" si="53"/>
        <v>0</v>
      </c>
      <c r="F97" s="27">
        <f t="shared" si="53"/>
        <v>0</v>
      </c>
      <c r="G97" s="27">
        <f t="shared" si="53"/>
        <v>0</v>
      </c>
      <c r="H97" s="27">
        <f t="shared" si="53"/>
        <v>0</v>
      </c>
      <c r="I97" s="27">
        <f t="shared" si="53"/>
        <v>0</v>
      </c>
      <c r="J97" s="27">
        <f t="shared" si="53"/>
        <v>0</v>
      </c>
      <c r="K97" s="27">
        <f t="shared" si="53"/>
        <v>0</v>
      </c>
      <c r="L97" s="27">
        <f t="shared" si="53"/>
        <v>0</v>
      </c>
      <c r="M97" s="27">
        <f t="shared" si="53"/>
        <v>0</v>
      </c>
      <c r="N97" s="27">
        <f t="shared" si="53"/>
        <v>0</v>
      </c>
      <c r="O97" s="27">
        <f t="shared" si="53"/>
        <v>0</v>
      </c>
      <c r="P97" s="27">
        <f t="shared" si="53"/>
        <v>0</v>
      </c>
      <c r="Q97" s="27">
        <f t="shared" si="53"/>
        <v>0</v>
      </c>
      <c r="R97" s="27">
        <f t="shared" si="53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54">D103+D121+D139+D157+D175+D192</f>
        <v>0</v>
      </c>
      <c r="E98" s="10">
        <f t="shared" si="54"/>
        <v>0</v>
      </c>
      <c r="F98" s="10">
        <f t="shared" si="54"/>
        <v>0</v>
      </c>
      <c r="G98" s="10">
        <f t="shared" si="54"/>
        <v>0</v>
      </c>
      <c r="H98" s="10">
        <f t="shared" si="54"/>
        <v>0</v>
      </c>
      <c r="I98" s="10">
        <f t="shared" si="54"/>
        <v>0</v>
      </c>
      <c r="J98" s="10">
        <f t="shared" si="54"/>
        <v>0</v>
      </c>
      <c r="K98" s="10">
        <f t="shared" si="54"/>
        <v>0</v>
      </c>
      <c r="L98" s="10">
        <f t="shared" si="54"/>
        <v>0</v>
      </c>
      <c r="M98" s="10">
        <f t="shared" si="54"/>
        <v>0</v>
      </c>
      <c r="N98" s="10">
        <f t="shared" si="54"/>
        <v>0</v>
      </c>
      <c r="O98" s="10">
        <f t="shared" si="54"/>
        <v>0</v>
      </c>
      <c r="P98" s="10">
        <f t="shared" si="54"/>
        <v>0</v>
      </c>
      <c r="Q98" s="10">
        <f t="shared" si="54"/>
        <v>0</v>
      </c>
      <c r="R98" s="10">
        <f t="shared" si="54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55">D104+D122+D140+D158+D176</f>
        <v>0</v>
      </c>
      <c r="E99" s="10">
        <f t="shared" si="55"/>
        <v>0</v>
      </c>
      <c r="F99" s="10">
        <f t="shared" si="55"/>
        <v>0</v>
      </c>
      <c r="G99" s="10">
        <f t="shared" si="55"/>
        <v>0</v>
      </c>
      <c r="H99" s="10">
        <f t="shared" si="55"/>
        <v>0</v>
      </c>
      <c r="I99" s="10">
        <f t="shared" si="55"/>
        <v>0</v>
      </c>
      <c r="J99" s="10">
        <f t="shared" si="55"/>
        <v>0</v>
      </c>
      <c r="K99" s="10">
        <f t="shared" si="55"/>
        <v>0</v>
      </c>
      <c r="L99" s="10">
        <f t="shared" si="55"/>
        <v>0</v>
      </c>
      <c r="M99" s="10">
        <f t="shared" si="55"/>
        <v>0</v>
      </c>
      <c r="N99" s="10">
        <f t="shared" si="55"/>
        <v>0</v>
      </c>
      <c r="O99" s="10">
        <f t="shared" si="55"/>
        <v>0</v>
      </c>
      <c r="P99" s="10">
        <f t="shared" si="55"/>
        <v>0</v>
      </c>
      <c r="Q99" s="10">
        <f t="shared" si="55"/>
        <v>0</v>
      </c>
      <c r="R99" s="10">
        <f t="shared" si="55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56">D107+D125+D143+D161+D179</f>
        <v>0</v>
      </c>
      <c r="E100" s="10">
        <f t="shared" si="56"/>
        <v>0</v>
      </c>
      <c r="F100" s="10">
        <f t="shared" si="56"/>
        <v>0</v>
      </c>
      <c r="G100" s="10">
        <f t="shared" si="56"/>
        <v>0</v>
      </c>
      <c r="H100" s="10">
        <f t="shared" si="56"/>
        <v>0</v>
      </c>
      <c r="I100" s="10">
        <f t="shared" si="56"/>
        <v>0</v>
      </c>
      <c r="J100" s="10">
        <f t="shared" si="56"/>
        <v>0</v>
      </c>
      <c r="K100" s="10">
        <f t="shared" si="56"/>
        <v>0</v>
      </c>
      <c r="L100" s="10">
        <f t="shared" si="56"/>
        <v>0</v>
      </c>
      <c r="M100" s="10">
        <f t="shared" si="56"/>
        <v>0</v>
      </c>
      <c r="N100" s="10">
        <f t="shared" si="56"/>
        <v>0</v>
      </c>
      <c r="O100" s="10">
        <f t="shared" si="56"/>
        <v>0</v>
      </c>
      <c r="P100" s="10">
        <f t="shared" si="56"/>
        <v>0</v>
      </c>
      <c r="Q100" s="10">
        <f t="shared" si="56"/>
        <v>0</v>
      </c>
      <c r="R100" s="10">
        <f t="shared" si="56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57">D110+D128+D146+D164+D182</f>
        <v>0</v>
      </c>
      <c r="E101" s="10">
        <f t="shared" si="57"/>
        <v>0</v>
      </c>
      <c r="F101" s="10">
        <f t="shared" si="57"/>
        <v>0</v>
      </c>
      <c r="G101" s="10">
        <f t="shared" si="57"/>
        <v>0</v>
      </c>
      <c r="H101" s="10">
        <f t="shared" si="57"/>
        <v>0</v>
      </c>
      <c r="I101" s="10">
        <f t="shared" si="57"/>
        <v>0</v>
      </c>
      <c r="J101" s="10">
        <f t="shared" si="57"/>
        <v>0</v>
      </c>
      <c r="K101" s="10">
        <f t="shared" si="57"/>
        <v>0</v>
      </c>
      <c r="L101" s="10">
        <f t="shared" si="57"/>
        <v>0</v>
      </c>
      <c r="M101" s="10">
        <f t="shared" si="57"/>
        <v>0</v>
      </c>
      <c r="N101" s="10">
        <f t="shared" si="57"/>
        <v>0</v>
      </c>
      <c r="O101" s="10">
        <f t="shared" si="57"/>
        <v>0</v>
      </c>
      <c r="P101" s="10">
        <f t="shared" si="57"/>
        <v>0</v>
      </c>
      <c r="Q101" s="10">
        <f t="shared" si="57"/>
        <v>0</v>
      </c>
      <c r="R101" s="10">
        <f t="shared" si="57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58">D103+D104+D107+D110</f>
        <v>0</v>
      </c>
      <c r="E102" s="10">
        <f t="shared" si="58"/>
        <v>0</v>
      </c>
      <c r="F102" s="10">
        <f t="shared" si="58"/>
        <v>0</v>
      </c>
      <c r="G102" s="10">
        <f t="shared" si="58"/>
        <v>0</v>
      </c>
      <c r="H102" s="10">
        <f t="shared" si="58"/>
        <v>0</v>
      </c>
      <c r="I102" s="10">
        <f t="shared" si="58"/>
        <v>0</v>
      </c>
      <c r="J102" s="10">
        <f t="shared" si="58"/>
        <v>0</v>
      </c>
      <c r="K102" s="10">
        <f t="shared" si="58"/>
        <v>0</v>
      </c>
      <c r="L102" s="10">
        <f t="shared" si="58"/>
        <v>0</v>
      </c>
      <c r="M102" s="10">
        <f t="shared" si="58"/>
        <v>0</v>
      </c>
      <c r="N102" s="10">
        <f t="shared" si="58"/>
        <v>0</v>
      </c>
      <c r="O102" s="10">
        <f t="shared" si="58"/>
        <v>0</v>
      </c>
      <c r="P102" s="10">
        <f t="shared" si="58"/>
        <v>0</v>
      </c>
      <c r="Q102" s="10">
        <f t="shared" si="58"/>
        <v>0</v>
      </c>
      <c r="R102" s="10">
        <f t="shared" si="58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59">E105*E106/1000</f>
        <v>0</v>
      </c>
      <c r="F104" s="10">
        <f t="shared" si="59"/>
        <v>0</v>
      </c>
      <c r="G104" s="10">
        <f t="shared" si="59"/>
        <v>0</v>
      </c>
      <c r="H104" s="10">
        <f t="shared" si="59"/>
        <v>0</v>
      </c>
      <c r="I104" s="10">
        <f t="shared" si="59"/>
        <v>0</v>
      </c>
      <c r="J104" s="10">
        <f t="shared" si="59"/>
        <v>0</v>
      </c>
      <c r="K104" s="10">
        <f t="shared" si="59"/>
        <v>0</v>
      </c>
      <c r="L104" s="10">
        <f t="shared" si="59"/>
        <v>0</v>
      </c>
      <c r="M104" s="10">
        <f t="shared" si="59"/>
        <v>0</v>
      </c>
      <c r="N104" s="10">
        <f t="shared" si="59"/>
        <v>0</v>
      </c>
      <c r="O104" s="10">
        <f t="shared" si="59"/>
        <v>0</v>
      </c>
      <c r="P104" s="10">
        <f t="shared" si="59"/>
        <v>0</v>
      </c>
      <c r="Q104" s="10">
        <f t="shared" si="59"/>
        <v>0</v>
      </c>
      <c r="R104" s="10">
        <f t="shared" si="59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1367.4549999999999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60">E108*E109/1000</f>
        <v>0</v>
      </c>
      <c r="F107" s="10">
        <f t="shared" si="60"/>
        <v>0</v>
      </c>
      <c r="G107" s="10">
        <f t="shared" si="60"/>
        <v>0</v>
      </c>
      <c r="H107" s="10">
        <f t="shared" si="60"/>
        <v>0</v>
      </c>
      <c r="I107" s="10">
        <f t="shared" si="60"/>
        <v>0</v>
      </c>
      <c r="J107" s="10">
        <f t="shared" si="60"/>
        <v>0</v>
      </c>
      <c r="K107" s="10">
        <f t="shared" si="60"/>
        <v>0</v>
      </c>
      <c r="L107" s="10">
        <f t="shared" si="60"/>
        <v>0</v>
      </c>
      <c r="M107" s="10">
        <f t="shared" si="60"/>
        <v>0</v>
      </c>
      <c r="N107" s="10">
        <f t="shared" si="60"/>
        <v>0</v>
      </c>
      <c r="O107" s="10">
        <f t="shared" si="60"/>
        <v>0</v>
      </c>
      <c r="P107" s="10">
        <f t="shared" si="60"/>
        <v>0</v>
      </c>
      <c r="Q107" s="10">
        <f t="shared" si="60"/>
        <v>0</v>
      </c>
      <c r="R107" s="10">
        <f t="shared" si="60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61">E106</f>
        <v>1367.4549999999999</v>
      </c>
      <c r="F109" s="7">
        <f t="shared" si="61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62">E111*E112/1000</f>
        <v>0</v>
      </c>
      <c r="F110" s="10">
        <f t="shared" si="62"/>
        <v>0</v>
      </c>
      <c r="G110" s="10">
        <f t="shared" si="62"/>
        <v>0</v>
      </c>
      <c r="H110" s="10">
        <f t="shared" si="62"/>
        <v>0</v>
      </c>
      <c r="I110" s="10">
        <f t="shared" si="62"/>
        <v>0</v>
      </c>
      <c r="J110" s="10">
        <f t="shared" si="62"/>
        <v>0</v>
      </c>
      <c r="K110" s="10">
        <f t="shared" si="62"/>
        <v>0</v>
      </c>
      <c r="L110" s="10">
        <f t="shared" si="62"/>
        <v>0</v>
      </c>
      <c r="M110" s="10">
        <f t="shared" si="62"/>
        <v>0</v>
      </c>
      <c r="N110" s="10">
        <f t="shared" si="62"/>
        <v>0</v>
      </c>
      <c r="O110" s="10">
        <f t="shared" si="62"/>
        <v>0</v>
      </c>
      <c r="P110" s="10">
        <f t="shared" si="62"/>
        <v>0</v>
      </c>
      <c r="Q110" s="10">
        <f t="shared" si="62"/>
        <v>0</v>
      </c>
      <c r="R110" s="10">
        <f t="shared" si="62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63">E109</f>
        <v>1367.4549999999999</v>
      </c>
      <c r="F112" s="7">
        <f t="shared" si="63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64">D10</f>
        <v>1971.6331224416119</v>
      </c>
      <c r="E113" s="7">
        <f t="shared" si="64"/>
        <v>2787.02</v>
      </c>
      <c r="F113" s="7">
        <f>F10</f>
        <v>1971.6331224416119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216.42805649044502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65">E114*E113/1000</f>
        <v>603.18932200000006</v>
      </c>
      <c r="F115" s="10">
        <f t="shared" si="65"/>
        <v>0</v>
      </c>
      <c r="G115" s="10">
        <f t="shared" si="65"/>
        <v>0</v>
      </c>
      <c r="H115" s="10">
        <f t="shared" si="65"/>
        <v>0</v>
      </c>
      <c r="I115" s="10">
        <f t="shared" si="65"/>
        <v>0</v>
      </c>
      <c r="J115" s="10">
        <f t="shared" si="65"/>
        <v>0</v>
      </c>
      <c r="K115" s="10">
        <f t="shared" si="65"/>
        <v>0</v>
      </c>
      <c r="L115" s="10">
        <f t="shared" si="65"/>
        <v>0</v>
      </c>
      <c r="M115" s="10">
        <f t="shared" si="65"/>
        <v>0</v>
      </c>
      <c r="N115" s="10">
        <f t="shared" si="65"/>
        <v>0</v>
      </c>
      <c r="O115" s="10">
        <f t="shared" si="65"/>
        <v>0</v>
      </c>
      <c r="P115" s="10">
        <f t="shared" si="65"/>
        <v>0</v>
      </c>
      <c r="Q115" s="10">
        <f t="shared" si="65"/>
        <v>0</v>
      </c>
      <c r="R115" s="10">
        <f t="shared" si="65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0.44110359902154006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66">IF(D116=0,0,D115/D116)</f>
        <v>0</v>
      </c>
      <c r="E117" s="10">
        <f t="shared" si="66"/>
        <v>1367.4549999999999</v>
      </c>
      <c r="F117" s="10">
        <f t="shared" si="66"/>
        <v>0</v>
      </c>
      <c r="G117" s="10">
        <f t="shared" si="66"/>
        <v>0</v>
      </c>
      <c r="H117" s="10">
        <f t="shared" si="66"/>
        <v>0</v>
      </c>
      <c r="I117" s="10">
        <f t="shared" si="66"/>
        <v>0</v>
      </c>
      <c r="J117" s="10">
        <f t="shared" si="66"/>
        <v>0</v>
      </c>
      <c r="K117" s="10">
        <f t="shared" si="66"/>
        <v>0</v>
      </c>
      <c r="L117" s="10">
        <f t="shared" si="66"/>
        <v>0</v>
      </c>
      <c r="M117" s="10">
        <f t="shared" si="66"/>
        <v>0</v>
      </c>
      <c r="N117" s="10">
        <f t="shared" si="66"/>
        <v>0</v>
      </c>
      <c r="O117" s="10">
        <f t="shared" si="66"/>
        <v>0</v>
      </c>
      <c r="P117" s="10">
        <f t="shared" si="66"/>
        <v>0</v>
      </c>
      <c r="Q117" s="10">
        <f t="shared" si="66"/>
        <v>0</v>
      </c>
      <c r="R117" s="10">
        <f t="shared" si="66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67">IF(D113=0,0,D117/D113*1000)</f>
        <v>0</v>
      </c>
      <c r="E118" s="10">
        <f t="shared" si="67"/>
        <v>490.65130497807689</v>
      </c>
      <c r="F118" s="10">
        <f t="shared" si="67"/>
        <v>0</v>
      </c>
      <c r="G118" s="10">
        <f t="shared" si="67"/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68">IF(D117=0,0,D102/D117*1000)</f>
        <v>0</v>
      </c>
      <c r="E119" s="10">
        <f t="shared" si="68"/>
        <v>0</v>
      </c>
      <c r="F119" s="10">
        <f t="shared" si="68"/>
        <v>0</v>
      </c>
      <c r="G119" s="10">
        <f t="shared" si="68"/>
        <v>0</v>
      </c>
      <c r="H119" s="10">
        <f t="shared" si="68"/>
        <v>0</v>
      </c>
      <c r="I119" s="10">
        <f t="shared" si="68"/>
        <v>0</v>
      </c>
      <c r="J119" s="10">
        <f t="shared" si="68"/>
        <v>0</v>
      </c>
      <c r="K119" s="10">
        <f t="shared" si="68"/>
        <v>0</v>
      </c>
      <c r="L119" s="10">
        <f t="shared" si="68"/>
        <v>0</v>
      </c>
      <c r="M119" s="10">
        <f t="shared" si="68"/>
        <v>0</v>
      </c>
      <c r="N119" s="10">
        <f t="shared" si="68"/>
        <v>0</v>
      </c>
      <c r="O119" s="10">
        <f t="shared" si="68"/>
        <v>0</v>
      </c>
      <c r="P119" s="10">
        <f t="shared" si="68"/>
        <v>0</v>
      </c>
      <c r="Q119" s="10">
        <f t="shared" si="68"/>
        <v>0</v>
      </c>
      <c r="R119" s="10">
        <f t="shared" si="68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69">D121+D122+D125+D128</f>
        <v>0</v>
      </c>
      <c r="E120" s="10">
        <f t="shared" si="69"/>
        <v>0</v>
      </c>
      <c r="F120" s="10">
        <f t="shared" si="69"/>
        <v>0</v>
      </c>
      <c r="G120" s="10">
        <f t="shared" si="69"/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70">E123*E124/1000</f>
        <v>0</v>
      </c>
      <c r="F122" s="10">
        <f t="shared" si="70"/>
        <v>0</v>
      </c>
      <c r="G122" s="10">
        <f t="shared" si="70"/>
        <v>0</v>
      </c>
      <c r="H122" s="10">
        <f t="shared" si="70"/>
        <v>0</v>
      </c>
      <c r="I122" s="10">
        <f t="shared" si="70"/>
        <v>0</v>
      </c>
      <c r="J122" s="10">
        <f t="shared" si="70"/>
        <v>0</v>
      </c>
      <c r="K122" s="10">
        <f t="shared" si="70"/>
        <v>0</v>
      </c>
      <c r="L122" s="10">
        <f t="shared" si="70"/>
        <v>0</v>
      </c>
      <c r="M122" s="10">
        <f t="shared" si="70"/>
        <v>0</v>
      </c>
      <c r="N122" s="10">
        <f t="shared" si="70"/>
        <v>0</v>
      </c>
      <c r="O122" s="10">
        <f t="shared" si="70"/>
        <v>0</v>
      </c>
      <c r="P122" s="10">
        <f t="shared" si="70"/>
        <v>0</v>
      </c>
      <c r="Q122" s="10">
        <f t="shared" si="70"/>
        <v>0</v>
      </c>
      <c r="R122" s="10">
        <f t="shared" si="70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71">E126*E127/1000</f>
        <v>0</v>
      </c>
      <c r="F125" s="10">
        <f t="shared" si="71"/>
        <v>0</v>
      </c>
      <c r="G125" s="10">
        <f t="shared" si="71"/>
        <v>0</v>
      </c>
      <c r="H125" s="10">
        <f t="shared" si="71"/>
        <v>0</v>
      </c>
      <c r="I125" s="10">
        <f t="shared" si="71"/>
        <v>0</v>
      </c>
      <c r="J125" s="10">
        <f t="shared" si="71"/>
        <v>0</v>
      </c>
      <c r="K125" s="10">
        <f t="shared" si="71"/>
        <v>0</v>
      </c>
      <c r="L125" s="10">
        <f t="shared" si="71"/>
        <v>0</v>
      </c>
      <c r="M125" s="10">
        <f t="shared" si="71"/>
        <v>0</v>
      </c>
      <c r="N125" s="10">
        <f t="shared" si="71"/>
        <v>0</v>
      </c>
      <c r="O125" s="10">
        <f t="shared" si="71"/>
        <v>0</v>
      </c>
      <c r="P125" s="10">
        <f t="shared" si="71"/>
        <v>0</v>
      </c>
      <c r="Q125" s="10">
        <f t="shared" si="71"/>
        <v>0</v>
      </c>
      <c r="R125" s="10">
        <f t="shared" si="71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72">E129*E130/1000</f>
        <v>0</v>
      </c>
      <c r="F128" s="10">
        <f t="shared" si="72"/>
        <v>0</v>
      </c>
      <c r="G128" s="10">
        <f t="shared" si="72"/>
        <v>0</v>
      </c>
      <c r="H128" s="10">
        <f t="shared" si="72"/>
        <v>0</v>
      </c>
      <c r="I128" s="10">
        <f t="shared" si="72"/>
        <v>0</v>
      </c>
      <c r="J128" s="10">
        <f t="shared" si="72"/>
        <v>0</v>
      </c>
      <c r="K128" s="10">
        <f t="shared" si="72"/>
        <v>0</v>
      </c>
      <c r="L128" s="10">
        <f t="shared" si="72"/>
        <v>0</v>
      </c>
      <c r="M128" s="10">
        <f t="shared" si="72"/>
        <v>0</v>
      </c>
      <c r="N128" s="10">
        <f t="shared" si="72"/>
        <v>0</v>
      </c>
      <c r="O128" s="10">
        <f t="shared" si="72"/>
        <v>0</v>
      </c>
      <c r="P128" s="10">
        <f t="shared" si="72"/>
        <v>0</v>
      </c>
      <c r="Q128" s="10">
        <f t="shared" si="72"/>
        <v>0</v>
      </c>
      <c r="R128" s="10">
        <f t="shared" si="72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73">E132*E131/1000</f>
        <v>0</v>
      </c>
      <c r="F133" s="10">
        <f t="shared" si="73"/>
        <v>0</v>
      </c>
      <c r="G133" s="10">
        <f t="shared" si="73"/>
        <v>0</v>
      </c>
      <c r="H133" s="10">
        <f t="shared" si="73"/>
        <v>0</v>
      </c>
      <c r="I133" s="10">
        <f t="shared" si="73"/>
        <v>0</v>
      </c>
      <c r="J133" s="10">
        <f t="shared" si="73"/>
        <v>0</v>
      </c>
      <c r="K133" s="10">
        <f t="shared" si="73"/>
        <v>0</v>
      </c>
      <c r="L133" s="10">
        <f t="shared" si="73"/>
        <v>0</v>
      </c>
      <c r="M133" s="10">
        <f t="shared" si="73"/>
        <v>0</v>
      </c>
      <c r="N133" s="10">
        <f t="shared" si="73"/>
        <v>0</v>
      </c>
      <c r="O133" s="10">
        <f t="shared" si="73"/>
        <v>0</v>
      </c>
      <c r="P133" s="10">
        <f t="shared" si="73"/>
        <v>0</v>
      </c>
      <c r="Q133" s="10">
        <f t="shared" si="73"/>
        <v>0</v>
      </c>
      <c r="R133" s="10">
        <f t="shared" si="73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74">IF(D134=0,0,D133/D134)</f>
        <v>0</v>
      </c>
      <c r="E135" s="10">
        <f t="shared" si="74"/>
        <v>0</v>
      </c>
      <c r="F135" s="10">
        <f t="shared" si="74"/>
        <v>0</v>
      </c>
      <c r="G135" s="10">
        <f t="shared" si="74"/>
        <v>0</v>
      </c>
      <c r="H135" s="10">
        <f t="shared" si="74"/>
        <v>0</v>
      </c>
      <c r="I135" s="10">
        <f t="shared" si="74"/>
        <v>0</v>
      </c>
      <c r="J135" s="10">
        <f t="shared" si="74"/>
        <v>0</v>
      </c>
      <c r="K135" s="10">
        <f t="shared" si="74"/>
        <v>0</v>
      </c>
      <c r="L135" s="10">
        <f t="shared" si="74"/>
        <v>0</v>
      </c>
      <c r="M135" s="10">
        <f t="shared" si="74"/>
        <v>0</v>
      </c>
      <c r="N135" s="10">
        <f t="shared" si="74"/>
        <v>0</v>
      </c>
      <c r="O135" s="10">
        <f t="shared" si="74"/>
        <v>0</v>
      </c>
      <c r="P135" s="10">
        <f t="shared" si="74"/>
        <v>0</v>
      </c>
      <c r="Q135" s="10">
        <f t="shared" si="74"/>
        <v>0</v>
      </c>
      <c r="R135" s="10">
        <f t="shared" si="74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75">IF(D131=0,0,D135/D131*1000)</f>
        <v>0</v>
      </c>
      <c r="E136" s="10">
        <f t="shared" si="75"/>
        <v>0</v>
      </c>
      <c r="F136" s="10">
        <f t="shared" si="75"/>
        <v>0</v>
      </c>
      <c r="G136" s="10">
        <f t="shared" si="75"/>
        <v>0</v>
      </c>
      <c r="H136" s="10">
        <f t="shared" si="75"/>
        <v>0</v>
      </c>
      <c r="I136" s="10">
        <f t="shared" si="75"/>
        <v>0</v>
      </c>
      <c r="J136" s="10">
        <f t="shared" si="75"/>
        <v>0</v>
      </c>
      <c r="K136" s="10">
        <f t="shared" si="75"/>
        <v>0</v>
      </c>
      <c r="L136" s="10">
        <f t="shared" si="75"/>
        <v>0</v>
      </c>
      <c r="M136" s="10">
        <f t="shared" si="75"/>
        <v>0</v>
      </c>
      <c r="N136" s="10">
        <f t="shared" si="75"/>
        <v>0</v>
      </c>
      <c r="O136" s="10">
        <f t="shared" si="75"/>
        <v>0</v>
      </c>
      <c r="P136" s="10">
        <f t="shared" si="75"/>
        <v>0</v>
      </c>
      <c r="Q136" s="10">
        <f t="shared" si="75"/>
        <v>0</v>
      </c>
      <c r="R136" s="10">
        <f t="shared" si="75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76">IF(D135=0,0,D120/D135*1000)</f>
        <v>0</v>
      </c>
      <c r="E137" s="10">
        <f t="shared" si="76"/>
        <v>0</v>
      </c>
      <c r="F137" s="10">
        <f t="shared" si="76"/>
        <v>0</v>
      </c>
      <c r="G137" s="10">
        <f t="shared" si="76"/>
        <v>0</v>
      </c>
      <c r="H137" s="10">
        <f t="shared" si="76"/>
        <v>0</v>
      </c>
      <c r="I137" s="10">
        <f t="shared" si="76"/>
        <v>0</v>
      </c>
      <c r="J137" s="10">
        <f t="shared" si="76"/>
        <v>0</v>
      </c>
      <c r="K137" s="10">
        <f t="shared" si="76"/>
        <v>0</v>
      </c>
      <c r="L137" s="10">
        <f t="shared" si="76"/>
        <v>0</v>
      </c>
      <c r="M137" s="10">
        <f t="shared" si="76"/>
        <v>0</v>
      </c>
      <c r="N137" s="10">
        <f t="shared" si="76"/>
        <v>0</v>
      </c>
      <c r="O137" s="10">
        <f t="shared" si="76"/>
        <v>0</v>
      </c>
      <c r="P137" s="10">
        <f t="shared" si="76"/>
        <v>0</v>
      </c>
      <c r="Q137" s="10">
        <f t="shared" si="76"/>
        <v>0</v>
      </c>
      <c r="R137" s="10">
        <f t="shared" si="76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77">D139+D140+D143+D146</f>
        <v>0</v>
      </c>
      <c r="E138" s="10">
        <f t="shared" si="77"/>
        <v>0</v>
      </c>
      <c r="F138" s="10">
        <f t="shared" si="77"/>
        <v>0</v>
      </c>
      <c r="G138" s="10">
        <f t="shared" si="77"/>
        <v>0</v>
      </c>
      <c r="H138" s="10">
        <f t="shared" si="77"/>
        <v>0</v>
      </c>
      <c r="I138" s="10">
        <f>I139+I140+I143+I146</f>
        <v>0</v>
      </c>
      <c r="J138" s="10">
        <f>J139+J140+J143+J146</f>
        <v>0</v>
      </c>
      <c r="K138" s="10">
        <f t="shared" ref="K138:L138" si="78">K139+K140+K143+K146</f>
        <v>0</v>
      </c>
      <c r="L138" s="10">
        <f t="shared" si="78"/>
        <v>0</v>
      </c>
      <c r="M138" s="10">
        <f>M139+M140+M143+M146</f>
        <v>0</v>
      </c>
      <c r="N138" s="10">
        <f>N139+N140+N143+N146</f>
        <v>0</v>
      </c>
      <c r="O138" s="10">
        <f t="shared" ref="O138:P138" si="79">O139+O140+O143+O146</f>
        <v>0</v>
      </c>
      <c r="P138" s="10">
        <f t="shared" si="79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80">D141*D142/1000</f>
        <v>0</v>
      </c>
      <c r="E140" s="10">
        <f t="shared" si="80"/>
        <v>0</v>
      </c>
      <c r="F140" s="10">
        <f t="shared" si="80"/>
        <v>0</v>
      </c>
      <c r="G140" s="10">
        <f t="shared" si="80"/>
        <v>0</v>
      </c>
      <c r="H140" s="10">
        <f t="shared" si="80"/>
        <v>0</v>
      </c>
      <c r="I140" s="10">
        <f>I141*I142/1000</f>
        <v>0</v>
      </c>
      <c r="J140" s="10">
        <f>J141*J142/1000</f>
        <v>0</v>
      </c>
      <c r="K140" s="10">
        <f t="shared" ref="K140:L140" si="81">K141*K142/1000</f>
        <v>0</v>
      </c>
      <c r="L140" s="10">
        <f t="shared" si="81"/>
        <v>0</v>
      </c>
      <c r="M140" s="10">
        <f>M141*M142/1000</f>
        <v>0</v>
      </c>
      <c r="N140" s="10">
        <f>N141*N142/1000</f>
        <v>0</v>
      </c>
      <c r="O140" s="10">
        <f t="shared" ref="O140:P140" si="82">O141*O142/1000</f>
        <v>0</v>
      </c>
      <c r="P140" s="10">
        <f t="shared" si="82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83">D144*D145/1000</f>
        <v>0</v>
      </c>
      <c r="E143" s="10">
        <f t="shared" si="83"/>
        <v>0</v>
      </c>
      <c r="F143" s="10">
        <f t="shared" si="83"/>
        <v>0</v>
      </c>
      <c r="G143" s="10">
        <f t="shared" si="83"/>
        <v>0</v>
      </c>
      <c r="H143" s="10">
        <f t="shared" si="83"/>
        <v>0</v>
      </c>
      <c r="I143" s="10">
        <f>I144*I145/1000</f>
        <v>0</v>
      </c>
      <c r="J143" s="10">
        <f>J144*J145/1000</f>
        <v>0</v>
      </c>
      <c r="K143" s="10">
        <f t="shared" ref="K143:L143" si="84">K144*K145/1000</f>
        <v>0</v>
      </c>
      <c r="L143" s="10">
        <f t="shared" si="84"/>
        <v>0</v>
      </c>
      <c r="M143" s="10">
        <f>M144*M145/1000</f>
        <v>0</v>
      </c>
      <c r="N143" s="10">
        <f>N144*N145/1000</f>
        <v>0</v>
      </c>
      <c r="O143" s="10">
        <f t="shared" ref="O143:P143" si="85">O144*O145/1000</f>
        <v>0</v>
      </c>
      <c r="P143" s="10">
        <f t="shared" si="85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86">D147*D148/1000</f>
        <v>0</v>
      </c>
      <c r="E146" s="10">
        <f t="shared" si="86"/>
        <v>0</v>
      </c>
      <c r="F146" s="10">
        <f t="shared" si="86"/>
        <v>0</v>
      </c>
      <c r="G146" s="10">
        <f t="shared" si="86"/>
        <v>0</v>
      </c>
      <c r="H146" s="10">
        <f t="shared" si="86"/>
        <v>0</v>
      </c>
      <c r="I146" s="10">
        <f>I147*I148/1000</f>
        <v>0</v>
      </c>
      <c r="J146" s="10">
        <f>J147*J148/1000</f>
        <v>0</v>
      </c>
      <c r="K146" s="10">
        <f t="shared" ref="K146:L146" si="87">K147*K148/1000</f>
        <v>0</v>
      </c>
      <c r="L146" s="10">
        <f t="shared" si="87"/>
        <v>0</v>
      </c>
      <c r="M146" s="10">
        <f>M147*M148/1000</f>
        <v>0</v>
      </c>
      <c r="N146" s="10">
        <f>N147*N148/1000</f>
        <v>0</v>
      </c>
      <c r="O146" s="10">
        <f t="shared" ref="O146:P146" si="88">O147*O148/1000</f>
        <v>0</v>
      </c>
      <c r="P146" s="10">
        <f t="shared" si="88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89">D150*D149/1000</f>
        <v>0</v>
      </c>
      <c r="E151" s="10">
        <f t="shared" si="89"/>
        <v>0</v>
      </c>
      <c r="F151" s="10">
        <f t="shared" si="89"/>
        <v>0</v>
      </c>
      <c r="G151" s="10">
        <f t="shared" si="89"/>
        <v>0</v>
      </c>
      <c r="H151" s="10">
        <f t="shared" si="89"/>
        <v>0</v>
      </c>
      <c r="I151" s="10">
        <f>I150*I149/1000</f>
        <v>0</v>
      </c>
      <c r="J151" s="10">
        <f>J150*J149/1000</f>
        <v>0</v>
      </c>
      <c r="K151" s="10">
        <f t="shared" ref="K151:L151" si="90">K150*K149/1000</f>
        <v>0</v>
      </c>
      <c r="L151" s="10">
        <f t="shared" si="90"/>
        <v>0</v>
      </c>
      <c r="M151" s="10">
        <f>M150*M149/1000</f>
        <v>0</v>
      </c>
      <c r="N151" s="10">
        <f>N150*N149/1000</f>
        <v>0</v>
      </c>
      <c r="O151" s="10">
        <f t="shared" ref="O151:P151" si="91">O150*O149/1000</f>
        <v>0</v>
      </c>
      <c r="P151" s="10">
        <f t="shared" si="91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92">IF(D152=0,0,D151/D152)</f>
        <v>0</v>
      </c>
      <c r="E153" s="10">
        <f t="shared" si="92"/>
        <v>0</v>
      </c>
      <c r="F153" s="10">
        <f t="shared" si="92"/>
        <v>0</v>
      </c>
      <c r="G153" s="10">
        <f t="shared" si="92"/>
        <v>0</v>
      </c>
      <c r="H153" s="10">
        <f t="shared" si="92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93">IF(K152=0,0,K151/K152)</f>
        <v>0</v>
      </c>
      <c r="L153" s="10">
        <f t="shared" si="93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94">IF(O152=0,0,O151/O152)</f>
        <v>0</v>
      </c>
      <c r="P153" s="10">
        <f t="shared" si="94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95">IF(D149=0,0,D153/D149*1000)</f>
        <v>0</v>
      </c>
      <c r="E154" s="10">
        <f t="shared" si="95"/>
        <v>0</v>
      </c>
      <c r="F154" s="10">
        <f t="shared" si="95"/>
        <v>0</v>
      </c>
      <c r="G154" s="10">
        <f t="shared" si="95"/>
        <v>0</v>
      </c>
      <c r="H154" s="10">
        <f t="shared" si="95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96">IF(K149=0,0,K153/K149*1000)</f>
        <v>0</v>
      </c>
      <c r="L154" s="10">
        <f t="shared" si="96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97">IF(O149=0,0,O153/O149*1000)</f>
        <v>0</v>
      </c>
      <c r="P154" s="10">
        <f t="shared" si="97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98">IF(D153=0,0,D138/D153*1000)</f>
        <v>0</v>
      </c>
      <c r="E155" s="10">
        <f t="shared" si="98"/>
        <v>0</v>
      </c>
      <c r="F155" s="10">
        <f t="shared" si="98"/>
        <v>0</v>
      </c>
      <c r="G155" s="10">
        <f t="shared" si="98"/>
        <v>0</v>
      </c>
      <c r="H155" s="10">
        <f t="shared" si="98"/>
        <v>0</v>
      </c>
      <c r="I155" s="10">
        <f t="shared" si="98"/>
        <v>0</v>
      </c>
      <c r="J155" s="10">
        <f t="shared" si="98"/>
        <v>0</v>
      </c>
      <c r="K155" s="10">
        <f t="shared" si="98"/>
        <v>0</v>
      </c>
      <c r="L155" s="10">
        <f t="shared" si="98"/>
        <v>0</v>
      </c>
      <c r="M155" s="10">
        <f t="shared" si="98"/>
        <v>0</v>
      </c>
      <c r="N155" s="10">
        <f t="shared" si="98"/>
        <v>0</v>
      </c>
      <c r="O155" s="10">
        <f t="shared" si="98"/>
        <v>0</v>
      </c>
      <c r="P155" s="10">
        <f t="shared" si="98"/>
        <v>0</v>
      </c>
      <c r="Q155" s="10">
        <f t="shared" si="98"/>
        <v>0</v>
      </c>
      <c r="R155" s="10">
        <f t="shared" si="98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99">D157+D158+D161+D164</f>
        <v>0</v>
      </c>
      <c r="E156" s="10">
        <f t="shared" si="99"/>
        <v>0</v>
      </c>
      <c r="F156" s="10">
        <f t="shared" si="99"/>
        <v>0</v>
      </c>
      <c r="G156" s="10">
        <f t="shared" si="99"/>
        <v>0</v>
      </c>
      <c r="H156" s="10">
        <f t="shared" si="99"/>
        <v>0</v>
      </c>
      <c r="I156" s="10">
        <f>I157+I158+I161+I164</f>
        <v>0</v>
      </c>
      <c r="J156" s="10">
        <f>J157+J158+J161+J164</f>
        <v>0</v>
      </c>
      <c r="K156" s="10">
        <f t="shared" ref="K156:L156" si="100">K157+K158+K161+K164</f>
        <v>0</v>
      </c>
      <c r="L156" s="10">
        <f t="shared" si="100"/>
        <v>0</v>
      </c>
      <c r="M156" s="10">
        <f>M157+M158+M161+M164</f>
        <v>0</v>
      </c>
      <c r="N156" s="10">
        <f>N157+N158+N161+N164</f>
        <v>0</v>
      </c>
      <c r="O156" s="10">
        <f t="shared" ref="O156:P156" si="101">O157+O158+O161+O164</f>
        <v>0</v>
      </c>
      <c r="P156" s="10">
        <f t="shared" si="101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102">D159*D160/1000</f>
        <v>0</v>
      </c>
      <c r="E158" s="10">
        <f t="shared" si="102"/>
        <v>0</v>
      </c>
      <c r="F158" s="10">
        <f t="shared" si="102"/>
        <v>0</v>
      </c>
      <c r="G158" s="10">
        <f t="shared" si="102"/>
        <v>0</v>
      </c>
      <c r="H158" s="10">
        <f t="shared" si="102"/>
        <v>0</v>
      </c>
      <c r="I158" s="10">
        <f>I159*I160/1000</f>
        <v>0</v>
      </c>
      <c r="J158" s="10">
        <f>J159*J160/1000</f>
        <v>0</v>
      </c>
      <c r="K158" s="10">
        <f t="shared" ref="K158:L158" si="103">K159*K160/1000</f>
        <v>0</v>
      </c>
      <c r="L158" s="10">
        <f t="shared" si="103"/>
        <v>0</v>
      </c>
      <c r="M158" s="10">
        <f>M159*M160/1000</f>
        <v>0</v>
      </c>
      <c r="N158" s="10">
        <f>N159*N160/1000</f>
        <v>0</v>
      </c>
      <c r="O158" s="10">
        <f t="shared" ref="O158:P158" si="104">O159*O160/1000</f>
        <v>0</v>
      </c>
      <c r="P158" s="10">
        <f t="shared" si="104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105">D162*D163/1000</f>
        <v>0</v>
      </c>
      <c r="E161" s="10">
        <f t="shared" si="105"/>
        <v>0</v>
      </c>
      <c r="F161" s="10">
        <f t="shared" si="105"/>
        <v>0</v>
      </c>
      <c r="G161" s="10">
        <f t="shared" si="105"/>
        <v>0</v>
      </c>
      <c r="H161" s="10">
        <f t="shared" si="105"/>
        <v>0</v>
      </c>
      <c r="I161" s="10">
        <f>I162*I163/1000</f>
        <v>0</v>
      </c>
      <c r="J161" s="10">
        <f>J162*J163/1000</f>
        <v>0</v>
      </c>
      <c r="K161" s="10">
        <f t="shared" ref="K161:L161" si="106">K162*K163/1000</f>
        <v>0</v>
      </c>
      <c r="L161" s="10">
        <f t="shared" si="106"/>
        <v>0</v>
      </c>
      <c r="M161" s="10">
        <f>M162*M163/1000</f>
        <v>0</v>
      </c>
      <c r="N161" s="10">
        <f>N162*N163/1000</f>
        <v>0</v>
      </c>
      <c r="O161" s="10">
        <f t="shared" ref="O161:P161" si="107">O162*O163/1000</f>
        <v>0</v>
      </c>
      <c r="P161" s="10">
        <f t="shared" si="107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108">D165*D166/1000</f>
        <v>0</v>
      </c>
      <c r="E164" s="10">
        <f t="shared" si="108"/>
        <v>0</v>
      </c>
      <c r="F164" s="10">
        <f t="shared" si="108"/>
        <v>0</v>
      </c>
      <c r="G164" s="10">
        <f t="shared" si="108"/>
        <v>0</v>
      </c>
      <c r="H164" s="10">
        <f t="shared" si="108"/>
        <v>0</v>
      </c>
      <c r="I164" s="10">
        <f>I165*I166/1000</f>
        <v>0</v>
      </c>
      <c r="J164" s="10">
        <f>J165*J166/1000</f>
        <v>0</v>
      </c>
      <c r="K164" s="10">
        <f t="shared" ref="K164:L164" si="109">K165*K166/1000</f>
        <v>0</v>
      </c>
      <c r="L164" s="10">
        <f t="shared" si="109"/>
        <v>0</v>
      </c>
      <c r="M164" s="10">
        <f>M165*M166/1000</f>
        <v>0</v>
      </c>
      <c r="N164" s="10">
        <f>N165*N166/1000</f>
        <v>0</v>
      </c>
      <c r="O164" s="10">
        <f t="shared" ref="O164:P164" si="110">O165*O166/1000</f>
        <v>0</v>
      </c>
      <c r="P164" s="10">
        <f t="shared" si="110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111">D168*D167/1000</f>
        <v>0</v>
      </c>
      <c r="E169" s="10">
        <f t="shared" si="111"/>
        <v>0</v>
      </c>
      <c r="F169" s="10">
        <f t="shared" si="111"/>
        <v>0</v>
      </c>
      <c r="G169" s="10">
        <f t="shared" si="111"/>
        <v>0</v>
      </c>
      <c r="H169" s="10">
        <f t="shared" si="111"/>
        <v>0</v>
      </c>
      <c r="I169" s="10">
        <f>I168*I167/1000</f>
        <v>0</v>
      </c>
      <c r="J169" s="10">
        <f>J168*J167/1000</f>
        <v>0</v>
      </c>
      <c r="K169" s="10">
        <f t="shared" ref="K169:L169" si="112">K168*K167/1000</f>
        <v>0</v>
      </c>
      <c r="L169" s="10">
        <f t="shared" si="112"/>
        <v>0</v>
      </c>
      <c r="M169" s="10">
        <f>M168*M167/1000</f>
        <v>0</v>
      </c>
      <c r="N169" s="10">
        <f>N168*N167/1000</f>
        <v>0</v>
      </c>
      <c r="O169" s="10">
        <f t="shared" ref="O169:P169" si="113">O168*O167/1000</f>
        <v>0</v>
      </c>
      <c r="P169" s="10">
        <f t="shared" si="113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14">IF(D170=0,0,D169/D170)</f>
        <v>0</v>
      </c>
      <c r="E171" s="10">
        <f t="shared" si="114"/>
        <v>0</v>
      </c>
      <c r="F171" s="10">
        <f t="shared" si="114"/>
        <v>0</v>
      </c>
      <c r="G171" s="10">
        <f t="shared" si="114"/>
        <v>0</v>
      </c>
      <c r="H171" s="10">
        <f t="shared" si="114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15">IF(K170=0,0,K169/K170)</f>
        <v>0</v>
      </c>
      <c r="L171" s="10">
        <f t="shared" si="115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16">IF(O170=0,0,O169/O170)</f>
        <v>0</v>
      </c>
      <c r="P171" s="10">
        <f t="shared" si="116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17">IF(D167=0,0,D171/D167*1000)</f>
        <v>0</v>
      </c>
      <c r="E172" s="10">
        <f t="shared" si="117"/>
        <v>0</v>
      </c>
      <c r="F172" s="10">
        <f t="shared" si="117"/>
        <v>0</v>
      </c>
      <c r="G172" s="10">
        <f t="shared" si="117"/>
        <v>0</v>
      </c>
      <c r="H172" s="10">
        <f t="shared" si="117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18">IF(K167=0,0,K171/K167*1000)</f>
        <v>0</v>
      </c>
      <c r="L172" s="10">
        <f t="shared" si="118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19">IF(O167=0,0,O171/O167*1000)</f>
        <v>0</v>
      </c>
      <c r="P172" s="10">
        <f t="shared" si="119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20">IF(D171=0,0,D156/D171*1000)</f>
        <v>0</v>
      </c>
      <c r="E173" s="10">
        <f t="shared" si="120"/>
        <v>0</v>
      </c>
      <c r="F173" s="10">
        <f t="shared" si="120"/>
        <v>0</v>
      </c>
      <c r="G173" s="10">
        <f t="shared" si="120"/>
        <v>0</v>
      </c>
      <c r="H173" s="10">
        <f t="shared" si="120"/>
        <v>0</v>
      </c>
      <c r="I173" s="10">
        <f t="shared" si="120"/>
        <v>0</v>
      </c>
      <c r="J173" s="10">
        <f t="shared" si="120"/>
        <v>0</v>
      </c>
      <c r="K173" s="10">
        <f t="shared" si="120"/>
        <v>0</v>
      </c>
      <c r="L173" s="10">
        <f t="shared" si="120"/>
        <v>0</v>
      </c>
      <c r="M173" s="10">
        <f t="shared" si="120"/>
        <v>0</v>
      </c>
      <c r="N173" s="10">
        <f t="shared" si="120"/>
        <v>0</v>
      </c>
      <c r="O173" s="10">
        <f t="shared" si="120"/>
        <v>0</v>
      </c>
      <c r="P173" s="10">
        <f t="shared" si="120"/>
        <v>0</v>
      </c>
      <c r="Q173" s="10">
        <f t="shared" si="120"/>
        <v>0</v>
      </c>
      <c r="R173" s="10">
        <f t="shared" si="120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21">D175+D176+D179+D182</f>
        <v>0</v>
      </c>
      <c r="E174" s="10">
        <f t="shared" si="121"/>
        <v>0</v>
      </c>
      <c r="F174" s="10">
        <f t="shared" si="121"/>
        <v>0</v>
      </c>
      <c r="G174" s="10">
        <f t="shared" si="121"/>
        <v>0</v>
      </c>
      <c r="H174" s="10">
        <f t="shared" si="121"/>
        <v>0</v>
      </c>
      <c r="I174" s="10">
        <f>I175+I176+I179+I182</f>
        <v>0</v>
      </c>
      <c r="J174" s="10">
        <f>J175+J176+J179+J182</f>
        <v>0</v>
      </c>
      <c r="K174" s="10">
        <f t="shared" ref="K174:L174" si="122">K175+K176+K179+K182</f>
        <v>0</v>
      </c>
      <c r="L174" s="10">
        <f t="shared" si="122"/>
        <v>0</v>
      </c>
      <c r="M174" s="10">
        <f>M175+M176+M179+M182</f>
        <v>0</v>
      </c>
      <c r="N174" s="10">
        <f>N175+N176+N179+N182</f>
        <v>0</v>
      </c>
      <c r="O174" s="10">
        <f t="shared" ref="O174:P174" si="123">O175+O176+O179+O182</f>
        <v>0</v>
      </c>
      <c r="P174" s="10">
        <f t="shared" si="123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24">D177*D178/1000</f>
        <v>0</v>
      </c>
      <c r="E176" s="10">
        <f t="shared" si="124"/>
        <v>0</v>
      </c>
      <c r="F176" s="10">
        <f t="shared" si="124"/>
        <v>0</v>
      </c>
      <c r="G176" s="10">
        <f t="shared" si="124"/>
        <v>0</v>
      </c>
      <c r="H176" s="10">
        <f t="shared" si="124"/>
        <v>0</v>
      </c>
      <c r="I176" s="10">
        <f>I177*I178/1000</f>
        <v>0</v>
      </c>
      <c r="J176" s="10">
        <f>J177*J178/1000</f>
        <v>0</v>
      </c>
      <c r="K176" s="10">
        <f t="shared" ref="K176:L176" si="125">K177*K178/1000</f>
        <v>0</v>
      </c>
      <c r="L176" s="10">
        <f t="shared" si="125"/>
        <v>0</v>
      </c>
      <c r="M176" s="10">
        <f>M177*M178/1000</f>
        <v>0</v>
      </c>
      <c r="N176" s="10">
        <f>N177*N178/1000</f>
        <v>0</v>
      </c>
      <c r="O176" s="10">
        <f t="shared" ref="O176:P176" si="126">O177*O178/1000</f>
        <v>0</v>
      </c>
      <c r="P176" s="10">
        <f t="shared" si="126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27">D180*D181/1000</f>
        <v>0</v>
      </c>
      <c r="E179" s="10">
        <f t="shared" si="127"/>
        <v>0</v>
      </c>
      <c r="F179" s="10">
        <f t="shared" si="127"/>
        <v>0</v>
      </c>
      <c r="G179" s="10">
        <f t="shared" si="127"/>
        <v>0</v>
      </c>
      <c r="H179" s="10">
        <f t="shared" si="127"/>
        <v>0</v>
      </c>
      <c r="I179" s="10">
        <f>I180*I181/1000</f>
        <v>0</v>
      </c>
      <c r="J179" s="10">
        <f>J180*J181/1000</f>
        <v>0</v>
      </c>
      <c r="K179" s="10">
        <f t="shared" ref="K179:L179" si="128">K180*K181/1000</f>
        <v>0</v>
      </c>
      <c r="L179" s="10">
        <f t="shared" si="128"/>
        <v>0</v>
      </c>
      <c r="M179" s="10">
        <f>M180*M181/1000</f>
        <v>0</v>
      </c>
      <c r="N179" s="10">
        <f>N180*N181/1000</f>
        <v>0</v>
      </c>
      <c r="O179" s="10">
        <f t="shared" ref="O179:P179" si="129">O180*O181/1000</f>
        <v>0</v>
      </c>
      <c r="P179" s="10">
        <f t="shared" si="129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30">D183*D184/1000</f>
        <v>0</v>
      </c>
      <c r="E182" s="10">
        <f t="shared" si="130"/>
        <v>0</v>
      </c>
      <c r="F182" s="10">
        <f t="shared" si="130"/>
        <v>0</v>
      </c>
      <c r="G182" s="10">
        <f t="shared" si="130"/>
        <v>0</v>
      </c>
      <c r="H182" s="10">
        <f t="shared" si="130"/>
        <v>0</v>
      </c>
      <c r="I182" s="10">
        <f>I183*I184/1000</f>
        <v>0</v>
      </c>
      <c r="J182" s="10">
        <f>J183*J184/1000</f>
        <v>0</v>
      </c>
      <c r="K182" s="10">
        <f t="shared" ref="K182:L182" si="131">K183*K184/1000</f>
        <v>0</v>
      </c>
      <c r="L182" s="10">
        <f t="shared" si="131"/>
        <v>0</v>
      </c>
      <c r="M182" s="10">
        <f>M183*M184/1000</f>
        <v>0</v>
      </c>
      <c r="N182" s="10">
        <f>N183*N184/1000</f>
        <v>0</v>
      </c>
      <c r="O182" s="10">
        <f t="shared" ref="O182:P182" si="132">O183*O184/1000</f>
        <v>0</v>
      </c>
      <c r="P182" s="10">
        <f t="shared" si="132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33">D186*D185/1000</f>
        <v>0</v>
      </c>
      <c r="E187" s="10">
        <f t="shared" si="133"/>
        <v>0</v>
      </c>
      <c r="F187" s="10">
        <f t="shared" si="133"/>
        <v>0</v>
      </c>
      <c r="G187" s="10">
        <f t="shared" si="133"/>
        <v>0</v>
      </c>
      <c r="H187" s="10">
        <f t="shared" si="133"/>
        <v>0</v>
      </c>
      <c r="I187" s="10">
        <f>I186*I185/1000</f>
        <v>0</v>
      </c>
      <c r="J187" s="10">
        <f>J186*J185/1000</f>
        <v>0</v>
      </c>
      <c r="K187" s="10">
        <f t="shared" ref="K187:L187" si="134">K186*K185/1000</f>
        <v>0</v>
      </c>
      <c r="L187" s="10">
        <f t="shared" si="134"/>
        <v>0</v>
      </c>
      <c r="M187" s="10">
        <f>M186*M185/1000</f>
        <v>0</v>
      </c>
      <c r="N187" s="10">
        <f>N186*N185/1000</f>
        <v>0</v>
      </c>
      <c r="O187" s="10">
        <f t="shared" ref="O187:P187" si="135">O186*O185/1000</f>
        <v>0</v>
      </c>
      <c r="P187" s="10">
        <f t="shared" si="135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36">IF(D188=0,0,D187/D188)</f>
        <v>0</v>
      </c>
      <c r="E189" s="10">
        <f t="shared" si="136"/>
        <v>0</v>
      </c>
      <c r="F189" s="10">
        <f t="shared" si="136"/>
        <v>0</v>
      </c>
      <c r="G189" s="10">
        <f t="shared" si="136"/>
        <v>0</v>
      </c>
      <c r="H189" s="10">
        <f t="shared" si="136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37">IF(K188=0,0,K187/K188)</f>
        <v>0</v>
      </c>
      <c r="L189" s="10">
        <f t="shared" si="137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38">IF(O188=0,0,O187/O188)</f>
        <v>0</v>
      </c>
      <c r="P189" s="10">
        <f t="shared" si="138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39">IF(D185=0,0,D189/D185*1000)</f>
        <v>0</v>
      </c>
      <c r="E190" s="10">
        <f t="shared" si="139"/>
        <v>0</v>
      </c>
      <c r="F190" s="10">
        <f t="shared" si="139"/>
        <v>0</v>
      </c>
      <c r="G190" s="10">
        <f t="shared" si="139"/>
        <v>0</v>
      </c>
      <c r="H190" s="10">
        <f t="shared" si="139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40">IF(K185=0,0,K189/K185*1000)</f>
        <v>0</v>
      </c>
      <c r="L190" s="10">
        <f t="shared" si="140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41">IF(O185=0,0,O189/O185*1000)</f>
        <v>0</v>
      </c>
      <c r="P190" s="10">
        <f t="shared" si="141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42">IF(D189=0,0,D174/D189*1000)</f>
        <v>0</v>
      </c>
      <c r="E191" s="10">
        <f t="shared" si="142"/>
        <v>0</v>
      </c>
      <c r="F191" s="10">
        <f t="shared" si="142"/>
        <v>0</v>
      </c>
      <c r="G191" s="10">
        <f t="shared" si="142"/>
        <v>0</v>
      </c>
      <c r="H191" s="10">
        <f t="shared" si="142"/>
        <v>0</v>
      </c>
      <c r="I191" s="10">
        <f t="shared" si="142"/>
        <v>0</v>
      </c>
      <c r="J191" s="10">
        <f t="shared" si="142"/>
        <v>0</v>
      </c>
      <c r="K191" s="10">
        <f t="shared" si="142"/>
        <v>0</v>
      </c>
      <c r="L191" s="10">
        <f t="shared" si="142"/>
        <v>0</v>
      </c>
      <c r="M191" s="10">
        <f t="shared" si="142"/>
        <v>0</v>
      </c>
      <c r="N191" s="10">
        <f t="shared" si="142"/>
        <v>0</v>
      </c>
      <c r="O191" s="10">
        <f t="shared" si="142"/>
        <v>0</v>
      </c>
      <c r="P191" s="10">
        <f t="shared" si="142"/>
        <v>0</v>
      </c>
      <c r="Q191" s="10">
        <f t="shared" si="142"/>
        <v>0</v>
      </c>
      <c r="R191" s="10">
        <f t="shared" si="142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43">D196+D199+D202+D205</f>
        <v>0</v>
      </c>
      <c r="E192" s="10">
        <f t="shared" si="143"/>
        <v>0</v>
      </c>
      <c r="F192" s="10">
        <f t="shared" si="143"/>
        <v>0</v>
      </c>
      <c r="G192" s="10">
        <f t="shared" si="143"/>
        <v>0</v>
      </c>
      <c r="H192" s="10">
        <f t="shared" si="143"/>
        <v>0</v>
      </c>
      <c r="I192" s="10">
        <f t="shared" si="143"/>
        <v>0</v>
      </c>
      <c r="J192" s="10">
        <f t="shared" si="143"/>
        <v>0</v>
      </c>
      <c r="K192" s="10">
        <f t="shared" si="143"/>
        <v>0</v>
      </c>
      <c r="L192" s="10">
        <f t="shared" si="143"/>
        <v>0</v>
      </c>
      <c r="M192" s="10">
        <f t="shared" si="143"/>
        <v>0</v>
      </c>
      <c r="N192" s="10">
        <f t="shared" si="143"/>
        <v>0</v>
      </c>
      <c r="O192" s="10">
        <f t="shared" si="143"/>
        <v>0</v>
      </c>
      <c r="P192" s="10">
        <f t="shared" si="143"/>
        <v>0</v>
      </c>
      <c r="Q192" s="10">
        <f t="shared" si="143"/>
        <v>0</v>
      </c>
      <c r="R192" s="10">
        <f t="shared" si="143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44">E198+E201+E204+E207</f>
        <v>0</v>
      </c>
      <c r="F193" s="10">
        <f t="shared" si="144"/>
        <v>0</v>
      </c>
      <c r="G193" s="10">
        <f t="shared" si="144"/>
        <v>0</v>
      </c>
      <c r="H193" s="10">
        <f t="shared" si="144"/>
        <v>0</v>
      </c>
      <c r="I193" s="10">
        <f t="shared" si="144"/>
        <v>0</v>
      </c>
      <c r="J193" s="10">
        <f t="shared" si="144"/>
        <v>0</v>
      </c>
      <c r="K193" s="10">
        <f t="shared" si="144"/>
        <v>0</v>
      </c>
      <c r="L193" s="10">
        <f t="shared" si="144"/>
        <v>0</v>
      </c>
      <c r="M193" s="10">
        <f t="shared" si="144"/>
        <v>0</v>
      </c>
      <c r="N193" s="10">
        <f t="shared" si="144"/>
        <v>0</v>
      </c>
      <c r="O193" s="10">
        <f t="shared" si="144"/>
        <v>0</v>
      </c>
      <c r="P193" s="10">
        <f t="shared" si="144"/>
        <v>0</v>
      </c>
      <c r="Q193" s="10">
        <f t="shared" si="144"/>
        <v>0</v>
      </c>
      <c r="R193" s="10">
        <f t="shared" si="144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45">IF(E192=0,0,E192/E193)</f>
        <v>0</v>
      </c>
      <c r="F194" s="37">
        <f t="shared" si="145"/>
        <v>0</v>
      </c>
      <c r="G194" s="37">
        <f t="shared" si="145"/>
        <v>0</v>
      </c>
      <c r="H194" s="37">
        <f t="shared" si="145"/>
        <v>0</v>
      </c>
      <c r="I194" s="37">
        <f t="shared" si="145"/>
        <v>0</v>
      </c>
      <c r="J194" s="37">
        <f t="shared" si="145"/>
        <v>0</v>
      </c>
      <c r="K194" s="37">
        <f t="shared" si="145"/>
        <v>0</v>
      </c>
      <c r="L194" s="37">
        <f t="shared" si="145"/>
        <v>0</v>
      </c>
      <c r="M194" s="37">
        <f t="shared" si="145"/>
        <v>0</v>
      </c>
      <c r="N194" s="37">
        <f t="shared" si="145"/>
        <v>0</v>
      </c>
      <c r="O194" s="37">
        <f t="shared" si="145"/>
        <v>0</v>
      </c>
      <c r="P194" s="37">
        <f t="shared" si="145"/>
        <v>0</v>
      </c>
      <c r="Q194" s="37">
        <f t="shared" si="145"/>
        <v>0</v>
      </c>
      <c r="R194" s="37">
        <f t="shared" si="145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46">E197*E198</f>
        <v>0</v>
      </c>
      <c r="F196" s="10">
        <f t="shared" si="146"/>
        <v>0</v>
      </c>
      <c r="G196" s="10">
        <f t="shared" si="146"/>
        <v>0</v>
      </c>
      <c r="H196" s="10">
        <f t="shared" si="146"/>
        <v>0</v>
      </c>
      <c r="I196" s="10">
        <f t="shared" si="146"/>
        <v>0</v>
      </c>
      <c r="J196" s="10">
        <f t="shared" si="146"/>
        <v>0</v>
      </c>
      <c r="K196" s="10">
        <f t="shared" si="146"/>
        <v>0</v>
      </c>
      <c r="L196" s="10">
        <f t="shared" si="146"/>
        <v>0</v>
      </c>
      <c r="M196" s="10">
        <f t="shared" si="146"/>
        <v>0</v>
      </c>
      <c r="N196" s="10">
        <f t="shared" si="146"/>
        <v>0</v>
      </c>
      <c r="O196" s="10">
        <f t="shared" si="146"/>
        <v>0</v>
      </c>
      <c r="P196" s="10">
        <f t="shared" si="146"/>
        <v>0</v>
      </c>
      <c r="Q196" s="10">
        <f t="shared" si="146"/>
        <v>0</v>
      </c>
      <c r="R196" s="10">
        <f t="shared" si="146"/>
        <v>0</v>
      </c>
    </row>
    <row r="197" spans="1:18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47">E200*E201</f>
        <v>0</v>
      </c>
      <c r="F199" s="10">
        <f t="shared" si="147"/>
        <v>0</v>
      </c>
      <c r="G199" s="10">
        <f t="shared" si="147"/>
        <v>0</v>
      </c>
      <c r="H199" s="10">
        <f t="shared" si="147"/>
        <v>0</v>
      </c>
      <c r="I199" s="10">
        <f t="shared" si="147"/>
        <v>0</v>
      </c>
      <c r="J199" s="10">
        <f t="shared" si="147"/>
        <v>0</v>
      </c>
      <c r="K199" s="10">
        <f t="shared" si="147"/>
        <v>0</v>
      </c>
      <c r="L199" s="10">
        <f t="shared" si="147"/>
        <v>0</v>
      </c>
      <c r="M199" s="10">
        <f t="shared" si="147"/>
        <v>0</v>
      </c>
      <c r="N199" s="10">
        <f t="shared" si="147"/>
        <v>0</v>
      </c>
      <c r="O199" s="10">
        <f t="shared" si="147"/>
        <v>0</v>
      </c>
      <c r="P199" s="10">
        <f t="shared" si="147"/>
        <v>0</v>
      </c>
      <c r="Q199" s="10">
        <f t="shared" si="147"/>
        <v>0</v>
      </c>
      <c r="R199" s="10">
        <f t="shared" si="147"/>
        <v>0</v>
      </c>
    </row>
    <row r="200" spans="1:18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48">E203*E204</f>
        <v>0</v>
      </c>
      <c r="F202" s="10">
        <f t="shared" si="148"/>
        <v>0</v>
      </c>
      <c r="G202" s="10">
        <f t="shared" si="148"/>
        <v>0</v>
      </c>
      <c r="H202" s="10">
        <f t="shared" si="148"/>
        <v>0</v>
      </c>
      <c r="I202" s="10">
        <f t="shared" si="148"/>
        <v>0</v>
      </c>
      <c r="J202" s="10">
        <f t="shared" si="148"/>
        <v>0</v>
      </c>
      <c r="K202" s="10">
        <f t="shared" si="148"/>
        <v>0</v>
      </c>
      <c r="L202" s="10">
        <f t="shared" si="148"/>
        <v>0</v>
      </c>
      <c r="M202" s="10">
        <f t="shared" si="148"/>
        <v>0</v>
      </c>
      <c r="N202" s="10">
        <f t="shared" si="148"/>
        <v>0</v>
      </c>
      <c r="O202" s="10">
        <f t="shared" si="148"/>
        <v>0</v>
      </c>
      <c r="P202" s="10">
        <f t="shared" si="148"/>
        <v>0</v>
      </c>
      <c r="Q202" s="10">
        <f t="shared" si="148"/>
        <v>0</v>
      </c>
      <c r="R202" s="10">
        <f t="shared" si="148"/>
        <v>0</v>
      </c>
    </row>
    <row r="203" spans="1:18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49">E206*E207</f>
        <v>0</v>
      </c>
      <c r="F205" s="10">
        <f t="shared" si="149"/>
        <v>0</v>
      </c>
      <c r="G205" s="10">
        <f t="shared" si="149"/>
        <v>0</v>
      </c>
      <c r="H205" s="10">
        <f t="shared" si="149"/>
        <v>0</v>
      </c>
      <c r="I205" s="10">
        <f t="shared" si="149"/>
        <v>0</v>
      </c>
      <c r="J205" s="10">
        <f t="shared" si="149"/>
        <v>0</v>
      </c>
      <c r="K205" s="10">
        <f t="shared" si="149"/>
        <v>0</v>
      </c>
      <c r="L205" s="10">
        <f t="shared" si="149"/>
        <v>0</v>
      </c>
      <c r="M205" s="10">
        <f t="shared" si="149"/>
        <v>0</v>
      </c>
      <c r="N205" s="10">
        <f t="shared" si="149"/>
        <v>0</v>
      </c>
      <c r="O205" s="10">
        <f t="shared" si="149"/>
        <v>0</v>
      </c>
      <c r="P205" s="10">
        <f t="shared" si="149"/>
        <v>0</v>
      </c>
      <c r="Q205" s="10">
        <f t="shared" si="149"/>
        <v>0</v>
      </c>
      <c r="R205" s="10">
        <f t="shared" si="149"/>
        <v>0</v>
      </c>
    </row>
    <row r="206" spans="1:18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50">D209+D229</f>
        <v>0</v>
      </c>
      <c r="E208" s="27">
        <f t="shared" si="150"/>
        <v>454.61167999999998</v>
      </c>
      <c r="F208" s="27">
        <f t="shared" si="150"/>
        <v>0</v>
      </c>
      <c r="G208" s="27">
        <f t="shared" si="150"/>
        <v>0</v>
      </c>
      <c r="H208" s="27">
        <f t="shared" si="150"/>
        <v>0</v>
      </c>
      <c r="I208" s="27">
        <f t="shared" si="150"/>
        <v>0</v>
      </c>
      <c r="J208" s="27">
        <f t="shared" si="150"/>
        <v>0</v>
      </c>
      <c r="K208" s="27">
        <f t="shared" si="150"/>
        <v>0</v>
      </c>
      <c r="L208" s="27">
        <f t="shared" si="150"/>
        <v>0</v>
      </c>
      <c r="M208" s="27">
        <f t="shared" si="150"/>
        <v>0</v>
      </c>
      <c r="N208" s="27">
        <f t="shared" si="150"/>
        <v>0</v>
      </c>
      <c r="O208" s="27">
        <f t="shared" si="150"/>
        <v>0</v>
      </c>
      <c r="P208" s="27">
        <f t="shared" si="150"/>
        <v>0</v>
      </c>
      <c r="Q208" s="27">
        <f t="shared" si="150"/>
        <v>0</v>
      </c>
      <c r="R208" s="27">
        <f t="shared" si="150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51">D210+D212+D213</f>
        <v>0</v>
      </c>
      <c r="E209" s="27">
        <f t="shared" si="151"/>
        <v>454.61167999999998</v>
      </c>
      <c r="F209" s="27">
        <f t="shared" si="151"/>
        <v>0</v>
      </c>
      <c r="G209" s="27">
        <f t="shared" si="151"/>
        <v>0</v>
      </c>
      <c r="H209" s="27">
        <f t="shared" si="151"/>
        <v>0</v>
      </c>
      <c r="I209" s="27">
        <f t="shared" si="151"/>
        <v>0</v>
      </c>
      <c r="J209" s="27">
        <f t="shared" si="151"/>
        <v>0</v>
      </c>
      <c r="K209" s="27">
        <f t="shared" si="151"/>
        <v>0</v>
      </c>
      <c r="L209" s="27">
        <f t="shared" si="151"/>
        <v>0</v>
      </c>
      <c r="M209" s="27">
        <f t="shared" si="151"/>
        <v>0</v>
      </c>
      <c r="N209" s="27">
        <f t="shared" si="151"/>
        <v>0</v>
      </c>
      <c r="O209" s="27">
        <f t="shared" si="151"/>
        <v>0</v>
      </c>
      <c r="P209" s="27">
        <f t="shared" si="151"/>
        <v>0</v>
      </c>
      <c r="Q209" s="27">
        <f t="shared" si="151"/>
        <v>0</v>
      </c>
      <c r="R209" s="27">
        <f t="shared" si="151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52">D217+D220+D223+D226</f>
        <v>0</v>
      </c>
      <c r="E213" s="27">
        <f t="shared" si="152"/>
        <v>454.61167999999998</v>
      </c>
      <c r="F213" s="27">
        <f t="shared" si="152"/>
        <v>0</v>
      </c>
      <c r="G213" s="27">
        <f t="shared" si="152"/>
        <v>0</v>
      </c>
      <c r="H213" s="27">
        <f t="shared" si="152"/>
        <v>0</v>
      </c>
      <c r="I213" s="27">
        <f t="shared" si="152"/>
        <v>0</v>
      </c>
      <c r="J213" s="27">
        <f t="shared" si="152"/>
        <v>0</v>
      </c>
      <c r="K213" s="27">
        <f t="shared" si="152"/>
        <v>0</v>
      </c>
      <c r="L213" s="27">
        <f t="shared" si="152"/>
        <v>0</v>
      </c>
      <c r="M213" s="27">
        <f t="shared" si="152"/>
        <v>0</v>
      </c>
      <c r="N213" s="27">
        <f t="shared" si="152"/>
        <v>0</v>
      </c>
      <c r="O213" s="27">
        <f t="shared" si="152"/>
        <v>0</v>
      </c>
      <c r="P213" s="27">
        <f t="shared" si="152"/>
        <v>0</v>
      </c>
      <c r="Q213" s="27">
        <f t="shared" si="152"/>
        <v>0</v>
      </c>
      <c r="R213" s="27">
        <f t="shared" si="152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52"/>
        <v>0</v>
      </c>
      <c r="E214" s="10">
        <f t="shared" si="152"/>
        <v>96.266999999999996</v>
      </c>
      <c r="F214" s="10">
        <f t="shared" si="152"/>
        <v>0</v>
      </c>
      <c r="G214" s="10">
        <f t="shared" si="152"/>
        <v>0</v>
      </c>
      <c r="H214" s="10">
        <f t="shared" si="152"/>
        <v>0</v>
      </c>
      <c r="I214" s="10">
        <f t="shared" si="152"/>
        <v>0</v>
      </c>
      <c r="J214" s="10">
        <f t="shared" si="152"/>
        <v>0</v>
      </c>
      <c r="K214" s="10">
        <f t="shared" si="152"/>
        <v>0</v>
      </c>
      <c r="L214" s="10">
        <f t="shared" si="152"/>
        <v>0</v>
      </c>
      <c r="M214" s="10">
        <f t="shared" si="152"/>
        <v>0</v>
      </c>
      <c r="N214" s="10">
        <f t="shared" si="152"/>
        <v>0</v>
      </c>
      <c r="O214" s="10">
        <f t="shared" si="152"/>
        <v>0</v>
      </c>
      <c r="P214" s="10">
        <f t="shared" si="152"/>
        <v>0</v>
      </c>
      <c r="Q214" s="10">
        <f t="shared" si="152"/>
        <v>0</v>
      </c>
      <c r="R214" s="10">
        <f t="shared" si="152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53">IF(D213=0,0,D213/D214)</f>
        <v>0</v>
      </c>
      <c r="E215" s="37">
        <f t="shared" si="153"/>
        <v>4.7224041468000459</v>
      </c>
      <c r="F215" s="37">
        <f t="shared" si="153"/>
        <v>0</v>
      </c>
      <c r="G215" s="37">
        <f t="shared" si="153"/>
        <v>0</v>
      </c>
      <c r="H215" s="37">
        <f t="shared" si="153"/>
        <v>0</v>
      </c>
      <c r="I215" s="37">
        <f t="shared" si="153"/>
        <v>0</v>
      </c>
      <c r="J215" s="37">
        <f t="shared" si="153"/>
        <v>0</v>
      </c>
      <c r="K215" s="37">
        <f t="shared" si="153"/>
        <v>0</v>
      </c>
      <c r="L215" s="37">
        <f t="shared" si="153"/>
        <v>0</v>
      </c>
      <c r="M215" s="37">
        <f t="shared" si="153"/>
        <v>0</v>
      </c>
      <c r="N215" s="37">
        <f t="shared" si="153"/>
        <v>0</v>
      </c>
      <c r="O215" s="37">
        <f t="shared" si="153"/>
        <v>0</v>
      </c>
      <c r="P215" s="37">
        <f t="shared" si="153"/>
        <v>0</v>
      </c>
      <c r="Q215" s="37">
        <f t="shared" si="153"/>
        <v>0</v>
      </c>
      <c r="R215" s="37">
        <f t="shared" si="153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54">IF(D10=0,0,IF(D7=0,D214/D10*1000,D214/D7*1000))</f>
        <v>0</v>
      </c>
      <c r="E216" s="10">
        <f t="shared" si="154"/>
        <v>33.474626367436066</v>
      </c>
      <c r="F216" s="10">
        <f t="shared" si="154"/>
        <v>0</v>
      </c>
      <c r="G216" s="10">
        <f t="shared" si="154"/>
        <v>0</v>
      </c>
      <c r="H216" s="10">
        <f t="shared" si="154"/>
        <v>0</v>
      </c>
      <c r="I216" s="10">
        <f t="shared" si="154"/>
        <v>0</v>
      </c>
      <c r="J216" s="10">
        <f t="shared" si="154"/>
        <v>0</v>
      </c>
      <c r="K216" s="10">
        <f t="shared" si="154"/>
        <v>0</v>
      </c>
      <c r="L216" s="10">
        <f t="shared" si="154"/>
        <v>0</v>
      </c>
      <c r="M216" s="10">
        <f t="shared" si="154"/>
        <v>0</v>
      </c>
      <c r="N216" s="10">
        <f t="shared" si="154"/>
        <v>0</v>
      </c>
      <c r="O216" s="10">
        <f t="shared" si="154"/>
        <v>0</v>
      </c>
      <c r="P216" s="10">
        <f t="shared" si="154"/>
        <v>0</v>
      </c>
      <c r="Q216" s="10">
        <f t="shared" si="154"/>
        <v>0</v>
      </c>
      <c r="R216" s="10">
        <f t="shared" si="154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55">D218*D219</f>
        <v>0</v>
      </c>
      <c r="E217" s="10">
        <f t="shared" si="155"/>
        <v>454.61167999999998</v>
      </c>
      <c r="F217" s="10">
        <f t="shared" si="155"/>
        <v>0</v>
      </c>
      <c r="G217" s="10">
        <f t="shared" si="155"/>
        <v>0</v>
      </c>
      <c r="H217" s="10">
        <f t="shared" si="155"/>
        <v>0</v>
      </c>
      <c r="I217" s="10">
        <f t="shared" si="155"/>
        <v>0</v>
      </c>
      <c r="J217" s="10">
        <f t="shared" si="155"/>
        <v>0</v>
      </c>
      <c r="K217" s="10">
        <f t="shared" si="155"/>
        <v>0</v>
      </c>
      <c r="L217" s="10">
        <f t="shared" si="155"/>
        <v>0</v>
      </c>
      <c r="M217" s="10">
        <f t="shared" si="155"/>
        <v>0</v>
      </c>
      <c r="N217" s="10">
        <f t="shared" si="155"/>
        <v>0</v>
      </c>
      <c r="O217" s="10">
        <f t="shared" si="155"/>
        <v>0</v>
      </c>
      <c r="P217" s="10">
        <f t="shared" si="155"/>
        <v>0</v>
      </c>
      <c r="Q217" s="10">
        <f t="shared" si="155"/>
        <v>0</v>
      </c>
      <c r="R217" s="10">
        <f t="shared" si="155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>
        <v>96.266999999999996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>
        <v>4.7224041468000459</v>
      </c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56">E221*E222</f>
        <v>0</v>
      </c>
      <c r="F220" s="10">
        <f t="shared" si="156"/>
        <v>0</v>
      </c>
      <c r="G220" s="10">
        <f t="shared" si="156"/>
        <v>0</v>
      </c>
      <c r="H220" s="10">
        <f t="shared" si="156"/>
        <v>0</v>
      </c>
      <c r="I220" s="10">
        <f t="shared" si="156"/>
        <v>0</v>
      </c>
      <c r="J220" s="10">
        <f t="shared" si="156"/>
        <v>0</v>
      </c>
      <c r="K220" s="10">
        <f t="shared" si="156"/>
        <v>0</v>
      </c>
      <c r="L220" s="10">
        <f t="shared" si="156"/>
        <v>0</v>
      </c>
      <c r="M220" s="10">
        <f t="shared" si="156"/>
        <v>0</v>
      </c>
      <c r="N220" s="10">
        <f t="shared" si="156"/>
        <v>0</v>
      </c>
      <c r="O220" s="10">
        <f t="shared" si="156"/>
        <v>0</v>
      </c>
      <c r="P220" s="10">
        <f t="shared" si="156"/>
        <v>0</v>
      </c>
      <c r="Q220" s="10">
        <f t="shared" si="156"/>
        <v>0</v>
      </c>
      <c r="R220" s="10">
        <f t="shared" si="156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57">E224*E225</f>
        <v>0</v>
      </c>
      <c r="F223" s="10">
        <f t="shared" si="157"/>
        <v>0</v>
      </c>
      <c r="G223" s="10">
        <f t="shared" si="157"/>
        <v>0</v>
      </c>
      <c r="H223" s="10">
        <f t="shared" si="157"/>
        <v>0</v>
      </c>
      <c r="I223" s="10">
        <f t="shared" si="157"/>
        <v>0</v>
      </c>
      <c r="J223" s="10">
        <f t="shared" si="157"/>
        <v>0</v>
      </c>
      <c r="K223" s="10">
        <f t="shared" si="157"/>
        <v>0</v>
      </c>
      <c r="L223" s="10">
        <f t="shared" si="157"/>
        <v>0</v>
      </c>
      <c r="M223" s="10">
        <f t="shared" si="157"/>
        <v>0</v>
      </c>
      <c r="N223" s="10">
        <f t="shared" si="157"/>
        <v>0</v>
      </c>
      <c r="O223" s="10">
        <f t="shared" si="157"/>
        <v>0</v>
      </c>
      <c r="P223" s="10">
        <f t="shared" si="157"/>
        <v>0</v>
      </c>
      <c r="Q223" s="10">
        <f t="shared" si="157"/>
        <v>0</v>
      </c>
      <c r="R223" s="10">
        <f t="shared" si="157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58">E227*E228</f>
        <v>0</v>
      </c>
      <c r="F226" s="10">
        <f t="shared" si="158"/>
        <v>0</v>
      </c>
      <c r="G226" s="10">
        <f t="shared" si="158"/>
        <v>0</v>
      </c>
      <c r="H226" s="10">
        <f t="shared" si="158"/>
        <v>0</v>
      </c>
      <c r="I226" s="10">
        <f t="shared" si="158"/>
        <v>0</v>
      </c>
      <c r="J226" s="10">
        <f t="shared" si="158"/>
        <v>0</v>
      </c>
      <c r="K226" s="10">
        <f t="shared" si="158"/>
        <v>0</v>
      </c>
      <c r="L226" s="10">
        <f t="shared" si="158"/>
        <v>0</v>
      </c>
      <c r="M226" s="10">
        <f t="shared" si="158"/>
        <v>0</v>
      </c>
      <c r="N226" s="10">
        <f t="shared" si="158"/>
        <v>0</v>
      </c>
      <c r="O226" s="10">
        <f t="shared" si="158"/>
        <v>0</v>
      </c>
      <c r="P226" s="10">
        <f t="shared" si="158"/>
        <v>0</v>
      </c>
      <c r="Q226" s="10">
        <f t="shared" si="158"/>
        <v>0</v>
      </c>
      <c r="R226" s="10">
        <f t="shared" si="158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59">E230+E231</f>
        <v>0</v>
      </c>
      <c r="F229" s="27">
        <f t="shared" si="159"/>
        <v>0</v>
      </c>
      <c r="G229" s="27">
        <f t="shared" si="159"/>
        <v>0</v>
      </c>
      <c r="H229" s="27">
        <f t="shared" si="159"/>
        <v>0</v>
      </c>
      <c r="I229" s="27">
        <f t="shared" si="159"/>
        <v>0</v>
      </c>
      <c r="J229" s="27">
        <f t="shared" si="159"/>
        <v>0</v>
      </c>
      <c r="K229" s="27">
        <f t="shared" si="159"/>
        <v>0</v>
      </c>
      <c r="L229" s="27">
        <f t="shared" si="159"/>
        <v>0</v>
      </c>
      <c r="M229" s="27">
        <f t="shared" si="159"/>
        <v>0</v>
      </c>
      <c r="N229" s="27">
        <f t="shared" si="159"/>
        <v>0</v>
      </c>
      <c r="O229" s="27">
        <f t="shared" si="159"/>
        <v>0</v>
      </c>
      <c r="P229" s="27">
        <f t="shared" si="159"/>
        <v>0</v>
      </c>
      <c r="Q229" s="27">
        <f t="shared" si="159"/>
        <v>0</v>
      </c>
      <c r="R229" s="27">
        <f t="shared" si="159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60">D235+D238+D241+D244</f>
        <v>0</v>
      </c>
      <c r="E231" s="27">
        <f t="shared" si="160"/>
        <v>0</v>
      </c>
      <c r="F231" s="27">
        <f t="shared" si="160"/>
        <v>0</v>
      </c>
      <c r="G231" s="27">
        <f t="shared" si="160"/>
        <v>0</v>
      </c>
      <c r="H231" s="27">
        <f t="shared" si="160"/>
        <v>0</v>
      </c>
      <c r="I231" s="27">
        <f t="shared" si="160"/>
        <v>0</v>
      </c>
      <c r="J231" s="27">
        <f t="shared" si="160"/>
        <v>0</v>
      </c>
      <c r="K231" s="27">
        <f t="shared" si="160"/>
        <v>0</v>
      </c>
      <c r="L231" s="27">
        <f t="shared" si="160"/>
        <v>0</v>
      </c>
      <c r="M231" s="27">
        <f t="shared" si="160"/>
        <v>0</v>
      </c>
      <c r="N231" s="27">
        <f t="shared" si="160"/>
        <v>0</v>
      </c>
      <c r="O231" s="27">
        <f t="shared" si="160"/>
        <v>0</v>
      </c>
      <c r="P231" s="27">
        <f t="shared" si="160"/>
        <v>0</v>
      </c>
      <c r="Q231" s="27">
        <f t="shared" si="160"/>
        <v>0</v>
      </c>
      <c r="R231" s="27">
        <f t="shared" si="160"/>
        <v>0</v>
      </c>
    </row>
    <row r="232" spans="1:18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60"/>
        <v>0</v>
      </c>
      <c r="E232" s="10">
        <f t="shared" si="160"/>
        <v>0</v>
      </c>
      <c r="F232" s="10">
        <f t="shared" si="160"/>
        <v>0</v>
      </c>
      <c r="G232" s="10">
        <f t="shared" si="160"/>
        <v>0</v>
      </c>
      <c r="H232" s="10">
        <f t="shared" si="160"/>
        <v>0</v>
      </c>
      <c r="I232" s="10">
        <f t="shared" si="160"/>
        <v>0</v>
      </c>
      <c r="J232" s="10">
        <f t="shared" si="160"/>
        <v>0</v>
      </c>
      <c r="K232" s="10">
        <f t="shared" si="160"/>
        <v>0</v>
      </c>
      <c r="L232" s="10">
        <f t="shared" si="160"/>
        <v>0</v>
      </c>
      <c r="M232" s="10">
        <f t="shared" si="160"/>
        <v>0</v>
      </c>
      <c r="N232" s="10">
        <f t="shared" si="160"/>
        <v>0</v>
      </c>
      <c r="O232" s="10">
        <f t="shared" si="160"/>
        <v>0</v>
      </c>
      <c r="P232" s="10">
        <f t="shared" si="160"/>
        <v>0</v>
      </c>
      <c r="Q232" s="10">
        <f t="shared" si="160"/>
        <v>0</v>
      </c>
      <c r="R232" s="10">
        <f t="shared" si="160"/>
        <v>0</v>
      </c>
    </row>
    <row r="233" spans="1:18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61">IF(D231=0,0,D231/D232)</f>
        <v>0</v>
      </c>
      <c r="E233" s="37">
        <f t="shared" si="161"/>
        <v>0</v>
      </c>
      <c r="F233" s="37">
        <f t="shared" si="161"/>
        <v>0</v>
      </c>
      <c r="G233" s="37">
        <f t="shared" si="161"/>
        <v>0</v>
      </c>
      <c r="H233" s="37">
        <f t="shared" si="161"/>
        <v>0</v>
      </c>
      <c r="I233" s="37">
        <f t="shared" si="161"/>
        <v>0</v>
      </c>
      <c r="J233" s="37">
        <f t="shared" si="161"/>
        <v>0</v>
      </c>
      <c r="K233" s="37">
        <f t="shared" si="161"/>
        <v>0</v>
      </c>
      <c r="L233" s="37">
        <f t="shared" si="161"/>
        <v>0</v>
      </c>
      <c r="M233" s="37">
        <f t="shared" si="161"/>
        <v>0</v>
      </c>
      <c r="N233" s="37">
        <f t="shared" si="161"/>
        <v>0</v>
      </c>
      <c r="O233" s="37">
        <f t="shared" si="161"/>
        <v>0</v>
      </c>
      <c r="P233" s="37">
        <f t="shared" si="161"/>
        <v>0</v>
      </c>
      <c r="Q233" s="37">
        <f t="shared" si="161"/>
        <v>0</v>
      </c>
      <c r="R233" s="37">
        <f t="shared" si="161"/>
        <v>0</v>
      </c>
    </row>
    <row r="234" spans="1:18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62">IF(D10=0,0,IF(D7=0,D232/D28*1000,D232/D7*1000))</f>
        <v>0</v>
      </c>
      <c r="E234" s="10">
        <f t="shared" si="162"/>
        <v>0</v>
      </c>
      <c r="F234" s="10">
        <f t="shared" si="162"/>
        <v>0</v>
      </c>
      <c r="G234" s="10">
        <f t="shared" si="162"/>
        <v>0</v>
      </c>
      <c r="H234" s="10">
        <f t="shared" si="162"/>
        <v>0</v>
      </c>
      <c r="I234" s="10">
        <f t="shared" si="162"/>
        <v>0</v>
      </c>
      <c r="J234" s="10">
        <f t="shared" si="162"/>
        <v>0</v>
      </c>
      <c r="K234" s="10">
        <f t="shared" si="162"/>
        <v>0</v>
      </c>
      <c r="L234" s="10">
        <f t="shared" si="162"/>
        <v>0</v>
      </c>
      <c r="M234" s="10">
        <f t="shared" si="162"/>
        <v>0</v>
      </c>
      <c r="N234" s="10">
        <f t="shared" si="162"/>
        <v>0</v>
      </c>
      <c r="O234" s="10">
        <f t="shared" si="162"/>
        <v>0</v>
      </c>
      <c r="P234" s="10">
        <f t="shared" si="162"/>
        <v>0</v>
      </c>
      <c r="Q234" s="10">
        <f t="shared" si="162"/>
        <v>0</v>
      </c>
      <c r="R234" s="10">
        <f t="shared" si="162"/>
        <v>0</v>
      </c>
    </row>
    <row r="235" spans="1:18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63">D236*D237</f>
        <v>0</v>
      </c>
      <c r="E235" s="10">
        <f t="shared" si="163"/>
        <v>0</v>
      </c>
      <c r="F235" s="10">
        <f t="shared" si="163"/>
        <v>0</v>
      </c>
      <c r="G235" s="10">
        <f t="shared" si="163"/>
        <v>0</v>
      </c>
      <c r="H235" s="10">
        <f t="shared" si="163"/>
        <v>0</v>
      </c>
      <c r="I235" s="10">
        <f t="shared" si="163"/>
        <v>0</v>
      </c>
      <c r="J235" s="10">
        <f t="shared" si="163"/>
        <v>0</v>
      </c>
      <c r="K235" s="10">
        <f t="shared" si="163"/>
        <v>0</v>
      </c>
      <c r="L235" s="10">
        <f t="shared" si="163"/>
        <v>0</v>
      </c>
      <c r="M235" s="10">
        <f t="shared" si="163"/>
        <v>0</v>
      </c>
      <c r="N235" s="10">
        <f t="shared" si="163"/>
        <v>0</v>
      </c>
      <c r="O235" s="10">
        <f t="shared" si="163"/>
        <v>0</v>
      </c>
      <c r="P235" s="10">
        <f t="shared" si="163"/>
        <v>0</v>
      </c>
      <c r="Q235" s="10">
        <f t="shared" si="163"/>
        <v>0</v>
      </c>
      <c r="R235" s="10">
        <f t="shared" si="163"/>
        <v>0</v>
      </c>
    </row>
    <row r="236" spans="1:18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64">E239*E240</f>
        <v>0</v>
      </c>
      <c r="F238" s="10">
        <f t="shared" si="164"/>
        <v>0</v>
      </c>
      <c r="G238" s="10">
        <f t="shared" si="164"/>
        <v>0</v>
      </c>
      <c r="H238" s="10">
        <f t="shared" si="164"/>
        <v>0</v>
      </c>
      <c r="I238" s="10">
        <f>I239*I240</f>
        <v>0</v>
      </c>
      <c r="J238" s="10">
        <f>J239*J240</f>
        <v>0</v>
      </c>
      <c r="K238" s="10">
        <f t="shared" ref="K238:L238" si="165">K239*K240</f>
        <v>0</v>
      </c>
      <c r="L238" s="10">
        <f t="shared" si="165"/>
        <v>0</v>
      </c>
      <c r="M238" s="10">
        <f>M239*M240</f>
        <v>0</v>
      </c>
      <c r="N238" s="10">
        <f>N239*N240</f>
        <v>0</v>
      </c>
      <c r="O238" s="10">
        <f t="shared" ref="O238:P238" si="166">O239*O240</f>
        <v>0</v>
      </c>
      <c r="P238" s="10">
        <f t="shared" si="166"/>
        <v>0</v>
      </c>
      <c r="Q238" s="10">
        <f>Q239*Q240</f>
        <v>0</v>
      </c>
      <c r="R238" s="10">
        <f>R239*R240</f>
        <v>0</v>
      </c>
    </row>
    <row r="239" spans="1:18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67">E242*E243</f>
        <v>0</v>
      </c>
      <c r="F241" s="10">
        <f t="shared" si="167"/>
        <v>0</v>
      </c>
      <c r="G241" s="10">
        <f t="shared" si="167"/>
        <v>0</v>
      </c>
      <c r="H241" s="10">
        <f t="shared" si="167"/>
        <v>0</v>
      </c>
      <c r="I241" s="10">
        <f>I242*I243</f>
        <v>0</v>
      </c>
      <c r="J241" s="10">
        <f>J242*J243</f>
        <v>0</v>
      </c>
      <c r="K241" s="10">
        <f t="shared" ref="K241:L241" si="168">K242*K243</f>
        <v>0</v>
      </c>
      <c r="L241" s="10">
        <f t="shared" si="168"/>
        <v>0</v>
      </c>
      <c r="M241" s="10">
        <f>M242*M243</f>
        <v>0</v>
      </c>
      <c r="N241" s="10">
        <f>N242*N243</f>
        <v>0</v>
      </c>
      <c r="O241" s="10">
        <f t="shared" ref="O241:P241" si="169">O242*O243</f>
        <v>0</v>
      </c>
      <c r="P241" s="10">
        <f t="shared" si="169"/>
        <v>0</v>
      </c>
      <c r="Q241" s="10">
        <f>Q242*Q243</f>
        <v>0</v>
      </c>
      <c r="R241" s="10">
        <f>R242*R243</f>
        <v>0</v>
      </c>
    </row>
    <row r="242" spans="1:18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70">E245*E246</f>
        <v>0</v>
      </c>
      <c r="F244" s="10">
        <f t="shared" si="170"/>
        <v>0</v>
      </c>
      <c r="G244" s="10">
        <f t="shared" si="170"/>
        <v>0</v>
      </c>
      <c r="H244" s="10">
        <f t="shared" si="170"/>
        <v>0</v>
      </c>
      <c r="I244" s="10">
        <f>I245*I246</f>
        <v>0</v>
      </c>
      <c r="J244" s="10">
        <f>J245*J246</f>
        <v>0</v>
      </c>
      <c r="K244" s="10">
        <f t="shared" ref="K244:L244" si="171">K245*K246</f>
        <v>0</v>
      </c>
      <c r="L244" s="10">
        <f t="shared" si="171"/>
        <v>0</v>
      </c>
      <c r="M244" s="10">
        <f>M245*M246</f>
        <v>0</v>
      </c>
      <c r="N244" s="10">
        <f>N245*N246</f>
        <v>0</v>
      </c>
      <c r="O244" s="10">
        <f t="shared" ref="O244:P244" si="172">O245*O246</f>
        <v>0</v>
      </c>
      <c r="P244" s="10">
        <f t="shared" si="172"/>
        <v>0</v>
      </c>
      <c r="Q244" s="10">
        <f>Q245*Q246</f>
        <v>0</v>
      </c>
      <c r="R244" s="10">
        <f>R245*R246</f>
        <v>0</v>
      </c>
    </row>
    <row r="245" spans="1:18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73">E248*E249</f>
        <v>0</v>
      </c>
      <c r="F247" s="27">
        <f t="shared" si="173"/>
        <v>0</v>
      </c>
      <c r="G247" s="27">
        <f t="shared" si="173"/>
        <v>0</v>
      </c>
      <c r="H247" s="27">
        <f t="shared" si="173"/>
        <v>0</v>
      </c>
      <c r="I247" s="27">
        <f>I248*I249</f>
        <v>0</v>
      </c>
      <c r="J247" s="27">
        <f>J248*J249</f>
        <v>0</v>
      </c>
      <c r="K247" s="27">
        <f t="shared" ref="K247:L247" si="174">K248*K249</f>
        <v>0</v>
      </c>
      <c r="L247" s="27">
        <f t="shared" si="174"/>
        <v>0</v>
      </c>
      <c r="M247" s="27">
        <f>M248*M249</f>
        <v>0</v>
      </c>
      <c r="N247" s="27">
        <f>N248*N249</f>
        <v>0</v>
      </c>
      <c r="O247" s="27">
        <f t="shared" ref="O247:P247" si="175">O248*O249</f>
        <v>0</v>
      </c>
      <c r="P247" s="27">
        <f t="shared" si="175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76">IF(D10=0,0,IF(D7=0,D248/D10*1000,D248/D7*1000))</f>
        <v>0</v>
      </c>
      <c r="E250" s="46">
        <f t="shared" si="176"/>
        <v>0</v>
      </c>
      <c r="F250" s="46">
        <f t="shared" si="176"/>
        <v>0</v>
      </c>
      <c r="G250" s="46">
        <f t="shared" si="176"/>
        <v>0</v>
      </c>
      <c r="H250" s="46">
        <f t="shared" si="176"/>
        <v>0</v>
      </c>
      <c r="I250" s="46">
        <f t="shared" si="176"/>
        <v>0</v>
      </c>
      <c r="J250" s="46">
        <f t="shared" si="176"/>
        <v>0</v>
      </c>
      <c r="K250" s="46">
        <f t="shared" si="176"/>
        <v>0</v>
      </c>
      <c r="L250" s="46">
        <f t="shared" si="176"/>
        <v>0</v>
      </c>
      <c r="M250" s="46">
        <f t="shared" si="176"/>
        <v>0</v>
      </c>
      <c r="N250" s="46">
        <f t="shared" si="176"/>
        <v>0</v>
      </c>
      <c r="O250" s="46">
        <f t="shared" si="176"/>
        <v>0</v>
      </c>
      <c r="P250" s="46">
        <f t="shared" si="176"/>
        <v>0</v>
      </c>
      <c r="Q250" s="46">
        <f t="shared" si="176"/>
        <v>0</v>
      </c>
      <c r="R250" s="46">
        <f t="shared" si="176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77">D252*D253</f>
        <v>0</v>
      </c>
      <c r="E251" s="27">
        <f t="shared" si="177"/>
        <v>0</v>
      </c>
      <c r="F251" s="27">
        <f t="shared" si="177"/>
        <v>0</v>
      </c>
      <c r="G251" s="27">
        <f t="shared" si="177"/>
        <v>0</v>
      </c>
      <c r="H251" s="27">
        <f t="shared" si="177"/>
        <v>0</v>
      </c>
      <c r="I251" s="27">
        <f t="shared" si="177"/>
        <v>0</v>
      </c>
      <c r="J251" s="27">
        <f t="shared" si="177"/>
        <v>0</v>
      </c>
      <c r="K251" s="27">
        <f t="shared" si="177"/>
        <v>0</v>
      </c>
      <c r="L251" s="27">
        <f t="shared" si="177"/>
        <v>0</v>
      </c>
      <c r="M251" s="27">
        <f t="shared" si="177"/>
        <v>0</v>
      </c>
      <c r="N251" s="27">
        <f t="shared" si="177"/>
        <v>0</v>
      </c>
      <c r="O251" s="27">
        <f t="shared" si="177"/>
        <v>0</v>
      </c>
      <c r="P251" s="27">
        <f t="shared" si="177"/>
        <v>0</v>
      </c>
      <c r="Q251" s="27">
        <f t="shared" si="177"/>
        <v>0</v>
      </c>
      <c r="R251" s="27">
        <f t="shared" si="177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78">IF(E10=0,0,IF(E7=0,E252/E10*1000,E252/E7*1000))</f>
        <v>0</v>
      </c>
      <c r="F254" s="46">
        <f t="shared" si="178"/>
        <v>0</v>
      </c>
      <c r="G254" s="46">
        <f t="shared" si="178"/>
        <v>0</v>
      </c>
      <c r="H254" s="46">
        <f t="shared" si="178"/>
        <v>0</v>
      </c>
      <c r="I254" s="46">
        <f t="shared" si="178"/>
        <v>0</v>
      </c>
      <c r="J254" s="46">
        <f t="shared" si="178"/>
        <v>0</v>
      </c>
      <c r="K254" s="46">
        <f t="shared" si="178"/>
        <v>0</v>
      </c>
      <c r="L254" s="46">
        <f t="shared" si="178"/>
        <v>0</v>
      </c>
      <c r="M254" s="46">
        <f t="shared" si="178"/>
        <v>0</v>
      </c>
      <c r="N254" s="46">
        <f t="shared" si="178"/>
        <v>0</v>
      </c>
      <c r="O254" s="46">
        <f t="shared" si="178"/>
        <v>0</v>
      </c>
      <c r="P254" s="46">
        <f t="shared" si="178"/>
        <v>0</v>
      </c>
      <c r="Q254" s="46">
        <f t="shared" si="178"/>
        <v>0</v>
      </c>
      <c r="R254" s="46">
        <f t="shared" si="178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79">E258+E259+E260</f>
        <v>0</v>
      </c>
      <c r="F257" s="27">
        <f t="shared" si="179"/>
        <v>0</v>
      </c>
      <c r="G257" s="27">
        <f t="shared" si="179"/>
        <v>0</v>
      </c>
      <c r="H257" s="27">
        <f t="shared" si="179"/>
        <v>0</v>
      </c>
      <c r="I257" s="27">
        <f>I258+I259+I260</f>
        <v>0</v>
      </c>
      <c r="J257" s="27">
        <f>J258+J259+J260</f>
        <v>0</v>
      </c>
      <c r="K257" s="27">
        <f t="shared" ref="K257:L257" si="180">K258+K259+K260</f>
        <v>0</v>
      </c>
      <c r="L257" s="27">
        <f t="shared" si="180"/>
        <v>0</v>
      </c>
      <c r="M257" s="27">
        <f>M258+M259+M260</f>
        <v>0</v>
      </c>
      <c r="N257" s="27">
        <f>N258+N259+N260</f>
        <v>0</v>
      </c>
      <c r="O257" s="27">
        <f t="shared" ref="O257:P257" si="181">O258+O259+O260</f>
        <v>0</v>
      </c>
      <c r="P257" s="27">
        <f t="shared" si="181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82">IF(E263=0,0,E261/E263/12*1000)</f>
        <v>0</v>
      </c>
      <c r="F264" s="10">
        <f t="shared" si="182"/>
        <v>0</v>
      </c>
      <c r="G264" s="10">
        <f t="shared" si="182"/>
        <v>0</v>
      </c>
      <c r="H264" s="10">
        <f t="shared" si="182"/>
        <v>0</v>
      </c>
      <c r="I264" s="10">
        <f t="shared" si="182"/>
        <v>0</v>
      </c>
      <c r="J264" s="10">
        <f t="shared" si="182"/>
        <v>0</v>
      </c>
      <c r="K264" s="10">
        <f t="shared" si="182"/>
        <v>0</v>
      </c>
      <c r="L264" s="10">
        <f t="shared" si="182"/>
        <v>0</v>
      </c>
      <c r="M264" s="10">
        <f t="shared" si="182"/>
        <v>0</v>
      </c>
      <c r="N264" s="10">
        <f t="shared" si="182"/>
        <v>0</v>
      </c>
      <c r="O264" s="10">
        <f t="shared" si="182"/>
        <v>0</v>
      </c>
      <c r="P264" s="10">
        <f t="shared" si="182"/>
        <v>0</v>
      </c>
      <c r="Q264" s="10">
        <f t="shared" si="182"/>
        <v>0</v>
      </c>
      <c r="R264" s="10">
        <f t="shared" si="182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83">IF(D261=0,0,D265/D261*100)</f>
        <v>0</v>
      </c>
      <c r="E266" s="10">
        <f t="shared" si="183"/>
        <v>0</v>
      </c>
      <c r="F266" s="10">
        <f t="shared" si="183"/>
        <v>0</v>
      </c>
      <c r="G266" s="10">
        <f t="shared" si="183"/>
        <v>0</v>
      </c>
      <c r="H266" s="10">
        <f t="shared" si="183"/>
        <v>0</v>
      </c>
      <c r="I266" s="10">
        <f t="shared" si="183"/>
        <v>0</v>
      </c>
      <c r="J266" s="10">
        <f t="shared" si="183"/>
        <v>0</v>
      </c>
      <c r="K266" s="10">
        <f t="shared" si="183"/>
        <v>0</v>
      </c>
      <c r="L266" s="10">
        <f t="shared" si="183"/>
        <v>0</v>
      </c>
      <c r="M266" s="10">
        <f t="shared" si="183"/>
        <v>0</v>
      </c>
      <c r="N266" s="10">
        <f t="shared" si="183"/>
        <v>0</v>
      </c>
      <c r="O266" s="10">
        <f t="shared" si="183"/>
        <v>0</v>
      </c>
      <c r="P266" s="10">
        <f t="shared" si="183"/>
        <v>0</v>
      </c>
      <c r="Q266" s="10">
        <f t="shared" si="183"/>
        <v>0</v>
      </c>
      <c r="R266" s="10">
        <f t="shared" si="183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84">D268+D269</f>
        <v>0</v>
      </c>
      <c r="E267" s="27">
        <f t="shared" si="184"/>
        <v>0</v>
      </c>
      <c r="F267" s="27">
        <f t="shared" si="184"/>
        <v>0</v>
      </c>
      <c r="G267" s="27">
        <f t="shared" si="184"/>
        <v>0</v>
      </c>
      <c r="H267" s="27">
        <f t="shared" si="184"/>
        <v>0</v>
      </c>
      <c r="I267" s="27">
        <f t="shared" si="184"/>
        <v>0</v>
      </c>
      <c r="J267" s="27">
        <f t="shared" si="184"/>
        <v>0</v>
      </c>
      <c r="K267" s="27">
        <f t="shared" si="184"/>
        <v>0</v>
      </c>
      <c r="L267" s="27">
        <f t="shared" si="184"/>
        <v>0</v>
      </c>
      <c r="M267" s="27">
        <f t="shared" si="184"/>
        <v>0</v>
      </c>
      <c r="N267" s="27">
        <f t="shared" si="184"/>
        <v>0</v>
      </c>
      <c r="O267" s="27">
        <f t="shared" si="184"/>
        <v>0</v>
      </c>
      <c r="P267" s="27">
        <f t="shared" si="184"/>
        <v>0</v>
      </c>
      <c r="Q267" s="27">
        <f t="shared" si="184"/>
        <v>0</v>
      </c>
      <c r="R267" s="27">
        <f t="shared" si="184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85">E270+E273+E274</f>
        <v>0</v>
      </c>
      <c r="F269" s="10">
        <f t="shared" si="185"/>
        <v>0</v>
      </c>
      <c r="G269" s="10">
        <f t="shared" si="185"/>
        <v>0</v>
      </c>
      <c r="H269" s="10">
        <f t="shared" si="185"/>
        <v>0</v>
      </c>
      <c r="I269" s="10">
        <f>I270+I273+I274</f>
        <v>0</v>
      </c>
      <c r="J269" s="10">
        <f>J270+J273+J274</f>
        <v>0</v>
      </c>
      <c r="K269" s="10">
        <f t="shared" ref="K269:L269" si="186">K270+K273+K274</f>
        <v>0</v>
      </c>
      <c r="L269" s="10">
        <f t="shared" si="186"/>
        <v>0</v>
      </c>
      <c r="M269" s="10">
        <f>M270+M273+M274</f>
        <v>0</v>
      </c>
      <c r="N269" s="10">
        <f>N270+N273+N274</f>
        <v>0</v>
      </c>
      <c r="O269" s="10">
        <f t="shared" ref="O269:P269" si="187">O270+O273+O274</f>
        <v>0</v>
      </c>
      <c r="P269" s="10">
        <f t="shared" si="187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88">IF(E271=0,0,E270/E271/12*1000)</f>
        <v>0</v>
      </c>
      <c r="F272" s="10">
        <f t="shared" si="188"/>
        <v>0</v>
      </c>
      <c r="G272" s="10">
        <f t="shared" si="188"/>
        <v>0</v>
      </c>
      <c r="H272" s="10">
        <f t="shared" si="188"/>
        <v>0</v>
      </c>
      <c r="I272" s="10">
        <f t="shared" si="188"/>
        <v>0</v>
      </c>
      <c r="J272" s="10">
        <f t="shared" si="188"/>
        <v>0</v>
      </c>
      <c r="K272" s="10">
        <f t="shared" si="188"/>
        <v>0</v>
      </c>
      <c r="L272" s="10">
        <f t="shared" si="188"/>
        <v>0</v>
      </c>
      <c r="M272" s="10">
        <f t="shared" si="188"/>
        <v>0</v>
      </c>
      <c r="N272" s="10">
        <f t="shared" si="188"/>
        <v>0</v>
      </c>
      <c r="O272" s="10">
        <f t="shared" si="188"/>
        <v>0</v>
      </c>
      <c r="P272" s="10">
        <f t="shared" si="188"/>
        <v>0</v>
      </c>
      <c r="Q272" s="10">
        <f t="shared" si="188"/>
        <v>0</v>
      </c>
      <c r="R272" s="10">
        <f t="shared" si="188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89">E276+E279+E280+E281</f>
        <v>0</v>
      </c>
      <c r="F275" s="27">
        <f t="shared" si="189"/>
        <v>0</v>
      </c>
      <c r="G275" s="27">
        <f t="shared" si="189"/>
        <v>0</v>
      </c>
      <c r="H275" s="27">
        <f t="shared" si="189"/>
        <v>0</v>
      </c>
      <c r="I275" s="27">
        <f>I276+I279+I280+I281</f>
        <v>0</v>
      </c>
      <c r="J275" s="27">
        <f>J276+J279+J280+J281</f>
        <v>0</v>
      </c>
      <c r="K275" s="27">
        <f t="shared" ref="K275:L275" si="190">K276+K279+K280+K281</f>
        <v>0</v>
      </c>
      <c r="L275" s="27">
        <f t="shared" si="190"/>
        <v>0</v>
      </c>
      <c r="M275" s="27">
        <f>M276+M279+M280+M281</f>
        <v>0</v>
      </c>
      <c r="N275" s="27">
        <f>N276+N279+N280+N281</f>
        <v>0</v>
      </c>
      <c r="O275" s="27">
        <f t="shared" ref="O275:P275" si="191">O276+O279+O280+O281</f>
        <v>0</v>
      </c>
      <c r="P275" s="27">
        <f t="shared" si="191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92">IF(E277=0,0,E276/E277*1000/12)</f>
        <v>0</v>
      </c>
      <c r="F278" s="10">
        <f>IF(F277=0,0,F276/F277*1000/12)</f>
        <v>0</v>
      </c>
      <c r="G278" s="10">
        <f t="shared" si="192"/>
        <v>0</v>
      </c>
      <c r="H278" s="10">
        <f t="shared" si="192"/>
        <v>0</v>
      </c>
      <c r="I278" s="10">
        <f t="shared" si="192"/>
        <v>0</v>
      </c>
      <c r="J278" s="10">
        <f t="shared" si="192"/>
        <v>0</v>
      </c>
      <c r="K278" s="10">
        <f t="shared" si="192"/>
        <v>0</v>
      </c>
      <c r="L278" s="10">
        <f t="shared" si="192"/>
        <v>0</v>
      </c>
      <c r="M278" s="10">
        <f t="shared" si="192"/>
        <v>0</v>
      </c>
      <c r="N278" s="10">
        <f t="shared" si="192"/>
        <v>0</v>
      </c>
      <c r="O278" s="10">
        <f t="shared" si="192"/>
        <v>0</v>
      </c>
      <c r="P278" s="10">
        <f t="shared" si="192"/>
        <v>0</v>
      </c>
      <c r="Q278" s="10">
        <f t="shared" si="192"/>
        <v>0</v>
      </c>
      <c r="R278" s="10">
        <f t="shared" si="192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93">E283+E286+E287+E288+E289+E290+E291+E292+E294+E293+E295+E296+E297+E298</f>
        <v>0</v>
      </c>
      <c r="F282" s="27">
        <f t="shared" si="193"/>
        <v>0</v>
      </c>
      <c r="G282" s="27">
        <f t="shared" si="193"/>
        <v>0</v>
      </c>
      <c r="H282" s="27">
        <f t="shared" si="193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94">K283+K286+K287+K288+K289+K290+K291+K292+K294+K293+K295+K296+K297+K298</f>
        <v>0</v>
      </c>
      <c r="L282" s="27">
        <f t="shared" si="194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95">O283+O286+O287+O288+O289+O290+O291+O292+O294+O293+O295+O296+O297+O298</f>
        <v>0</v>
      </c>
      <c r="P282" s="27">
        <f t="shared" si="195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96">IF(E284=0,0,E283/E284/12*1000)</f>
        <v>0</v>
      </c>
      <c r="F285" s="10">
        <f>IF(F284=0,0,F283/F284/12*1000)</f>
        <v>0</v>
      </c>
      <c r="G285" s="10">
        <f t="shared" si="196"/>
        <v>0</v>
      </c>
      <c r="H285" s="10">
        <f t="shared" si="196"/>
        <v>0</v>
      </c>
      <c r="I285" s="10">
        <f t="shared" si="196"/>
        <v>0</v>
      </c>
      <c r="J285" s="10">
        <f t="shared" si="196"/>
        <v>0</v>
      </c>
      <c r="K285" s="10">
        <f t="shared" si="196"/>
        <v>0</v>
      </c>
      <c r="L285" s="10">
        <f t="shared" si="196"/>
        <v>0</v>
      </c>
      <c r="M285" s="10">
        <f t="shared" si="196"/>
        <v>0</v>
      </c>
      <c r="N285" s="10">
        <f t="shared" si="196"/>
        <v>0</v>
      </c>
      <c r="O285" s="10">
        <f t="shared" si="196"/>
        <v>0</v>
      </c>
      <c r="P285" s="10">
        <f t="shared" si="196"/>
        <v>0</v>
      </c>
      <c r="Q285" s="10">
        <f t="shared" si="196"/>
        <v>0</v>
      </c>
      <c r="R285" s="10">
        <f t="shared" si="196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97">E300+E301+E302+E303+E304+E305+E306+E307+E308</f>
        <v>0</v>
      </c>
      <c r="F299" s="27">
        <f t="shared" si="197"/>
        <v>0</v>
      </c>
      <c r="G299" s="27">
        <f t="shared" si="197"/>
        <v>0</v>
      </c>
      <c r="H299" s="27">
        <f t="shared" si="197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98">K300+K301+K302+K303+K304+K305+K306+K307+K308</f>
        <v>0</v>
      </c>
      <c r="L299" s="27">
        <f t="shared" si="198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99">O300+O301+O302+O303+O304+O305+O306+O307+O308</f>
        <v>0</v>
      </c>
      <c r="P299" s="27">
        <f t="shared" si="199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200">E309+E310+E311+E312+E313</f>
        <v>0</v>
      </c>
      <c r="F308" s="10">
        <f t="shared" si="200"/>
        <v>0</v>
      </c>
      <c r="G308" s="10">
        <f t="shared" si="200"/>
        <v>0</v>
      </c>
      <c r="H308" s="10">
        <f t="shared" si="200"/>
        <v>0</v>
      </c>
      <c r="I308" s="10">
        <f t="shared" si="200"/>
        <v>0</v>
      </c>
      <c r="J308" s="10">
        <f t="shared" si="200"/>
        <v>0</v>
      </c>
      <c r="K308" s="10">
        <f t="shared" si="200"/>
        <v>0</v>
      </c>
      <c r="L308" s="10">
        <f t="shared" si="200"/>
        <v>0</v>
      </c>
      <c r="M308" s="10">
        <f t="shared" si="200"/>
        <v>0</v>
      </c>
      <c r="N308" s="10">
        <f t="shared" si="200"/>
        <v>0</v>
      </c>
      <c r="O308" s="10">
        <f t="shared" si="200"/>
        <v>0</v>
      </c>
      <c r="P308" s="10">
        <f t="shared" si="200"/>
        <v>0</v>
      </c>
      <c r="Q308" s="10">
        <f t="shared" si="200"/>
        <v>0</v>
      </c>
      <c r="R308" s="10">
        <f t="shared" si="200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201">E315+E316+E317+E318</f>
        <v>0</v>
      </c>
      <c r="F314" s="27">
        <f t="shared" si="201"/>
        <v>0</v>
      </c>
      <c r="G314" s="27">
        <f t="shared" si="201"/>
        <v>0</v>
      </c>
      <c r="H314" s="27">
        <f t="shared" si="201"/>
        <v>0</v>
      </c>
      <c r="I314" s="27">
        <f>I315+I316+I317+I318</f>
        <v>0</v>
      </c>
      <c r="J314" s="27">
        <f>J315+J316+J317+J318</f>
        <v>0</v>
      </c>
      <c r="K314" s="27">
        <f t="shared" ref="K314:L314" si="202">K315+K316+K317+K318</f>
        <v>0</v>
      </c>
      <c r="L314" s="27">
        <f t="shared" si="202"/>
        <v>0</v>
      </c>
      <c r="M314" s="27">
        <f>M315+M316+M317+M318</f>
        <v>0</v>
      </c>
      <c r="N314" s="27">
        <f>N315+N316+N317+N318</f>
        <v>0</v>
      </c>
      <c r="O314" s="27">
        <f t="shared" ref="O314:P314" si="203">O315+O316+O317+O318</f>
        <v>0</v>
      </c>
      <c r="P314" s="27">
        <f t="shared" si="203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204">E319+E320</f>
        <v>0</v>
      </c>
      <c r="F318" s="10">
        <f t="shared" si="204"/>
        <v>0</v>
      </c>
      <c r="G318" s="10">
        <f t="shared" si="204"/>
        <v>0</v>
      </c>
      <c r="H318" s="10">
        <f t="shared" si="204"/>
        <v>0</v>
      </c>
      <c r="I318" s="10">
        <f>I319+I320</f>
        <v>0</v>
      </c>
      <c r="J318" s="10">
        <f>J319+J320</f>
        <v>0</v>
      </c>
      <c r="K318" s="10">
        <f t="shared" ref="K318:L318" si="205">K319+K320</f>
        <v>0</v>
      </c>
      <c r="L318" s="10">
        <f t="shared" si="205"/>
        <v>0</v>
      </c>
      <c r="M318" s="10">
        <f>M319+M320</f>
        <v>0</v>
      </c>
      <c r="N318" s="10">
        <f>N319+N320</f>
        <v>0</v>
      </c>
      <c r="O318" s="10">
        <f t="shared" ref="O318:P318" si="206">O319+O320</f>
        <v>0</v>
      </c>
      <c r="P318" s="10">
        <f t="shared" si="206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207">E322+E323+E324+E325</f>
        <v>0</v>
      </c>
      <c r="F321" s="27">
        <f t="shared" si="207"/>
        <v>0</v>
      </c>
      <c r="G321" s="27">
        <f t="shared" si="207"/>
        <v>0</v>
      </c>
      <c r="H321" s="27">
        <f t="shared" si="207"/>
        <v>0</v>
      </c>
      <c r="I321" s="27">
        <f>I322+I323+I324+I325</f>
        <v>0</v>
      </c>
      <c r="J321" s="27">
        <f>J322+J323+J324+J325</f>
        <v>0</v>
      </c>
      <c r="K321" s="27">
        <f t="shared" ref="K321:L321" si="208">K322+K323+K324+K325</f>
        <v>0</v>
      </c>
      <c r="L321" s="27">
        <f t="shared" si="208"/>
        <v>0</v>
      </c>
      <c r="M321" s="27">
        <f>M322+M323+M324+M325</f>
        <v>0</v>
      </c>
      <c r="N321" s="27">
        <f>N322+N323+N324+N325</f>
        <v>0</v>
      </c>
      <c r="O321" s="27">
        <f t="shared" ref="O321:P321" si="209">O322+O323+O324+O325</f>
        <v>0</v>
      </c>
      <c r="P321" s="27">
        <f t="shared" si="209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210">IF(D16=0,0,D94/D16*1000)</f>
        <v>0</v>
      </c>
      <c r="E327" s="27">
        <f t="shared" si="210"/>
        <v>308.9636236317794</v>
      </c>
      <c r="F327" s="27">
        <f t="shared" si="210"/>
        <v>0</v>
      </c>
      <c r="G327" s="27">
        <f t="shared" si="210"/>
        <v>0</v>
      </c>
      <c r="H327" s="27">
        <f t="shared" si="210"/>
        <v>0</v>
      </c>
      <c r="I327" s="27">
        <f t="shared" si="210"/>
        <v>0</v>
      </c>
      <c r="J327" s="27">
        <f t="shared" si="210"/>
        <v>0</v>
      </c>
      <c r="K327" s="27">
        <f t="shared" si="210"/>
        <v>0</v>
      </c>
      <c r="L327" s="27">
        <f t="shared" si="210"/>
        <v>0</v>
      </c>
      <c r="M327" s="27">
        <f t="shared" si="210"/>
        <v>0</v>
      </c>
      <c r="N327" s="27">
        <f t="shared" si="210"/>
        <v>0</v>
      </c>
      <c r="O327" s="27">
        <f t="shared" si="210"/>
        <v>0</v>
      </c>
      <c r="P327" s="27">
        <f t="shared" si="210"/>
        <v>0</v>
      </c>
      <c r="Q327" s="27">
        <f t="shared" si="210"/>
        <v>0</v>
      </c>
      <c r="R327" s="27">
        <f t="shared" si="210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211">IF(D329=0,0,D329/D94*100)</f>
        <v>0</v>
      </c>
      <c r="E328" s="27">
        <f t="shared" si="211"/>
        <v>0</v>
      </c>
      <c r="F328" s="27">
        <f t="shared" si="211"/>
        <v>0</v>
      </c>
      <c r="G328" s="27">
        <f t="shared" si="211"/>
        <v>0</v>
      </c>
      <c r="H328" s="27">
        <f t="shared" si="211"/>
        <v>0</v>
      </c>
      <c r="I328" s="27">
        <f t="shared" si="211"/>
        <v>0</v>
      </c>
      <c r="J328" s="27">
        <f t="shared" si="211"/>
        <v>0</v>
      </c>
      <c r="K328" s="27">
        <f t="shared" si="211"/>
        <v>0</v>
      </c>
      <c r="L328" s="27">
        <f t="shared" si="211"/>
        <v>0</v>
      </c>
      <c r="M328" s="27">
        <f t="shared" si="211"/>
        <v>0</v>
      </c>
      <c r="N328" s="27">
        <f t="shared" si="211"/>
        <v>0</v>
      </c>
      <c r="O328" s="27">
        <f t="shared" si="211"/>
        <v>0</v>
      </c>
      <c r="P328" s="27">
        <f t="shared" si="211"/>
        <v>0</v>
      </c>
      <c r="Q328" s="27">
        <f t="shared" si="211"/>
        <v>0</v>
      </c>
      <c r="R328" s="27">
        <f t="shared" si="211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12">E330+E331+E332+E333+E335+E334</f>
        <v>0</v>
      </c>
      <c r="F329" s="27">
        <f t="shared" si="212"/>
        <v>0</v>
      </c>
      <c r="G329" s="27">
        <f t="shared" si="212"/>
        <v>0</v>
      </c>
      <c r="H329" s="27">
        <f t="shared" si="212"/>
        <v>0</v>
      </c>
      <c r="I329" s="27">
        <f t="shared" si="212"/>
        <v>0</v>
      </c>
      <c r="J329" s="27">
        <f t="shared" si="212"/>
        <v>0</v>
      </c>
      <c r="K329" s="27">
        <f t="shared" si="212"/>
        <v>0</v>
      </c>
      <c r="L329" s="27">
        <f t="shared" si="212"/>
        <v>0</v>
      </c>
      <c r="M329" s="27">
        <f t="shared" si="212"/>
        <v>0</v>
      </c>
      <c r="N329" s="27">
        <f t="shared" si="212"/>
        <v>0</v>
      </c>
      <c r="O329" s="27">
        <f t="shared" si="212"/>
        <v>0</v>
      </c>
      <c r="P329" s="27">
        <f t="shared" si="212"/>
        <v>0</v>
      </c>
      <c r="Q329" s="27">
        <f t="shared" si="212"/>
        <v>0</v>
      </c>
      <c r="R329" s="27">
        <f t="shared" si="212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13">E336+E337+E338</f>
        <v>0</v>
      </c>
      <c r="F335" s="10">
        <f>F336+F337+F338</f>
        <v>0</v>
      </c>
      <c r="G335" s="10">
        <f t="shared" si="213"/>
        <v>0</v>
      </c>
      <c r="H335" s="10">
        <f t="shared" si="213"/>
        <v>0</v>
      </c>
      <c r="I335" s="10">
        <f>I336+I337+I338</f>
        <v>0</v>
      </c>
      <c r="J335" s="10">
        <f>J336+J337+J338</f>
        <v>0</v>
      </c>
      <c r="K335" s="10">
        <f t="shared" ref="K335:L335" si="214">K336+K337+K338</f>
        <v>0</v>
      </c>
      <c r="L335" s="10">
        <f t="shared" si="214"/>
        <v>0</v>
      </c>
      <c r="M335" s="10">
        <f>M336+M337+M338</f>
        <v>0</v>
      </c>
      <c r="N335" s="10">
        <f>N336+N337+N338</f>
        <v>0</v>
      </c>
      <c r="O335" s="10">
        <f t="shared" ref="O335:P335" si="215">O336+O337+O338</f>
        <v>0</v>
      </c>
      <c r="P335" s="10">
        <f t="shared" si="215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16">D94+D314+D321-D326+D329</f>
        <v>0</v>
      </c>
      <c r="E339" s="27">
        <f t="shared" si="216"/>
        <v>454.61167999999998</v>
      </c>
      <c r="F339" s="27">
        <f t="shared" si="216"/>
        <v>0</v>
      </c>
      <c r="G339" s="27">
        <f t="shared" si="216"/>
        <v>0</v>
      </c>
      <c r="H339" s="27">
        <f t="shared" si="216"/>
        <v>0</v>
      </c>
      <c r="I339" s="27">
        <f t="shared" si="216"/>
        <v>0</v>
      </c>
      <c r="J339" s="27">
        <f t="shared" si="216"/>
        <v>0</v>
      </c>
      <c r="K339" s="27">
        <f t="shared" si="216"/>
        <v>0</v>
      </c>
      <c r="L339" s="27">
        <f t="shared" si="216"/>
        <v>0</v>
      </c>
      <c r="M339" s="27">
        <f t="shared" si="216"/>
        <v>0</v>
      </c>
      <c r="N339" s="27">
        <f t="shared" si="216"/>
        <v>0</v>
      </c>
      <c r="O339" s="27">
        <f t="shared" si="216"/>
        <v>0</v>
      </c>
      <c r="P339" s="27">
        <f t="shared" si="216"/>
        <v>0</v>
      </c>
      <c r="Q339" s="27">
        <f t="shared" si="216"/>
        <v>0</v>
      </c>
      <c r="R339" s="27">
        <f t="shared" si="216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17">IF(D3="да",D339*1.18,D339)</f>
        <v>0</v>
      </c>
      <c r="E340" s="27">
        <f t="shared" si="217"/>
        <v>536.44178239999997</v>
      </c>
      <c r="F340" s="27">
        <f t="shared" si="217"/>
        <v>0</v>
      </c>
      <c r="G340" s="27">
        <f t="shared" si="217"/>
        <v>0</v>
      </c>
      <c r="H340" s="27">
        <f t="shared" si="217"/>
        <v>0</v>
      </c>
      <c r="I340" s="27">
        <f t="shared" si="217"/>
        <v>0</v>
      </c>
      <c r="J340" s="27">
        <f t="shared" si="217"/>
        <v>0</v>
      </c>
      <c r="K340" s="27">
        <f t="shared" si="217"/>
        <v>0</v>
      </c>
      <c r="L340" s="27">
        <f t="shared" si="217"/>
        <v>0</v>
      </c>
      <c r="M340" s="27">
        <f t="shared" si="217"/>
        <v>0</v>
      </c>
      <c r="N340" s="27">
        <f t="shared" si="217"/>
        <v>0</v>
      </c>
      <c r="O340" s="27">
        <f t="shared" si="217"/>
        <v>0</v>
      </c>
      <c r="P340" s="27">
        <f t="shared" si="217"/>
        <v>0</v>
      </c>
      <c r="Q340" s="27">
        <f t="shared" si="217"/>
        <v>0</v>
      </c>
      <c r="R340" s="27">
        <f t="shared" si="217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18">D339-D210-D212</f>
        <v>0</v>
      </c>
      <c r="E341" s="27">
        <f t="shared" si="218"/>
        <v>454.61167999999998</v>
      </c>
      <c r="F341" s="27">
        <f t="shared" si="218"/>
        <v>0</v>
      </c>
      <c r="G341" s="27">
        <f t="shared" si="218"/>
        <v>0</v>
      </c>
      <c r="H341" s="27">
        <f t="shared" si="218"/>
        <v>0</v>
      </c>
      <c r="I341" s="27">
        <f t="shared" si="218"/>
        <v>0</v>
      </c>
      <c r="J341" s="27">
        <f t="shared" si="218"/>
        <v>0</v>
      </c>
      <c r="K341" s="27">
        <f t="shared" si="218"/>
        <v>0</v>
      </c>
      <c r="L341" s="27">
        <f t="shared" si="218"/>
        <v>0</v>
      </c>
      <c r="M341" s="27">
        <f t="shared" si="218"/>
        <v>0</v>
      </c>
      <c r="N341" s="27">
        <f t="shared" si="218"/>
        <v>0</v>
      </c>
      <c r="O341" s="27">
        <f t="shared" si="218"/>
        <v>0</v>
      </c>
      <c r="P341" s="27">
        <f t="shared" si="218"/>
        <v>0</v>
      </c>
      <c r="Q341" s="27">
        <f t="shared" si="218"/>
        <v>0</v>
      </c>
      <c r="R341" s="27">
        <f t="shared" si="218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19">IF(D16=0,0,ROUND(D339/D16*1000,2))</f>
        <v>0</v>
      </c>
      <c r="E342" s="61">
        <f t="shared" si="219"/>
        <v>308.95999999999998</v>
      </c>
      <c r="F342" s="61">
        <f t="shared" si="219"/>
        <v>0</v>
      </c>
      <c r="G342" s="61">
        <f t="shared" si="219"/>
        <v>0</v>
      </c>
      <c r="H342" s="61">
        <f t="shared" si="219"/>
        <v>0</v>
      </c>
      <c r="I342" s="61">
        <f t="shared" si="219"/>
        <v>0</v>
      </c>
      <c r="J342" s="61">
        <f t="shared" si="219"/>
        <v>0</v>
      </c>
      <c r="K342" s="61">
        <f t="shared" si="219"/>
        <v>0</v>
      </c>
      <c r="L342" s="61">
        <f t="shared" si="219"/>
        <v>0</v>
      </c>
      <c r="M342" s="61">
        <f t="shared" si="219"/>
        <v>0</v>
      </c>
      <c r="N342" s="61">
        <f t="shared" si="219"/>
        <v>0</v>
      </c>
      <c r="O342" s="61">
        <f t="shared" si="219"/>
        <v>0</v>
      </c>
      <c r="P342" s="61">
        <f t="shared" si="219"/>
        <v>0</v>
      </c>
      <c r="Q342" s="61">
        <f t="shared" si="219"/>
        <v>0</v>
      </c>
      <c r="R342" s="61">
        <f t="shared" si="219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20">IF(D3="да",D342*1.18,D342)</f>
        <v>0</v>
      </c>
      <c r="E343" s="61">
        <f t="shared" si="220"/>
        <v>364.57279999999997</v>
      </c>
      <c r="F343" s="61">
        <f t="shared" si="220"/>
        <v>0</v>
      </c>
      <c r="G343" s="61">
        <f t="shared" si="220"/>
        <v>0</v>
      </c>
      <c r="H343" s="61">
        <f t="shared" si="220"/>
        <v>0</v>
      </c>
      <c r="I343" s="61">
        <f t="shared" si="220"/>
        <v>0</v>
      </c>
      <c r="J343" s="61">
        <f t="shared" si="220"/>
        <v>0</v>
      </c>
      <c r="K343" s="61">
        <f t="shared" si="220"/>
        <v>0</v>
      </c>
      <c r="L343" s="61">
        <f t="shared" si="220"/>
        <v>0</v>
      </c>
      <c r="M343" s="61">
        <f t="shared" si="220"/>
        <v>0</v>
      </c>
      <c r="N343" s="61">
        <f t="shared" si="220"/>
        <v>0</v>
      </c>
      <c r="O343" s="61">
        <f t="shared" si="220"/>
        <v>0</v>
      </c>
      <c r="P343" s="61">
        <f t="shared" si="220"/>
        <v>0</v>
      </c>
      <c r="Q343" s="61">
        <f t="shared" si="220"/>
        <v>0</v>
      </c>
      <c r="R343" s="61">
        <f t="shared" si="220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21">D345+D346+D347</f>
        <v>0</v>
      </c>
      <c r="E344" s="27">
        <f t="shared" si="221"/>
        <v>0</v>
      </c>
      <c r="F344" s="27">
        <f t="shared" si="221"/>
        <v>0</v>
      </c>
      <c r="G344" s="27">
        <f t="shared" si="221"/>
        <v>0</v>
      </c>
      <c r="H344" s="27">
        <f t="shared" si="221"/>
        <v>0</v>
      </c>
      <c r="I344" s="27">
        <f t="shared" si="221"/>
        <v>0</v>
      </c>
      <c r="J344" s="27">
        <f t="shared" si="221"/>
        <v>0</v>
      </c>
      <c r="K344" s="27">
        <f t="shared" si="221"/>
        <v>0</v>
      </c>
      <c r="L344" s="27">
        <f t="shared" si="221"/>
        <v>0</v>
      </c>
      <c r="M344" s="27">
        <f t="shared" si="221"/>
        <v>0</v>
      </c>
      <c r="N344" s="27">
        <f t="shared" si="221"/>
        <v>0</v>
      </c>
      <c r="O344" s="27">
        <f t="shared" si="221"/>
        <v>0</v>
      </c>
      <c r="P344" s="27">
        <f t="shared" si="221"/>
        <v>0</v>
      </c>
      <c r="Q344" s="27">
        <f t="shared" si="221"/>
        <v>0</v>
      </c>
      <c r="R344" s="27">
        <f t="shared" si="221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22">G343*G55/1000/1.18</f>
        <v>0</v>
      </c>
      <c r="H345" s="10">
        <f t="shared" si="222"/>
        <v>0</v>
      </c>
      <c r="I345" s="10">
        <f t="shared" si="222"/>
        <v>0</v>
      </c>
      <c r="J345" s="10">
        <f t="shared" si="222"/>
        <v>0</v>
      </c>
      <c r="K345" s="10">
        <f t="shared" si="222"/>
        <v>0</v>
      </c>
      <c r="L345" s="10">
        <f t="shared" si="222"/>
        <v>0</v>
      </c>
      <c r="M345" s="10">
        <f t="shared" si="222"/>
        <v>0</v>
      </c>
      <c r="N345" s="10">
        <f t="shared" si="222"/>
        <v>0</v>
      </c>
      <c r="O345" s="10">
        <f t="shared" si="222"/>
        <v>0</v>
      </c>
      <c r="P345" s="10">
        <f t="shared" si="222"/>
        <v>0</v>
      </c>
      <c r="Q345" s="10">
        <f t="shared" si="222"/>
        <v>0</v>
      </c>
      <c r="R345" s="10">
        <f t="shared" si="222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23">G343*G68/1000/1.18</f>
        <v>0</v>
      </c>
      <c r="H346" s="10">
        <f t="shared" si="223"/>
        <v>0</v>
      </c>
      <c r="I346" s="10">
        <f t="shared" si="223"/>
        <v>0</v>
      </c>
      <c r="J346" s="10">
        <f t="shared" si="223"/>
        <v>0</v>
      </c>
      <c r="K346" s="10">
        <f t="shared" si="223"/>
        <v>0</v>
      </c>
      <c r="L346" s="10">
        <f t="shared" si="223"/>
        <v>0</v>
      </c>
      <c r="M346" s="10">
        <f t="shared" si="223"/>
        <v>0</v>
      </c>
      <c r="N346" s="10">
        <f t="shared" si="223"/>
        <v>0</v>
      </c>
      <c r="O346" s="10">
        <f t="shared" si="223"/>
        <v>0</v>
      </c>
      <c r="P346" s="10">
        <f t="shared" si="223"/>
        <v>0</v>
      </c>
      <c r="Q346" s="10">
        <f t="shared" si="223"/>
        <v>0</v>
      </c>
      <c r="R346" s="10">
        <f t="shared" si="223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24">G343*G81/1000/1.18</f>
        <v>0</v>
      </c>
      <c r="H347" s="10">
        <f t="shared" si="224"/>
        <v>0</v>
      </c>
      <c r="I347" s="10">
        <f t="shared" si="224"/>
        <v>0</v>
      </c>
      <c r="J347" s="10">
        <f t="shared" si="224"/>
        <v>0</v>
      </c>
      <c r="K347" s="10">
        <f t="shared" si="224"/>
        <v>0</v>
      </c>
      <c r="L347" s="10">
        <f t="shared" si="224"/>
        <v>0</v>
      </c>
      <c r="M347" s="10">
        <f t="shared" si="224"/>
        <v>0</v>
      </c>
      <c r="N347" s="10">
        <f t="shared" si="224"/>
        <v>0</v>
      </c>
      <c r="O347" s="10">
        <f t="shared" si="224"/>
        <v>0</v>
      </c>
      <c r="P347" s="10">
        <f t="shared" si="224"/>
        <v>0</v>
      </c>
      <c r="Q347" s="10">
        <f t="shared" si="224"/>
        <v>0</v>
      </c>
      <c r="R347" s="10">
        <f t="shared" si="224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-454.61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25">SUM(E357:E375)</f>
        <v>454.61167999999998</v>
      </c>
      <c r="F356" s="78">
        <f t="shared" si="225"/>
        <v>0</v>
      </c>
      <c r="G356" s="78">
        <f t="shared" si="225"/>
        <v>0</v>
      </c>
      <c r="H356" s="78">
        <f t="shared" si="225"/>
        <v>0</v>
      </c>
      <c r="I356" s="78">
        <f t="shared" si="225"/>
        <v>0</v>
      </c>
      <c r="J356" s="78">
        <f t="shared" si="225"/>
        <v>0</v>
      </c>
      <c r="K356" s="78">
        <f t="shared" si="225"/>
        <v>0</v>
      </c>
      <c r="L356" s="78">
        <f t="shared" si="225"/>
        <v>0</v>
      </c>
      <c r="M356" s="78">
        <f t="shared" si="225"/>
        <v>0</v>
      </c>
      <c r="N356" s="78">
        <f t="shared" si="225"/>
        <v>0</v>
      </c>
      <c r="O356" s="78">
        <f t="shared" si="225"/>
        <v>0</v>
      </c>
      <c r="P356" s="78">
        <f t="shared" si="225"/>
        <v>0</v>
      </c>
      <c r="Q356" s="78">
        <f t="shared" si="225"/>
        <v>0</v>
      </c>
      <c r="R356" s="78">
        <f t="shared" si="225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26">D95</f>
        <v>0</v>
      </c>
      <c r="E357" s="81">
        <f t="shared" si="226"/>
        <v>0</v>
      </c>
      <c r="F357" s="81">
        <f t="shared" si="226"/>
        <v>0</v>
      </c>
      <c r="G357" s="81">
        <f t="shared" si="226"/>
        <v>0</v>
      </c>
      <c r="H357" s="81">
        <f t="shared" si="226"/>
        <v>0</v>
      </c>
      <c r="I357" s="81">
        <f t="shared" si="226"/>
        <v>0</v>
      </c>
      <c r="J357" s="81">
        <f t="shared" si="226"/>
        <v>0</v>
      </c>
      <c r="K357" s="81">
        <f t="shared" si="226"/>
        <v>0</v>
      </c>
      <c r="L357" s="81">
        <f t="shared" si="226"/>
        <v>0</v>
      </c>
      <c r="M357" s="81">
        <f t="shared" si="226"/>
        <v>0</v>
      </c>
      <c r="N357" s="81">
        <f t="shared" si="226"/>
        <v>0</v>
      </c>
      <c r="O357" s="81">
        <f t="shared" si="226"/>
        <v>0</v>
      </c>
      <c r="P357" s="81">
        <f t="shared" si="226"/>
        <v>0</v>
      </c>
      <c r="Q357" s="81">
        <f t="shared" si="226"/>
        <v>0</v>
      </c>
      <c r="R357" s="81">
        <f t="shared" si="226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27">D97</f>
        <v>0</v>
      </c>
      <c r="E358" s="81">
        <f t="shared" si="227"/>
        <v>0</v>
      </c>
      <c r="F358" s="81">
        <f t="shared" si="227"/>
        <v>0</v>
      </c>
      <c r="G358" s="81">
        <f t="shared" si="227"/>
        <v>0</v>
      </c>
      <c r="H358" s="81">
        <f t="shared" si="227"/>
        <v>0</v>
      </c>
      <c r="I358" s="81">
        <f t="shared" si="227"/>
        <v>0</v>
      </c>
      <c r="J358" s="81">
        <f t="shared" si="227"/>
        <v>0</v>
      </c>
      <c r="K358" s="81">
        <f t="shared" si="227"/>
        <v>0</v>
      </c>
      <c r="L358" s="81">
        <f t="shared" si="227"/>
        <v>0</v>
      </c>
      <c r="M358" s="81">
        <f t="shared" si="227"/>
        <v>0</v>
      </c>
      <c r="N358" s="81">
        <f t="shared" si="227"/>
        <v>0</v>
      </c>
      <c r="O358" s="81">
        <f t="shared" si="227"/>
        <v>0</v>
      </c>
      <c r="P358" s="81">
        <f t="shared" si="227"/>
        <v>0</v>
      </c>
      <c r="Q358" s="81">
        <f t="shared" si="227"/>
        <v>0</v>
      </c>
      <c r="R358" s="81">
        <f t="shared" si="227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28">D210+D213</f>
        <v>0</v>
      </c>
      <c r="E359" s="81">
        <f t="shared" si="228"/>
        <v>454.61167999999998</v>
      </c>
      <c r="F359" s="81">
        <f t="shared" si="228"/>
        <v>0</v>
      </c>
      <c r="G359" s="81">
        <f t="shared" si="228"/>
        <v>0</v>
      </c>
      <c r="H359" s="81">
        <f t="shared" si="228"/>
        <v>0</v>
      </c>
      <c r="I359" s="81">
        <f t="shared" si="228"/>
        <v>0</v>
      </c>
      <c r="J359" s="81">
        <f t="shared" si="228"/>
        <v>0</v>
      </c>
      <c r="K359" s="81">
        <f t="shared" si="228"/>
        <v>0</v>
      </c>
      <c r="L359" s="81">
        <f t="shared" si="228"/>
        <v>0</v>
      </c>
      <c r="M359" s="81">
        <f t="shared" si="228"/>
        <v>0</v>
      </c>
      <c r="N359" s="81">
        <f t="shared" si="228"/>
        <v>0</v>
      </c>
      <c r="O359" s="81">
        <f t="shared" si="228"/>
        <v>0</v>
      </c>
      <c r="P359" s="81">
        <f t="shared" si="228"/>
        <v>0</v>
      </c>
      <c r="Q359" s="81">
        <f t="shared" si="228"/>
        <v>0</v>
      </c>
      <c r="R359" s="81">
        <f t="shared" si="228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29">D247</f>
        <v>0</v>
      </c>
      <c r="E360" s="82">
        <f t="shared" si="229"/>
        <v>0</v>
      </c>
      <c r="F360" s="82">
        <f t="shared" si="229"/>
        <v>0</v>
      </c>
      <c r="G360" s="82">
        <f t="shared" si="229"/>
        <v>0</v>
      </c>
      <c r="H360" s="82">
        <f t="shared" si="229"/>
        <v>0</v>
      </c>
      <c r="I360" s="82">
        <f t="shared" si="229"/>
        <v>0</v>
      </c>
      <c r="J360" s="82">
        <f t="shared" si="229"/>
        <v>0</v>
      </c>
      <c r="K360" s="82">
        <f t="shared" si="229"/>
        <v>0</v>
      </c>
      <c r="L360" s="82">
        <f t="shared" si="229"/>
        <v>0</v>
      </c>
      <c r="M360" s="82">
        <f t="shared" si="229"/>
        <v>0</v>
      </c>
      <c r="N360" s="82">
        <f t="shared" si="229"/>
        <v>0</v>
      </c>
      <c r="O360" s="82">
        <f t="shared" si="229"/>
        <v>0</v>
      </c>
      <c r="P360" s="82">
        <f t="shared" si="229"/>
        <v>0</v>
      </c>
      <c r="Q360" s="82">
        <f t="shared" si="229"/>
        <v>0</v>
      </c>
      <c r="R360" s="82">
        <f t="shared" si="229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30">D255</f>
        <v>0</v>
      </c>
      <c r="E362" s="82">
        <f t="shared" si="230"/>
        <v>0</v>
      </c>
      <c r="F362" s="82">
        <f t="shared" si="230"/>
        <v>0</v>
      </c>
      <c r="G362" s="82">
        <f t="shared" si="230"/>
        <v>0</v>
      </c>
      <c r="H362" s="82">
        <f t="shared" si="230"/>
        <v>0</v>
      </c>
      <c r="I362" s="82">
        <f t="shared" si="230"/>
        <v>0</v>
      </c>
      <c r="J362" s="82">
        <f t="shared" si="230"/>
        <v>0</v>
      </c>
      <c r="K362" s="82">
        <f t="shared" si="230"/>
        <v>0</v>
      </c>
      <c r="L362" s="82">
        <f t="shared" si="230"/>
        <v>0</v>
      </c>
      <c r="M362" s="82">
        <f t="shared" si="230"/>
        <v>0</v>
      </c>
      <c r="N362" s="82">
        <f t="shared" si="230"/>
        <v>0</v>
      </c>
      <c r="O362" s="82">
        <f t="shared" si="230"/>
        <v>0</v>
      </c>
      <c r="P362" s="82">
        <f t="shared" si="230"/>
        <v>0</v>
      </c>
      <c r="Q362" s="82">
        <f t="shared" si="230"/>
        <v>0</v>
      </c>
      <c r="R362" s="82">
        <f t="shared" si="230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31">D261+D270+D276+D283</f>
        <v>0</v>
      </c>
      <c r="E363" s="82">
        <f t="shared" si="231"/>
        <v>0</v>
      </c>
      <c r="F363" s="82">
        <f t="shared" si="231"/>
        <v>0</v>
      </c>
      <c r="G363" s="82">
        <f t="shared" si="231"/>
        <v>0</v>
      </c>
      <c r="H363" s="82">
        <f t="shared" si="231"/>
        <v>0</v>
      </c>
      <c r="I363" s="82">
        <f t="shared" si="231"/>
        <v>0</v>
      </c>
      <c r="J363" s="82">
        <f t="shared" si="231"/>
        <v>0</v>
      </c>
      <c r="K363" s="82">
        <f t="shared" si="231"/>
        <v>0</v>
      </c>
      <c r="L363" s="82">
        <f t="shared" si="231"/>
        <v>0</v>
      </c>
      <c r="M363" s="82">
        <f t="shared" si="231"/>
        <v>0</v>
      </c>
      <c r="N363" s="82">
        <f t="shared" si="231"/>
        <v>0</v>
      </c>
      <c r="O363" s="82">
        <f t="shared" si="231"/>
        <v>0</v>
      </c>
      <c r="P363" s="82">
        <f t="shared" si="231"/>
        <v>0</v>
      </c>
      <c r="Q363" s="82">
        <f t="shared" si="231"/>
        <v>0</v>
      </c>
      <c r="R363" s="82">
        <f t="shared" si="231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32">D265+D273+D279+D286</f>
        <v>0</v>
      </c>
      <c r="E364" s="82">
        <f t="shared" si="232"/>
        <v>0</v>
      </c>
      <c r="F364" s="82">
        <f t="shared" si="232"/>
        <v>0</v>
      </c>
      <c r="G364" s="82">
        <f t="shared" si="232"/>
        <v>0</v>
      </c>
      <c r="H364" s="82">
        <f t="shared" si="232"/>
        <v>0</v>
      </c>
      <c r="I364" s="82">
        <f t="shared" si="232"/>
        <v>0</v>
      </c>
      <c r="J364" s="82">
        <f t="shared" si="232"/>
        <v>0</v>
      </c>
      <c r="K364" s="82">
        <f t="shared" si="232"/>
        <v>0</v>
      </c>
      <c r="L364" s="82">
        <f t="shared" si="232"/>
        <v>0</v>
      </c>
      <c r="M364" s="82">
        <f t="shared" si="232"/>
        <v>0</v>
      </c>
      <c r="N364" s="82">
        <f t="shared" si="232"/>
        <v>0</v>
      </c>
      <c r="O364" s="82">
        <f t="shared" si="232"/>
        <v>0</v>
      </c>
      <c r="P364" s="82">
        <f t="shared" si="232"/>
        <v>0</v>
      </c>
      <c r="Q364" s="82">
        <f t="shared" si="232"/>
        <v>0</v>
      </c>
      <c r="R364" s="82">
        <f t="shared" si="232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33">D268</f>
        <v>0</v>
      </c>
      <c r="E365" s="82">
        <f t="shared" si="233"/>
        <v>0</v>
      </c>
      <c r="F365" s="82">
        <f t="shared" si="233"/>
        <v>0</v>
      </c>
      <c r="G365" s="82">
        <f t="shared" si="233"/>
        <v>0</v>
      </c>
      <c r="H365" s="82">
        <f t="shared" si="233"/>
        <v>0</v>
      </c>
      <c r="I365" s="82">
        <f t="shared" si="233"/>
        <v>0</v>
      </c>
      <c r="J365" s="82">
        <f t="shared" si="233"/>
        <v>0</v>
      </c>
      <c r="K365" s="82">
        <f t="shared" si="233"/>
        <v>0</v>
      </c>
      <c r="L365" s="82">
        <f t="shared" si="233"/>
        <v>0</v>
      </c>
      <c r="M365" s="82">
        <f t="shared" si="233"/>
        <v>0</v>
      </c>
      <c r="N365" s="82">
        <f t="shared" si="233"/>
        <v>0</v>
      </c>
      <c r="O365" s="82">
        <f t="shared" si="233"/>
        <v>0</v>
      </c>
      <c r="P365" s="82">
        <f t="shared" si="233"/>
        <v>0</v>
      </c>
      <c r="Q365" s="82">
        <f t="shared" si="233"/>
        <v>0</v>
      </c>
      <c r="R365" s="82">
        <f t="shared" si="233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34">D251+D229+D212</f>
        <v>0</v>
      </c>
      <c r="E366" s="82">
        <f t="shared" si="234"/>
        <v>0</v>
      </c>
      <c r="F366" s="82">
        <f t="shared" si="234"/>
        <v>0</v>
      </c>
      <c r="G366" s="82">
        <f t="shared" si="234"/>
        <v>0</v>
      </c>
      <c r="H366" s="82">
        <f t="shared" si="234"/>
        <v>0</v>
      </c>
      <c r="I366" s="82">
        <f t="shared" si="234"/>
        <v>0</v>
      </c>
      <c r="J366" s="82">
        <f t="shared" si="234"/>
        <v>0</v>
      </c>
      <c r="K366" s="82">
        <f t="shared" si="234"/>
        <v>0</v>
      </c>
      <c r="L366" s="82">
        <f t="shared" si="234"/>
        <v>0</v>
      </c>
      <c r="M366" s="82">
        <f t="shared" si="234"/>
        <v>0</v>
      </c>
      <c r="N366" s="82">
        <f t="shared" si="234"/>
        <v>0</v>
      </c>
      <c r="O366" s="82">
        <f t="shared" si="234"/>
        <v>0</v>
      </c>
      <c r="P366" s="82">
        <f t="shared" si="234"/>
        <v>0</v>
      </c>
      <c r="Q366" s="82">
        <f t="shared" si="234"/>
        <v>0</v>
      </c>
      <c r="R366" s="82">
        <f t="shared" si="234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35">D307+D300+D301+D313</f>
        <v>0</v>
      </c>
      <c r="E367" s="82">
        <f t="shared" si="235"/>
        <v>0</v>
      </c>
      <c r="F367" s="82">
        <f t="shared" si="235"/>
        <v>0</v>
      </c>
      <c r="G367" s="82">
        <f t="shared" si="235"/>
        <v>0</v>
      </c>
      <c r="H367" s="82">
        <f t="shared" si="235"/>
        <v>0</v>
      </c>
      <c r="I367" s="82">
        <f t="shared" si="235"/>
        <v>0</v>
      </c>
      <c r="J367" s="82">
        <f t="shared" si="235"/>
        <v>0</v>
      </c>
      <c r="K367" s="82">
        <f t="shared" si="235"/>
        <v>0</v>
      </c>
      <c r="L367" s="82">
        <f t="shared" si="235"/>
        <v>0</v>
      </c>
      <c r="M367" s="82">
        <f t="shared" si="235"/>
        <v>0</v>
      </c>
      <c r="N367" s="82">
        <f t="shared" si="235"/>
        <v>0</v>
      </c>
      <c r="O367" s="82">
        <f t="shared" si="235"/>
        <v>0</v>
      </c>
      <c r="P367" s="82">
        <f t="shared" si="235"/>
        <v>0</v>
      </c>
      <c r="Q367" s="82">
        <f t="shared" si="235"/>
        <v>0</v>
      </c>
      <c r="R367" s="82">
        <f t="shared" si="235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36">D291+D292+D293+D294+D295+D296+D297+D298</f>
        <v>0</v>
      </c>
      <c r="E368" s="82">
        <f t="shared" si="236"/>
        <v>0</v>
      </c>
      <c r="F368" s="82">
        <f t="shared" si="236"/>
        <v>0</v>
      </c>
      <c r="G368" s="82">
        <f t="shared" si="236"/>
        <v>0</v>
      </c>
      <c r="H368" s="82">
        <f t="shared" si="236"/>
        <v>0</v>
      </c>
      <c r="I368" s="82">
        <f t="shared" si="236"/>
        <v>0</v>
      </c>
      <c r="J368" s="82">
        <f t="shared" si="236"/>
        <v>0</v>
      </c>
      <c r="K368" s="82">
        <f t="shared" si="236"/>
        <v>0</v>
      </c>
      <c r="L368" s="82">
        <f t="shared" si="236"/>
        <v>0</v>
      </c>
      <c r="M368" s="82">
        <f t="shared" si="236"/>
        <v>0</v>
      </c>
      <c r="N368" s="82">
        <f t="shared" si="236"/>
        <v>0</v>
      </c>
      <c r="O368" s="82">
        <f t="shared" si="236"/>
        <v>0</v>
      </c>
      <c r="P368" s="82">
        <f t="shared" si="236"/>
        <v>0</v>
      </c>
      <c r="Q368" s="82">
        <f t="shared" si="236"/>
        <v>0</v>
      </c>
      <c r="R368" s="82">
        <f t="shared" si="236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37">D303</f>
        <v>0</v>
      </c>
      <c r="E369" s="82">
        <f t="shared" si="237"/>
        <v>0</v>
      </c>
      <c r="F369" s="82">
        <f t="shared" si="237"/>
        <v>0</v>
      </c>
      <c r="G369" s="82">
        <f t="shared" si="237"/>
        <v>0</v>
      </c>
      <c r="H369" s="82">
        <f t="shared" si="237"/>
        <v>0</v>
      </c>
      <c r="I369" s="82">
        <f t="shared" si="237"/>
        <v>0</v>
      </c>
      <c r="J369" s="82">
        <f t="shared" si="237"/>
        <v>0</v>
      </c>
      <c r="K369" s="82">
        <f t="shared" si="237"/>
        <v>0</v>
      </c>
      <c r="L369" s="82">
        <f t="shared" si="237"/>
        <v>0</v>
      </c>
      <c r="M369" s="82">
        <f t="shared" si="237"/>
        <v>0</v>
      </c>
      <c r="N369" s="82">
        <f t="shared" si="237"/>
        <v>0</v>
      </c>
      <c r="O369" s="82">
        <f t="shared" si="237"/>
        <v>0</v>
      </c>
      <c r="P369" s="82">
        <f t="shared" si="237"/>
        <v>0</v>
      </c>
      <c r="Q369" s="82">
        <f t="shared" si="237"/>
        <v>0</v>
      </c>
      <c r="R369" s="82">
        <f t="shared" si="237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38">D257+D289</f>
        <v>0</v>
      </c>
      <c r="E370" s="82">
        <f t="shared" si="238"/>
        <v>0</v>
      </c>
      <c r="F370" s="82">
        <f t="shared" si="238"/>
        <v>0</v>
      </c>
      <c r="G370" s="82">
        <f t="shared" si="238"/>
        <v>0</v>
      </c>
      <c r="H370" s="82">
        <f t="shared" si="238"/>
        <v>0</v>
      </c>
      <c r="I370" s="82">
        <f t="shared" si="238"/>
        <v>0</v>
      </c>
      <c r="J370" s="82">
        <f t="shared" si="238"/>
        <v>0</v>
      </c>
      <c r="K370" s="82">
        <f t="shared" si="238"/>
        <v>0</v>
      </c>
      <c r="L370" s="82">
        <f t="shared" si="238"/>
        <v>0</v>
      </c>
      <c r="M370" s="82">
        <f t="shared" si="238"/>
        <v>0</v>
      </c>
      <c r="N370" s="82">
        <f t="shared" si="238"/>
        <v>0</v>
      </c>
      <c r="O370" s="82">
        <f t="shared" si="238"/>
        <v>0</v>
      </c>
      <c r="P370" s="82">
        <f t="shared" si="238"/>
        <v>0</v>
      </c>
      <c r="Q370" s="82">
        <f t="shared" si="238"/>
        <v>0</v>
      </c>
      <c r="R370" s="82">
        <f t="shared" si="238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39">D288+D306</f>
        <v>0</v>
      </c>
      <c r="E371" s="82">
        <f t="shared" si="239"/>
        <v>0</v>
      </c>
      <c r="F371" s="82">
        <f t="shared" si="239"/>
        <v>0</v>
      </c>
      <c r="G371" s="82">
        <f t="shared" si="239"/>
        <v>0</v>
      </c>
      <c r="H371" s="82">
        <f t="shared" si="239"/>
        <v>0</v>
      </c>
      <c r="I371" s="82">
        <f t="shared" si="239"/>
        <v>0</v>
      </c>
      <c r="J371" s="82">
        <f t="shared" si="239"/>
        <v>0</v>
      </c>
      <c r="K371" s="82">
        <f t="shared" si="239"/>
        <v>0</v>
      </c>
      <c r="L371" s="82">
        <f t="shared" si="239"/>
        <v>0</v>
      </c>
      <c r="M371" s="82">
        <f t="shared" si="239"/>
        <v>0</v>
      </c>
      <c r="N371" s="82">
        <f t="shared" si="239"/>
        <v>0</v>
      </c>
      <c r="O371" s="82">
        <f t="shared" si="239"/>
        <v>0</v>
      </c>
      <c r="P371" s="82">
        <f t="shared" si="239"/>
        <v>0</v>
      </c>
      <c r="Q371" s="82">
        <f t="shared" si="239"/>
        <v>0</v>
      </c>
      <c r="R371" s="82">
        <f t="shared" si="239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40">D305+D290</f>
        <v>0</v>
      </c>
      <c r="E372" s="82">
        <f t="shared" si="240"/>
        <v>0</v>
      </c>
      <c r="F372" s="82">
        <f t="shared" si="240"/>
        <v>0</v>
      </c>
      <c r="G372" s="82">
        <f t="shared" si="240"/>
        <v>0</v>
      </c>
      <c r="H372" s="82">
        <f t="shared" si="240"/>
        <v>0</v>
      </c>
      <c r="I372" s="82">
        <f t="shared" si="240"/>
        <v>0</v>
      </c>
      <c r="J372" s="82">
        <f t="shared" si="240"/>
        <v>0</v>
      </c>
      <c r="K372" s="82">
        <f t="shared" si="240"/>
        <v>0</v>
      </c>
      <c r="L372" s="82">
        <f t="shared" si="240"/>
        <v>0</v>
      </c>
      <c r="M372" s="82">
        <f t="shared" si="240"/>
        <v>0</v>
      </c>
      <c r="N372" s="82">
        <f t="shared" si="240"/>
        <v>0</v>
      </c>
      <c r="O372" s="82">
        <f t="shared" si="240"/>
        <v>0</v>
      </c>
      <c r="P372" s="82">
        <f t="shared" si="240"/>
        <v>0</v>
      </c>
      <c r="Q372" s="82">
        <f t="shared" si="240"/>
        <v>0</v>
      </c>
      <c r="R372" s="82">
        <f t="shared" si="240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41">E334</f>
        <v>0</v>
      </c>
      <c r="F373" s="7">
        <f t="shared" si="241"/>
        <v>0</v>
      </c>
      <c r="G373" s="7">
        <f t="shared" si="241"/>
        <v>0</v>
      </c>
      <c r="H373" s="7">
        <f t="shared" si="241"/>
        <v>0</v>
      </c>
      <c r="I373" s="7">
        <f t="shared" si="241"/>
        <v>0</v>
      </c>
      <c r="J373" s="7">
        <f t="shared" si="241"/>
        <v>0</v>
      </c>
      <c r="K373" s="7">
        <f t="shared" si="241"/>
        <v>0</v>
      </c>
      <c r="L373" s="7">
        <f t="shared" si="241"/>
        <v>0</v>
      </c>
      <c r="M373" s="7">
        <f t="shared" si="241"/>
        <v>0</v>
      </c>
      <c r="N373" s="7">
        <f t="shared" si="241"/>
        <v>0</v>
      </c>
      <c r="O373" s="7">
        <f t="shared" si="241"/>
        <v>0</v>
      </c>
      <c r="P373" s="7">
        <f t="shared" si="241"/>
        <v>0</v>
      </c>
      <c r="Q373" s="7">
        <f t="shared" si="241"/>
        <v>0</v>
      </c>
      <c r="R373" s="7">
        <f t="shared" si="241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42">D302</f>
        <v>0</v>
      </c>
      <c r="E374" s="82">
        <f t="shared" si="242"/>
        <v>0</v>
      </c>
      <c r="F374" s="82">
        <f t="shared" si="242"/>
        <v>0</v>
      </c>
      <c r="G374" s="82">
        <f t="shared" si="242"/>
        <v>0</v>
      </c>
      <c r="H374" s="82">
        <f t="shared" si="242"/>
        <v>0</v>
      </c>
      <c r="I374" s="82">
        <f t="shared" si="242"/>
        <v>0</v>
      </c>
      <c r="J374" s="82">
        <f t="shared" si="242"/>
        <v>0</v>
      </c>
      <c r="K374" s="82">
        <f t="shared" si="242"/>
        <v>0</v>
      </c>
      <c r="L374" s="82">
        <f t="shared" si="242"/>
        <v>0</v>
      </c>
      <c r="M374" s="82">
        <f t="shared" si="242"/>
        <v>0</v>
      </c>
      <c r="N374" s="82">
        <f t="shared" si="242"/>
        <v>0</v>
      </c>
      <c r="O374" s="82">
        <f t="shared" si="242"/>
        <v>0</v>
      </c>
      <c r="P374" s="82">
        <f t="shared" si="242"/>
        <v>0</v>
      </c>
      <c r="Q374" s="82">
        <f t="shared" si="242"/>
        <v>0</v>
      </c>
      <c r="R374" s="82">
        <f t="shared" si="242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43">D376+D377+D378+D379+D380+D280+D287+D304+D281+D274</f>
        <v>0</v>
      </c>
      <c r="E375" s="83">
        <f t="shared" si="243"/>
        <v>0</v>
      </c>
      <c r="F375" s="83">
        <f t="shared" si="243"/>
        <v>0</v>
      </c>
      <c r="G375" s="83">
        <f t="shared" si="243"/>
        <v>0</v>
      </c>
      <c r="H375" s="83">
        <f t="shared" si="243"/>
        <v>0</v>
      </c>
      <c r="I375" s="83">
        <f t="shared" si="243"/>
        <v>0</v>
      </c>
      <c r="J375" s="83">
        <f t="shared" si="243"/>
        <v>0</v>
      </c>
      <c r="K375" s="83">
        <f t="shared" si="243"/>
        <v>0</v>
      </c>
      <c r="L375" s="83">
        <f t="shared" si="243"/>
        <v>0</v>
      </c>
      <c r="M375" s="83">
        <f t="shared" si="243"/>
        <v>0</v>
      </c>
      <c r="N375" s="83">
        <f t="shared" si="243"/>
        <v>0</v>
      </c>
      <c r="O375" s="83">
        <f t="shared" si="243"/>
        <v>0</v>
      </c>
      <c r="P375" s="83">
        <f t="shared" si="243"/>
        <v>0</v>
      </c>
      <c r="Q375" s="83">
        <f t="shared" si="243"/>
        <v>0</v>
      </c>
      <c r="R375" s="83">
        <f t="shared" si="243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44">E337</f>
        <v>0</v>
      </c>
      <c r="F376" s="82">
        <f t="shared" si="244"/>
        <v>0</v>
      </c>
      <c r="G376" s="82">
        <f t="shared" si="244"/>
        <v>0</v>
      </c>
      <c r="H376" s="82">
        <f t="shared" si="244"/>
        <v>0</v>
      </c>
      <c r="I376" s="82">
        <f t="shared" si="244"/>
        <v>0</v>
      </c>
      <c r="J376" s="82">
        <f t="shared" si="244"/>
        <v>0</v>
      </c>
      <c r="K376" s="82">
        <f t="shared" si="244"/>
        <v>0</v>
      </c>
      <c r="L376" s="82">
        <f t="shared" si="244"/>
        <v>0</v>
      </c>
      <c r="M376" s="82">
        <f t="shared" si="244"/>
        <v>0</v>
      </c>
      <c r="N376" s="82">
        <f t="shared" si="244"/>
        <v>0</v>
      </c>
      <c r="O376" s="82">
        <f t="shared" si="244"/>
        <v>0</v>
      </c>
      <c r="P376" s="82">
        <f t="shared" si="244"/>
        <v>0</v>
      </c>
      <c r="Q376" s="82">
        <f t="shared" si="244"/>
        <v>0</v>
      </c>
      <c r="R376" s="82">
        <f t="shared" si="244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45">D309</f>
        <v>0</v>
      </c>
      <c r="E377" s="82">
        <f t="shared" si="245"/>
        <v>0</v>
      </c>
      <c r="F377" s="82">
        <f t="shared" si="245"/>
        <v>0</v>
      </c>
      <c r="G377" s="82">
        <f t="shared" si="245"/>
        <v>0</v>
      </c>
      <c r="H377" s="82">
        <f t="shared" si="245"/>
        <v>0</v>
      </c>
      <c r="I377" s="82">
        <f t="shared" si="245"/>
        <v>0</v>
      </c>
      <c r="J377" s="82">
        <f t="shared" si="245"/>
        <v>0</v>
      </c>
      <c r="K377" s="82">
        <f t="shared" si="245"/>
        <v>0</v>
      </c>
      <c r="L377" s="82">
        <f t="shared" si="245"/>
        <v>0</v>
      </c>
      <c r="M377" s="82">
        <f t="shared" si="245"/>
        <v>0</v>
      </c>
      <c r="N377" s="82">
        <f t="shared" si="245"/>
        <v>0</v>
      </c>
      <c r="O377" s="82">
        <f t="shared" si="245"/>
        <v>0</v>
      </c>
      <c r="P377" s="82">
        <f t="shared" si="245"/>
        <v>0</v>
      </c>
      <c r="Q377" s="82">
        <f t="shared" si="245"/>
        <v>0</v>
      </c>
      <c r="R377" s="82">
        <f t="shared" si="245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45"/>
        <v>0</v>
      </c>
      <c r="E378" s="82">
        <f t="shared" si="245"/>
        <v>0</v>
      </c>
      <c r="F378" s="82">
        <f t="shared" si="245"/>
        <v>0</v>
      </c>
      <c r="G378" s="82">
        <f t="shared" si="245"/>
        <v>0</v>
      </c>
      <c r="H378" s="82">
        <f t="shared" si="245"/>
        <v>0</v>
      </c>
      <c r="I378" s="82">
        <f t="shared" si="245"/>
        <v>0</v>
      </c>
      <c r="J378" s="82">
        <f t="shared" si="245"/>
        <v>0</v>
      </c>
      <c r="K378" s="82">
        <f t="shared" si="245"/>
        <v>0</v>
      </c>
      <c r="L378" s="82">
        <f t="shared" si="245"/>
        <v>0</v>
      </c>
      <c r="M378" s="82">
        <f t="shared" si="245"/>
        <v>0</v>
      </c>
      <c r="N378" s="82">
        <f t="shared" si="245"/>
        <v>0</v>
      </c>
      <c r="O378" s="82">
        <f t="shared" si="245"/>
        <v>0</v>
      </c>
      <c r="P378" s="82">
        <f t="shared" si="245"/>
        <v>0</v>
      </c>
      <c r="Q378" s="82">
        <f t="shared" si="245"/>
        <v>0</v>
      </c>
      <c r="R378" s="82">
        <f t="shared" si="245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45"/>
        <v>0</v>
      </c>
      <c r="E379" s="82">
        <f t="shared" si="245"/>
        <v>0</v>
      </c>
      <c r="F379" s="82">
        <f t="shared" si="245"/>
        <v>0</v>
      </c>
      <c r="G379" s="82">
        <f t="shared" si="245"/>
        <v>0</v>
      </c>
      <c r="H379" s="82">
        <f t="shared" si="245"/>
        <v>0</v>
      </c>
      <c r="I379" s="82">
        <f t="shared" si="245"/>
        <v>0</v>
      </c>
      <c r="J379" s="82">
        <f t="shared" si="245"/>
        <v>0</v>
      </c>
      <c r="K379" s="82">
        <f t="shared" si="245"/>
        <v>0</v>
      </c>
      <c r="L379" s="82">
        <f t="shared" si="245"/>
        <v>0</v>
      </c>
      <c r="M379" s="82">
        <f t="shared" si="245"/>
        <v>0</v>
      </c>
      <c r="N379" s="82">
        <f t="shared" si="245"/>
        <v>0</v>
      </c>
      <c r="O379" s="82">
        <f t="shared" si="245"/>
        <v>0</v>
      </c>
      <c r="P379" s="82">
        <f t="shared" si="245"/>
        <v>0</v>
      </c>
      <c r="Q379" s="82">
        <f t="shared" si="245"/>
        <v>0</v>
      </c>
      <c r="R379" s="82">
        <f t="shared" si="245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45"/>
        <v>0</v>
      </c>
      <c r="E380" s="82">
        <f t="shared" si="245"/>
        <v>0</v>
      </c>
      <c r="F380" s="82">
        <f t="shared" si="245"/>
        <v>0</v>
      </c>
      <c r="G380" s="82">
        <f t="shared" si="245"/>
        <v>0</v>
      </c>
      <c r="H380" s="82">
        <f t="shared" si="245"/>
        <v>0</v>
      </c>
      <c r="I380" s="82">
        <f t="shared" si="245"/>
        <v>0</v>
      </c>
      <c r="J380" s="82">
        <f t="shared" si="245"/>
        <v>0</v>
      </c>
      <c r="K380" s="82">
        <f t="shared" si="245"/>
        <v>0</v>
      </c>
      <c r="L380" s="82">
        <f t="shared" si="245"/>
        <v>0</v>
      </c>
      <c r="M380" s="82">
        <f t="shared" si="245"/>
        <v>0</v>
      </c>
      <c r="N380" s="82">
        <f t="shared" si="245"/>
        <v>0</v>
      </c>
      <c r="O380" s="82">
        <f t="shared" si="245"/>
        <v>0</v>
      </c>
      <c r="P380" s="82">
        <f t="shared" si="245"/>
        <v>0</v>
      </c>
      <c r="Q380" s="82">
        <f t="shared" si="245"/>
        <v>0</v>
      </c>
      <c r="R380" s="82">
        <f t="shared" si="245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46">E382+E383+E384+E385</f>
        <v>0</v>
      </c>
      <c r="F381" s="85">
        <f t="shared" si="246"/>
        <v>0</v>
      </c>
      <c r="G381" s="85">
        <f t="shared" si="246"/>
        <v>0</v>
      </c>
      <c r="H381" s="85">
        <f t="shared" si="246"/>
        <v>0</v>
      </c>
      <c r="I381" s="85">
        <f t="shared" si="246"/>
        <v>0</v>
      </c>
      <c r="J381" s="85">
        <f t="shared" si="246"/>
        <v>0</v>
      </c>
      <c r="K381" s="85">
        <f t="shared" si="246"/>
        <v>0</v>
      </c>
      <c r="L381" s="85">
        <f t="shared" si="246"/>
        <v>0</v>
      </c>
      <c r="M381" s="85">
        <f t="shared" si="246"/>
        <v>0</v>
      </c>
      <c r="N381" s="85">
        <f t="shared" si="246"/>
        <v>0</v>
      </c>
      <c r="O381" s="85">
        <f t="shared" si="246"/>
        <v>0</v>
      </c>
      <c r="P381" s="85">
        <f t="shared" si="246"/>
        <v>0</v>
      </c>
      <c r="Q381" s="85">
        <f t="shared" si="246"/>
        <v>0</v>
      </c>
      <c r="R381" s="85">
        <f t="shared" si="246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47">D315</f>
        <v>0</v>
      </c>
      <c r="E382" s="82">
        <f t="shared" si="247"/>
        <v>0</v>
      </c>
      <c r="F382" s="82">
        <f t="shared" si="247"/>
        <v>0</v>
      </c>
      <c r="G382" s="82">
        <f t="shared" si="247"/>
        <v>0</v>
      </c>
      <c r="H382" s="82">
        <f t="shared" si="247"/>
        <v>0</v>
      </c>
      <c r="I382" s="82">
        <f t="shared" si="247"/>
        <v>0</v>
      </c>
      <c r="J382" s="82">
        <f t="shared" si="247"/>
        <v>0</v>
      </c>
      <c r="K382" s="82">
        <f t="shared" si="247"/>
        <v>0</v>
      </c>
      <c r="L382" s="82">
        <f t="shared" si="247"/>
        <v>0</v>
      </c>
      <c r="M382" s="82">
        <f t="shared" si="247"/>
        <v>0</v>
      </c>
      <c r="N382" s="82">
        <f t="shared" si="247"/>
        <v>0</v>
      </c>
      <c r="O382" s="82">
        <f t="shared" si="247"/>
        <v>0</v>
      </c>
      <c r="P382" s="82">
        <f t="shared" si="247"/>
        <v>0</v>
      </c>
      <c r="Q382" s="82">
        <f t="shared" si="247"/>
        <v>0</v>
      </c>
      <c r="R382" s="82">
        <f t="shared" si="247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47"/>
        <v>0</v>
      </c>
      <c r="E383" s="82">
        <f t="shared" si="247"/>
        <v>0</v>
      </c>
      <c r="F383" s="82">
        <f t="shared" si="247"/>
        <v>0</v>
      </c>
      <c r="G383" s="82">
        <f t="shared" si="247"/>
        <v>0</v>
      </c>
      <c r="H383" s="82">
        <f t="shared" si="247"/>
        <v>0</v>
      </c>
      <c r="I383" s="82">
        <f t="shared" si="247"/>
        <v>0</v>
      </c>
      <c r="J383" s="82">
        <f t="shared" si="247"/>
        <v>0</v>
      </c>
      <c r="K383" s="82">
        <f t="shared" si="247"/>
        <v>0</v>
      </c>
      <c r="L383" s="82">
        <f t="shared" si="247"/>
        <v>0</v>
      </c>
      <c r="M383" s="82">
        <f t="shared" si="247"/>
        <v>0</v>
      </c>
      <c r="N383" s="82">
        <f t="shared" si="247"/>
        <v>0</v>
      </c>
      <c r="O383" s="82">
        <f t="shared" si="247"/>
        <v>0</v>
      </c>
      <c r="P383" s="82">
        <f t="shared" si="247"/>
        <v>0</v>
      </c>
      <c r="Q383" s="82">
        <f t="shared" si="247"/>
        <v>0</v>
      </c>
      <c r="R383" s="82">
        <f t="shared" si="247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47"/>
        <v>0</v>
      </c>
      <c r="E384" s="82">
        <f t="shared" si="247"/>
        <v>0</v>
      </c>
      <c r="F384" s="82">
        <f t="shared" si="247"/>
        <v>0</v>
      </c>
      <c r="G384" s="82">
        <f t="shared" si="247"/>
        <v>0</v>
      </c>
      <c r="H384" s="82">
        <f t="shared" si="247"/>
        <v>0</v>
      </c>
      <c r="I384" s="82">
        <f t="shared" si="247"/>
        <v>0</v>
      </c>
      <c r="J384" s="82">
        <f t="shared" si="247"/>
        <v>0</v>
      </c>
      <c r="K384" s="82">
        <f t="shared" si="247"/>
        <v>0</v>
      </c>
      <c r="L384" s="82">
        <f t="shared" si="247"/>
        <v>0</v>
      </c>
      <c r="M384" s="82">
        <f t="shared" si="247"/>
        <v>0</v>
      </c>
      <c r="N384" s="82">
        <f t="shared" si="247"/>
        <v>0</v>
      </c>
      <c r="O384" s="82">
        <f t="shared" si="247"/>
        <v>0</v>
      </c>
      <c r="P384" s="82">
        <f t="shared" si="247"/>
        <v>0</v>
      </c>
      <c r="Q384" s="82">
        <f t="shared" si="247"/>
        <v>0</v>
      </c>
      <c r="R384" s="82">
        <f t="shared" si="247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48">E386+E387</f>
        <v>0</v>
      </c>
      <c r="F385" s="83">
        <f t="shared" si="248"/>
        <v>0</v>
      </c>
      <c r="G385" s="83">
        <f t="shared" si="248"/>
        <v>0</v>
      </c>
      <c r="H385" s="83">
        <f t="shared" si="248"/>
        <v>0</v>
      </c>
      <c r="I385" s="83">
        <f t="shared" si="248"/>
        <v>0</v>
      </c>
      <c r="J385" s="83">
        <f t="shared" si="248"/>
        <v>0</v>
      </c>
      <c r="K385" s="83">
        <f t="shared" si="248"/>
        <v>0</v>
      </c>
      <c r="L385" s="83">
        <f t="shared" si="248"/>
        <v>0</v>
      </c>
      <c r="M385" s="83">
        <f t="shared" si="248"/>
        <v>0</v>
      </c>
      <c r="N385" s="83">
        <f t="shared" si="248"/>
        <v>0</v>
      </c>
      <c r="O385" s="83">
        <f t="shared" si="248"/>
        <v>0</v>
      </c>
      <c r="P385" s="83">
        <f t="shared" si="248"/>
        <v>0</v>
      </c>
      <c r="Q385" s="83">
        <f t="shared" si="248"/>
        <v>0</v>
      </c>
      <c r="R385" s="83">
        <f t="shared" si="248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49">D319</f>
        <v>0</v>
      </c>
      <c r="E386" s="82">
        <f t="shared" si="249"/>
        <v>0</v>
      </c>
      <c r="F386" s="82">
        <f t="shared" si="249"/>
        <v>0</v>
      </c>
      <c r="G386" s="82">
        <f t="shared" si="249"/>
        <v>0</v>
      </c>
      <c r="H386" s="82">
        <f t="shared" si="249"/>
        <v>0</v>
      </c>
      <c r="I386" s="82">
        <f t="shared" si="249"/>
        <v>0</v>
      </c>
      <c r="J386" s="82">
        <f t="shared" si="249"/>
        <v>0</v>
      </c>
      <c r="K386" s="82">
        <f t="shared" si="249"/>
        <v>0</v>
      </c>
      <c r="L386" s="82">
        <f t="shared" si="249"/>
        <v>0</v>
      </c>
      <c r="M386" s="82">
        <f t="shared" si="249"/>
        <v>0</v>
      </c>
      <c r="N386" s="82">
        <f t="shared" si="249"/>
        <v>0</v>
      </c>
      <c r="O386" s="82">
        <f t="shared" si="249"/>
        <v>0</v>
      </c>
      <c r="P386" s="82">
        <f t="shared" si="249"/>
        <v>0</v>
      </c>
      <c r="Q386" s="82">
        <f t="shared" si="249"/>
        <v>0</v>
      </c>
      <c r="R386" s="82">
        <f t="shared" si="249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49"/>
        <v>0</v>
      </c>
      <c r="E387" s="82">
        <f t="shared" si="249"/>
        <v>0</v>
      </c>
      <c r="F387" s="82">
        <f t="shared" si="249"/>
        <v>0</v>
      </c>
      <c r="G387" s="82">
        <f t="shared" si="249"/>
        <v>0</v>
      </c>
      <c r="H387" s="82">
        <f t="shared" si="249"/>
        <v>0</v>
      </c>
      <c r="I387" s="82">
        <f t="shared" si="249"/>
        <v>0</v>
      </c>
      <c r="J387" s="82">
        <f t="shared" si="249"/>
        <v>0</v>
      </c>
      <c r="K387" s="82">
        <f t="shared" si="249"/>
        <v>0</v>
      </c>
      <c r="L387" s="82">
        <f t="shared" si="249"/>
        <v>0</v>
      </c>
      <c r="M387" s="82">
        <f t="shared" si="249"/>
        <v>0</v>
      </c>
      <c r="N387" s="82">
        <f t="shared" si="249"/>
        <v>0</v>
      </c>
      <c r="O387" s="82">
        <f t="shared" si="249"/>
        <v>0</v>
      </c>
      <c r="P387" s="82">
        <f t="shared" si="249"/>
        <v>0</v>
      </c>
      <c r="Q387" s="82">
        <f t="shared" si="249"/>
        <v>0</v>
      </c>
      <c r="R387" s="82">
        <f t="shared" si="249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50">E389+E390+E391+E392</f>
        <v>0</v>
      </c>
      <c r="F388" s="85">
        <f t="shared" si="250"/>
        <v>0</v>
      </c>
      <c r="G388" s="85">
        <f t="shared" si="250"/>
        <v>0</v>
      </c>
      <c r="H388" s="85">
        <f t="shared" si="250"/>
        <v>0</v>
      </c>
      <c r="I388" s="85">
        <f t="shared" si="250"/>
        <v>0</v>
      </c>
      <c r="J388" s="85">
        <f t="shared" si="250"/>
        <v>0</v>
      </c>
      <c r="K388" s="85">
        <f t="shared" si="250"/>
        <v>0</v>
      </c>
      <c r="L388" s="85">
        <f t="shared" si="250"/>
        <v>0</v>
      </c>
      <c r="M388" s="85">
        <f t="shared" si="250"/>
        <v>0</v>
      </c>
      <c r="N388" s="85">
        <f t="shared" si="250"/>
        <v>0</v>
      </c>
      <c r="O388" s="85">
        <f t="shared" si="250"/>
        <v>0</v>
      </c>
      <c r="P388" s="85">
        <f t="shared" si="250"/>
        <v>0</v>
      </c>
      <c r="Q388" s="85">
        <f t="shared" si="250"/>
        <v>0</v>
      </c>
      <c r="R388" s="85">
        <f t="shared" si="250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51">D330</f>
        <v>0</v>
      </c>
      <c r="E389" s="82">
        <f t="shared" si="251"/>
        <v>0</v>
      </c>
      <c r="F389" s="82">
        <f t="shared" si="251"/>
        <v>0</v>
      </c>
      <c r="G389" s="82">
        <f t="shared" si="251"/>
        <v>0</v>
      </c>
      <c r="H389" s="82">
        <f t="shared" si="251"/>
        <v>0</v>
      </c>
      <c r="I389" s="82">
        <f t="shared" si="251"/>
        <v>0</v>
      </c>
      <c r="J389" s="82">
        <f t="shared" si="251"/>
        <v>0</v>
      </c>
      <c r="K389" s="82">
        <f t="shared" si="251"/>
        <v>0</v>
      </c>
      <c r="L389" s="82">
        <f t="shared" si="251"/>
        <v>0</v>
      </c>
      <c r="M389" s="82">
        <f t="shared" si="251"/>
        <v>0</v>
      </c>
      <c r="N389" s="82">
        <f t="shared" si="251"/>
        <v>0</v>
      </c>
      <c r="O389" s="82">
        <f t="shared" si="251"/>
        <v>0</v>
      </c>
      <c r="P389" s="82">
        <f t="shared" si="251"/>
        <v>0</v>
      </c>
      <c r="Q389" s="82">
        <f t="shared" si="251"/>
        <v>0</v>
      </c>
      <c r="R389" s="82">
        <f t="shared" si="251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52">D332+D331</f>
        <v>0</v>
      </c>
      <c r="E390" s="82">
        <f t="shared" si="252"/>
        <v>0</v>
      </c>
      <c r="F390" s="82">
        <f t="shared" si="252"/>
        <v>0</v>
      </c>
      <c r="G390" s="82">
        <f t="shared" si="252"/>
        <v>0</v>
      </c>
      <c r="H390" s="82">
        <f t="shared" si="252"/>
        <v>0</v>
      </c>
      <c r="I390" s="82">
        <f t="shared" si="252"/>
        <v>0</v>
      </c>
      <c r="J390" s="82">
        <f t="shared" si="252"/>
        <v>0</v>
      </c>
      <c r="K390" s="82">
        <f t="shared" si="252"/>
        <v>0</v>
      </c>
      <c r="L390" s="82">
        <f t="shared" si="252"/>
        <v>0</v>
      </c>
      <c r="M390" s="82">
        <f t="shared" si="252"/>
        <v>0</v>
      </c>
      <c r="N390" s="82">
        <f t="shared" si="252"/>
        <v>0</v>
      </c>
      <c r="O390" s="82">
        <f t="shared" si="252"/>
        <v>0</v>
      </c>
      <c r="P390" s="82">
        <f t="shared" si="252"/>
        <v>0</v>
      </c>
      <c r="Q390" s="82">
        <f t="shared" si="252"/>
        <v>0</v>
      </c>
      <c r="R390" s="82">
        <f t="shared" si="252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53">D333+D338</f>
        <v>0</v>
      </c>
      <c r="E392" s="82">
        <f t="shared" si="253"/>
        <v>0</v>
      </c>
      <c r="F392" s="82">
        <f t="shared" si="253"/>
        <v>0</v>
      </c>
      <c r="G392" s="82">
        <f t="shared" si="253"/>
        <v>0</v>
      </c>
      <c r="H392" s="82">
        <f t="shared" si="253"/>
        <v>0</v>
      </c>
      <c r="I392" s="82">
        <f t="shared" si="253"/>
        <v>0</v>
      </c>
      <c r="J392" s="82">
        <f t="shared" si="253"/>
        <v>0</v>
      </c>
      <c r="K392" s="82">
        <f t="shared" si="253"/>
        <v>0</v>
      </c>
      <c r="L392" s="82">
        <f t="shared" si="253"/>
        <v>0</v>
      </c>
      <c r="M392" s="82">
        <f t="shared" si="253"/>
        <v>0</v>
      </c>
      <c r="N392" s="82">
        <f t="shared" si="253"/>
        <v>0</v>
      </c>
      <c r="O392" s="82">
        <f t="shared" si="253"/>
        <v>0</v>
      </c>
      <c r="P392" s="82">
        <f t="shared" si="253"/>
        <v>0</v>
      </c>
      <c r="Q392" s="82">
        <f t="shared" si="253"/>
        <v>0</v>
      </c>
      <c r="R392" s="82">
        <f t="shared" si="253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54">E336</f>
        <v>0</v>
      </c>
      <c r="F393" s="85">
        <f t="shared" si="254"/>
        <v>0</v>
      </c>
      <c r="G393" s="85">
        <f t="shared" si="254"/>
        <v>0</v>
      </c>
      <c r="H393" s="85">
        <f t="shared" si="254"/>
        <v>0</v>
      </c>
      <c r="I393" s="85">
        <f t="shared" si="254"/>
        <v>0</v>
      </c>
      <c r="J393" s="85">
        <f t="shared" si="254"/>
        <v>0</v>
      </c>
      <c r="K393" s="85">
        <f t="shared" si="254"/>
        <v>0</v>
      </c>
      <c r="L393" s="85">
        <f t="shared" si="254"/>
        <v>0</v>
      </c>
      <c r="M393" s="85">
        <f t="shared" si="254"/>
        <v>0</v>
      </c>
      <c r="N393" s="85">
        <f t="shared" si="254"/>
        <v>0</v>
      </c>
      <c r="O393" s="85">
        <f t="shared" si="254"/>
        <v>0</v>
      </c>
      <c r="P393" s="85">
        <f t="shared" si="254"/>
        <v>0</v>
      </c>
      <c r="Q393" s="85">
        <f t="shared" si="254"/>
        <v>0</v>
      </c>
      <c r="R393" s="85">
        <f t="shared" si="254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55">D321-D326</f>
        <v>0</v>
      </c>
      <c r="E394" s="85">
        <f t="shared" si="255"/>
        <v>0</v>
      </c>
      <c r="F394" s="85">
        <f t="shared" si="255"/>
        <v>0</v>
      </c>
      <c r="G394" s="85">
        <f t="shared" si="255"/>
        <v>0</v>
      </c>
      <c r="H394" s="85">
        <f t="shared" si="255"/>
        <v>0</v>
      </c>
      <c r="I394" s="85">
        <f t="shared" si="255"/>
        <v>0</v>
      </c>
      <c r="J394" s="85">
        <f t="shared" si="255"/>
        <v>0</v>
      </c>
      <c r="K394" s="85">
        <f t="shared" si="255"/>
        <v>0</v>
      </c>
      <c r="L394" s="85">
        <f t="shared" si="255"/>
        <v>0</v>
      </c>
      <c r="M394" s="85">
        <f t="shared" si="255"/>
        <v>0</v>
      </c>
      <c r="N394" s="85">
        <f t="shared" si="255"/>
        <v>0</v>
      </c>
      <c r="O394" s="85">
        <f t="shared" si="255"/>
        <v>0</v>
      </c>
      <c r="P394" s="85">
        <f t="shared" si="255"/>
        <v>0</v>
      </c>
      <c r="Q394" s="85">
        <f t="shared" si="255"/>
        <v>0</v>
      </c>
      <c r="R394" s="85">
        <f t="shared" si="255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56">E356+E388+E381+E393+E394</f>
        <v>454.61167999999998</v>
      </c>
      <c r="F395" s="85">
        <f t="shared" si="256"/>
        <v>0</v>
      </c>
      <c r="G395" s="85">
        <f t="shared" si="256"/>
        <v>0</v>
      </c>
      <c r="H395" s="85">
        <f t="shared" si="256"/>
        <v>0</v>
      </c>
      <c r="I395" s="85">
        <f t="shared" si="256"/>
        <v>0</v>
      </c>
      <c r="J395" s="85">
        <f t="shared" si="256"/>
        <v>0</v>
      </c>
      <c r="K395" s="85">
        <f t="shared" si="256"/>
        <v>0</v>
      </c>
      <c r="L395" s="85">
        <f t="shared" si="256"/>
        <v>0</v>
      </c>
      <c r="M395" s="85">
        <f t="shared" si="256"/>
        <v>0</v>
      </c>
      <c r="N395" s="85">
        <f t="shared" si="256"/>
        <v>0</v>
      </c>
      <c r="O395" s="85">
        <f t="shared" si="256"/>
        <v>0</v>
      </c>
      <c r="P395" s="85">
        <f t="shared" si="256"/>
        <v>0</v>
      </c>
      <c r="Q395" s="85">
        <f t="shared" si="256"/>
        <v>0</v>
      </c>
      <c r="R395" s="85">
        <f t="shared" si="256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57">E395</f>
        <v>454.61167999999998</v>
      </c>
      <c r="F397" s="82">
        <f t="shared" si="257"/>
        <v>0</v>
      </c>
      <c r="G397" s="82">
        <f t="shared" si="257"/>
        <v>0</v>
      </c>
      <c r="H397" s="82">
        <f t="shared" si="257"/>
        <v>0</v>
      </c>
      <c r="I397" s="82">
        <f t="shared" si="257"/>
        <v>0</v>
      </c>
      <c r="J397" s="82">
        <f t="shared" si="257"/>
        <v>0</v>
      </c>
      <c r="K397" s="82">
        <f t="shared" si="257"/>
        <v>0</v>
      </c>
      <c r="L397" s="82">
        <f t="shared" si="257"/>
        <v>0</v>
      </c>
      <c r="M397" s="82">
        <f t="shared" si="257"/>
        <v>0</v>
      </c>
      <c r="N397" s="82">
        <f t="shared" si="257"/>
        <v>0</v>
      </c>
      <c r="O397" s="82">
        <f t="shared" si="257"/>
        <v>0</v>
      </c>
      <c r="P397" s="82">
        <f t="shared" si="257"/>
        <v>0</v>
      </c>
      <c r="Q397" s="82">
        <f t="shared" si="257"/>
        <v>0</v>
      </c>
      <c r="R397" s="82">
        <f t="shared" si="257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58">E408+E409+E410+E411+E412+E413</f>
        <v>0</v>
      </c>
      <c r="F407" s="83">
        <f t="shared" si="258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59">D291</f>
        <v>0</v>
      </c>
      <c r="E408" s="82">
        <f t="shared" si="259"/>
        <v>0</v>
      </c>
      <c r="F408" s="82">
        <f t="shared" si="259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59"/>
        <v>0</v>
      </c>
      <c r="E409" s="82">
        <f t="shared" si="259"/>
        <v>0</v>
      </c>
      <c r="F409" s="82">
        <f t="shared" si="259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59"/>
        <v>0</v>
      </c>
      <c r="E410" s="82">
        <f t="shared" si="259"/>
        <v>0</v>
      </c>
      <c r="F410" s="82">
        <f t="shared" si="259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60">SUM(E419:E428)</f>
        <v>0</v>
      </c>
      <c r="F418" s="83">
        <f t="shared" si="260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61">$D$313</f>
        <v>0</v>
      </c>
      <c r="F425" s="82">
        <f t="shared" si="261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62">E418+E407+E406+E405+E404+E403+E417+E416+E415+E414</f>
        <v>0</v>
      </c>
      <c r="F429" s="85">
        <f t="shared" si="262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63">D212+D229+D251</f>
        <v>0</v>
      </c>
      <c r="E443" s="82">
        <f t="shared" si="263"/>
        <v>0</v>
      </c>
      <c r="F443" s="82">
        <f t="shared" si="263"/>
        <v>0</v>
      </c>
      <c r="G443" s="82">
        <f t="shared" si="263"/>
        <v>0</v>
      </c>
      <c r="H443" s="82">
        <f t="shared" si="263"/>
        <v>0</v>
      </c>
      <c r="I443" s="82">
        <f t="shared" si="263"/>
        <v>0</v>
      </c>
      <c r="J443" s="82">
        <f t="shared" si="263"/>
        <v>0</v>
      </c>
      <c r="K443" s="82">
        <f t="shared" si="263"/>
        <v>0</v>
      </c>
      <c r="L443" s="82">
        <f t="shared" si="263"/>
        <v>0</v>
      </c>
      <c r="M443" s="82">
        <f t="shared" si="263"/>
        <v>0</v>
      </c>
      <c r="N443" s="82">
        <f t="shared" si="263"/>
        <v>0</v>
      </c>
      <c r="O443" s="82">
        <f t="shared" si="263"/>
        <v>0</v>
      </c>
      <c r="P443" s="82">
        <f t="shared" si="263"/>
        <v>0</v>
      </c>
      <c r="Q443" s="82">
        <f t="shared" si="263"/>
        <v>0</v>
      </c>
      <c r="R443" s="82">
        <f t="shared" si="263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64">D258</f>
        <v>0</v>
      </c>
      <c r="E444" s="82">
        <f t="shared" si="264"/>
        <v>0</v>
      </c>
      <c r="F444" s="82">
        <f t="shared" si="264"/>
        <v>0</v>
      </c>
      <c r="G444" s="82">
        <f t="shared" si="264"/>
        <v>0</v>
      </c>
      <c r="H444" s="82">
        <f t="shared" si="264"/>
        <v>0</v>
      </c>
      <c r="I444" s="82">
        <f t="shared" si="264"/>
        <v>0</v>
      </c>
      <c r="J444" s="82">
        <f t="shared" si="264"/>
        <v>0</v>
      </c>
      <c r="K444" s="82">
        <f t="shared" si="264"/>
        <v>0</v>
      </c>
      <c r="L444" s="82">
        <f t="shared" si="264"/>
        <v>0</v>
      </c>
      <c r="M444" s="82">
        <f t="shared" si="264"/>
        <v>0</v>
      </c>
      <c r="N444" s="82">
        <f t="shared" si="264"/>
        <v>0</v>
      </c>
      <c r="O444" s="82">
        <f t="shared" si="264"/>
        <v>0</v>
      </c>
      <c r="P444" s="82">
        <f t="shared" si="264"/>
        <v>0</v>
      </c>
      <c r="Q444" s="82">
        <f t="shared" si="264"/>
        <v>0</v>
      </c>
      <c r="R444" s="82">
        <f t="shared" si="264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64"/>
        <v>0</v>
      </c>
      <c r="E445" s="82">
        <f t="shared" si="264"/>
        <v>0</v>
      </c>
      <c r="F445" s="82">
        <f t="shared" si="264"/>
        <v>0</v>
      </c>
      <c r="G445" s="82">
        <f t="shared" si="264"/>
        <v>0</v>
      </c>
      <c r="H445" s="82">
        <f t="shared" si="264"/>
        <v>0</v>
      </c>
      <c r="I445" s="82">
        <f t="shared" si="264"/>
        <v>0</v>
      </c>
      <c r="J445" s="82">
        <f t="shared" si="264"/>
        <v>0</v>
      </c>
      <c r="K445" s="82">
        <f t="shared" si="264"/>
        <v>0</v>
      </c>
      <c r="L445" s="82">
        <f t="shared" si="264"/>
        <v>0</v>
      </c>
      <c r="M445" s="82">
        <f t="shared" si="264"/>
        <v>0</v>
      </c>
      <c r="N445" s="82">
        <f t="shared" si="264"/>
        <v>0</v>
      </c>
      <c r="O445" s="82">
        <f t="shared" si="264"/>
        <v>0</v>
      </c>
      <c r="P445" s="82">
        <f t="shared" si="264"/>
        <v>0</v>
      </c>
      <c r="Q445" s="82">
        <f t="shared" si="264"/>
        <v>0</v>
      </c>
      <c r="R445" s="82">
        <f t="shared" si="264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65">E447+E448+E449</f>
        <v>0</v>
      </c>
      <c r="F446" s="83">
        <f t="shared" si="265"/>
        <v>0</v>
      </c>
      <c r="G446" s="83">
        <f t="shared" si="265"/>
        <v>0</v>
      </c>
      <c r="H446" s="83">
        <f t="shared" si="265"/>
        <v>0</v>
      </c>
      <c r="I446" s="83">
        <f t="shared" si="265"/>
        <v>0</v>
      </c>
      <c r="J446" s="83">
        <f t="shared" si="265"/>
        <v>0</v>
      </c>
      <c r="K446" s="83">
        <f t="shared" si="265"/>
        <v>0</v>
      </c>
      <c r="L446" s="83">
        <f t="shared" si="265"/>
        <v>0</v>
      </c>
      <c r="M446" s="83">
        <f t="shared" si="265"/>
        <v>0</v>
      </c>
      <c r="N446" s="83">
        <f t="shared" si="265"/>
        <v>0</v>
      </c>
      <c r="O446" s="83">
        <f t="shared" si="265"/>
        <v>0</v>
      </c>
      <c r="P446" s="83">
        <f t="shared" si="265"/>
        <v>0</v>
      </c>
      <c r="Q446" s="83">
        <f t="shared" si="265"/>
        <v>0</v>
      </c>
      <c r="R446" s="83">
        <f t="shared" si="265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66">D303</f>
        <v>0</v>
      </c>
      <c r="E447" s="82">
        <f t="shared" si="266"/>
        <v>0</v>
      </c>
      <c r="F447" s="82">
        <f t="shared" si="266"/>
        <v>0</v>
      </c>
      <c r="G447" s="82">
        <f t="shared" si="266"/>
        <v>0</v>
      </c>
      <c r="H447" s="82">
        <f t="shared" si="266"/>
        <v>0</v>
      </c>
      <c r="I447" s="82">
        <f t="shared" si="266"/>
        <v>0</v>
      </c>
      <c r="J447" s="82">
        <f t="shared" si="266"/>
        <v>0</v>
      </c>
      <c r="K447" s="82">
        <f t="shared" si="266"/>
        <v>0</v>
      </c>
      <c r="L447" s="82">
        <f t="shared" si="266"/>
        <v>0</v>
      </c>
      <c r="M447" s="82">
        <f t="shared" si="266"/>
        <v>0</v>
      </c>
      <c r="N447" s="82">
        <f t="shared" si="266"/>
        <v>0</v>
      </c>
      <c r="O447" s="82">
        <f t="shared" si="266"/>
        <v>0</v>
      </c>
      <c r="P447" s="82">
        <f t="shared" si="266"/>
        <v>0</v>
      </c>
      <c r="Q447" s="82">
        <f t="shared" si="266"/>
        <v>0</v>
      </c>
      <c r="R447" s="82">
        <f t="shared" si="266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67">D302</f>
        <v>0</v>
      </c>
      <c r="E448" s="82">
        <f t="shared" si="267"/>
        <v>0</v>
      </c>
      <c r="F448" s="82">
        <f t="shared" si="267"/>
        <v>0</v>
      </c>
      <c r="G448" s="82">
        <f t="shared" si="267"/>
        <v>0</v>
      </c>
      <c r="H448" s="82">
        <f t="shared" si="267"/>
        <v>0</v>
      </c>
      <c r="I448" s="82">
        <f t="shared" si="267"/>
        <v>0</v>
      </c>
      <c r="J448" s="82">
        <f t="shared" si="267"/>
        <v>0</v>
      </c>
      <c r="K448" s="82">
        <f t="shared" si="267"/>
        <v>0</v>
      </c>
      <c r="L448" s="82">
        <f t="shared" si="267"/>
        <v>0</v>
      </c>
      <c r="M448" s="82">
        <f t="shared" si="267"/>
        <v>0</v>
      </c>
      <c r="N448" s="82">
        <f t="shared" si="267"/>
        <v>0</v>
      </c>
      <c r="O448" s="82">
        <f t="shared" si="267"/>
        <v>0</v>
      </c>
      <c r="P448" s="82">
        <f t="shared" si="267"/>
        <v>0</v>
      </c>
      <c r="Q448" s="82">
        <f t="shared" si="267"/>
        <v>0</v>
      </c>
      <c r="R448" s="82">
        <f t="shared" si="267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68">D338+D337+D309+D310+D311+D312</f>
        <v>0</v>
      </c>
      <c r="E449" s="82">
        <f t="shared" si="268"/>
        <v>0</v>
      </c>
      <c r="F449" s="82">
        <f t="shared" si="268"/>
        <v>0</v>
      </c>
      <c r="G449" s="82">
        <f t="shared" si="268"/>
        <v>0</v>
      </c>
      <c r="H449" s="82">
        <f t="shared" si="268"/>
        <v>0</v>
      </c>
      <c r="I449" s="82">
        <f t="shared" si="268"/>
        <v>0</v>
      </c>
      <c r="J449" s="82">
        <f t="shared" si="268"/>
        <v>0</v>
      </c>
      <c r="K449" s="82">
        <f t="shared" si="268"/>
        <v>0</v>
      </c>
      <c r="L449" s="82">
        <f t="shared" si="268"/>
        <v>0</v>
      </c>
      <c r="M449" s="82">
        <f t="shared" si="268"/>
        <v>0</v>
      </c>
      <c r="N449" s="82">
        <f t="shared" si="268"/>
        <v>0</v>
      </c>
      <c r="O449" s="82">
        <f t="shared" si="268"/>
        <v>0</v>
      </c>
      <c r="P449" s="82">
        <f t="shared" si="268"/>
        <v>0</v>
      </c>
      <c r="Q449" s="82">
        <f t="shared" si="268"/>
        <v>0</v>
      </c>
      <c r="R449" s="82">
        <f t="shared" si="268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69">D265+D273+D279+D286</f>
        <v>0</v>
      </c>
      <c r="E450" s="82">
        <f t="shared" si="269"/>
        <v>0</v>
      </c>
      <c r="F450" s="82">
        <f t="shared" si="269"/>
        <v>0</v>
      </c>
      <c r="G450" s="82">
        <f t="shared" si="269"/>
        <v>0</v>
      </c>
      <c r="H450" s="82">
        <f t="shared" si="269"/>
        <v>0</v>
      </c>
      <c r="I450" s="82">
        <f t="shared" si="269"/>
        <v>0</v>
      </c>
      <c r="J450" s="82">
        <f t="shared" si="269"/>
        <v>0</v>
      </c>
      <c r="K450" s="82">
        <f t="shared" si="269"/>
        <v>0</v>
      </c>
      <c r="L450" s="82">
        <f t="shared" si="269"/>
        <v>0</v>
      </c>
      <c r="M450" s="82">
        <f t="shared" si="269"/>
        <v>0</v>
      </c>
      <c r="N450" s="82">
        <f t="shared" si="269"/>
        <v>0</v>
      </c>
      <c r="O450" s="82">
        <f t="shared" si="269"/>
        <v>0</v>
      </c>
      <c r="P450" s="82">
        <f t="shared" si="269"/>
        <v>0</v>
      </c>
      <c r="Q450" s="82">
        <f t="shared" si="269"/>
        <v>0</v>
      </c>
      <c r="R450" s="82">
        <f t="shared" si="269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70">D316</f>
        <v>0</v>
      </c>
      <c r="E451" s="82">
        <f t="shared" si="270"/>
        <v>0</v>
      </c>
      <c r="F451" s="82">
        <f t="shared" si="270"/>
        <v>0</v>
      </c>
      <c r="G451" s="82">
        <f t="shared" si="270"/>
        <v>0</v>
      </c>
      <c r="H451" s="82">
        <f t="shared" si="270"/>
        <v>0</v>
      </c>
      <c r="I451" s="82">
        <f t="shared" si="270"/>
        <v>0</v>
      </c>
      <c r="J451" s="82">
        <f t="shared" si="270"/>
        <v>0</v>
      </c>
      <c r="K451" s="82">
        <f t="shared" si="270"/>
        <v>0</v>
      </c>
      <c r="L451" s="82">
        <f t="shared" si="270"/>
        <v>0</v>
      </c>
      <c r="M451" s="82">
        <f t="shared" si="270"/>
        <v>0</v>
      </c>
      <c r="N451" s="82">
        <f t="shared" si="270"/>
        <v>0</v>
      </c>
      <c r="O451" s="82">
        <f t="shared" si="270"/>
        <v>0</v>
      </c>
      <c r="P451" s="82">
        <f t="shared" si="270"/>
        <v>0</v>
      </c>
      <c r="Q451" s="82">
        <f t="shared" si="270"/>
        <v>0</v>
      </c>
      <c r="R451" s="82">
        <f t="shared" si="270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71">D255</f>
        <v>0</v>
      </c>
      <c r="E452" s="82">
        <f t="shared" si="271"/>
        <v>0</v>
      </c>
      <c r="F452" s="82">
        <f t="shared" si="271"/>
        <v>0</v>
      </c>
      <c r="G452" s="82">
        <f t="shared" si="271"/>
        <v>0</v>
      </c>
      <c r="H452" s="82">
        <f t="shared" si="271"/>
        <v>0</v>
      </c>
      <c r="I452" s="82">
        <f t="shared" si="271"/>
        <v>0</v>
      </c>
      <c r="J452" s="82">
        <f t="shared" si="271"/>
        <v>0</v>
      </c>
      <c r="K452" s="82">
        <f t="shared" si="271"/>
        <v>0</v>
      </c>
      <c r="L452" s="82">
        <f t="shared" si="271"/>
        <v>0</v>
      </c>
      <c r="M452" s="82">
        <f t="shared" si="271"/>
        <v>0</v>
      </c>
      <c r="N452" s="82">
        <f t="shared" si="271"/>
        <v>0</v>
      </c>
      <c r="O452" s="82">
        <f t="shared" si="271"/>
        <v>0</v>
      </c>
      <c r="P452" s="82">
        <f t="shared" si="271"/>
        <v>0</v>
      </c>
      <c r="Q452" s="82">
        <f t="shared" si="271"/>
        <v>0</v>
      </c>
      <c r="R452" s="82">
        <f t="shared" si="271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72">D317+D319+D320</f>
        <v>0</v>
      </c>
      <c r="E453" s="82">
        <f t="shared" si="272"/>
        <v>0</v>
      </c>
      <c r="F453" s="82">
        <f t="shared" si="272"/>
        <v>0</v>
      </c>
      <c r="G453" s="82">
        <f t="shared" si="272"/>
        <v>0</v>
      </c>
      <c r="H453" s="82">
        <f t="shared" si="272"/>
        <v>0</v>
      </c>
      <c r="I453" s="82">
        <f t="shared" si="272"/>
        <v>0</v>
      </c>
      <c r="J453" s="82">
        <f t="shared" si="272"/>
        <v>0</v>
      </c>
      <c r="K453" s="82">
        <f t="shared" si="272"/>
        <v>0</v>
      </c>
      <c r="L453" s="82">
        <f t="shared" si="272"/>
        <v>0</v>
      </c>
      <c r="M453" s="82">
        <f t="shared" si="272"/>
        <v>0</v>
      </c>
      <c r="N453" s="82">
        <f t="shared" si="272"/>
        <v>0</v>
      </c>
      <c r="O453" s="82">
        <f t="shared" si="272"/>
        <v>0</v>
      </c>
      <c r="P453" s="82">
        <f t="shared" si="272"/>
        <v>0</v>
      </c>
      <c r="Q453" s="82">
        <f t="shared" si="272"/>
        <v>0</v>
      </c>
      <c r="R453" s="82">
        <f t="shared" si="272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73">E443+E444+E445+E446+E450+E451+E452+E453</f>
        <v>0</v>
      </c>
      <c r="F454" s="83">
        <f t="shared" si="273"/>
        <v>0</v>
      </c>
      <c r="G454" s="83">
        <f t="shared" si="273"/>
        <v>0</v>
      </c>
      <c r="H454" s="83">
        <f t="shared" si="273"/>
        <v>0</v>
      </c>
      <c r="I454" s="83">
        <f t="shared" si="273"/>
        <v>0</v>
      </c>
      <c r="J454" s="83">
        <f t="shared" si="273"/>
        <v>0</v>
      </c>
      <c r="K454" s="83">
        <f t="shared" si="273"/>
        <v>0</v>
      </c>
      <c r="L454" s="83">
        <f t="shared" si="273"/>
        <v>0</v>
      </c>
      <c r="M454" s="83">
        <f t="shared" si="273"/>
        <v>0</v>
      </c>
      <c r="N454" s="83">
        <f t="shared" si="273"/>
        <v>0</v>
      </c>
      <c r="O454" s="83">
        <f t="shared" si="273"/>
        <v>0</v>
      </c>
      <c r="P454" s="83">
        <f t="shared" si="273"/>
        <v>0</v>
      </c>
      <c r="Q454" s="83">
        <f t="shared" si="273"/>
        <v>0</v>
      </c>
      <c r="R454" s="83">
        <f t="shared" si="273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74">E336</f>
        <v>0</v>
      </c>
      <c r="F455" s="82">
        <f t="shared" si="274"/>
        <v>0</v>
      </c>
      <c r="G455" s="82">
        <f>G336</f>
        <v>0</v>
      </c>
      <c r="H455" s="82">
        <f t="shared" ref="H455:J455" si="275">H336</f>
        <v>0</v>
      </c>
      <c r="I455" s="82">
        <f t="shared" si="275"/>
        <v>0</v>
      </c>
      <c r="J455" s="82">
        <f t="shared" si="275"/>
        <v>0</v>
      </c>
      <c r="K455" s="82">
        <f>K336</f>
        <v>0</v>
      </c>
      <c r="L455" s="82">
        <f t="shared" ref="L455:N455" si="276">L336</f>
        <v>0</v>
      </c>
      <c r="M455" s="82">
        <f t="shared" si="276"/>
        <v>0</v>
      </c>
      <c r="N455" s="82">
        <f t="shared" si="276"/>
        <v>0</v>
      </c>
      <c r="O455" s="82">
        <f>O336</f>
        <v>0</v>
      </c>
      <c r="P455" s="82">
        <f t="shared" ref="P455:R455" si="277">P336</f>
        <v>0</v>
      </c>
      <c r="Q455" s="82">
        <f t="shared" si="277"/>
        <v>0</v>
      </c>
      <c r="R455" s="82">
        <f t="shared" si="277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78">D321-D326</f>
        <v>0</v>
      </c>
      <c r="E456" s="82">
        <f t="shared" si="278"/>
        <v>0</v>
      </c>
      <c r="F456" s="82">
        <f t="shared" si="278"/>
        <v>0</v>
      </c>
      <c r="G456" s="82">
        <f t="shared" si="278"/>
        <v>0</v>
      </c>
      <c r="H456" s="82">
        <f t="shared" si="278"/>
        <v>0</v>
      </c>
      <c r="I456" s="82">
        <f t="shared" si="278"/>
        <v>0</v>
      </c>
      <c r="J456" s="82">
        <f t="shared" si="278"/>
        <v>0</v>
      </c>
      <c r="K456" s="82">
        <f t="shared" si="278"/>
        <v>0</v>
      </c>
      <c r="L456" s="82">
        <f t="shared" si="278"/>
        <v>0</v>
      </c>
      <c r="M456" s="82">
        <f t="shared" si="278"/>
        <v>0</v>
      </c>
      <c r="N456" s="82">
        <f t="shared" si="278"/>
        <v>0</v>
      </c>
      <c r="O456" s="82">
        <f t="shared" si="278"/>
        <v>0</v>
      </c>
      <c r="P456" s="82">
        <f t="shared" si="278"/>
        <v>0</v>
      </c>
      <c r="Q456" s="82">
        <f t="shared" si="278"/>
        <v>0</v>
      </c>
      <c r="R456" s="82">
        <f t="shared" si="278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79">E454+E455+E456</f>
        <v>0</v>
      </c>
      <c r="F457" s="85">
        <f t="shared" si="279"/>
        <v>0</v>
      </c>
      <c r="G457" s="85">
        <f t="shared" si="279"/>
        <v>0</v>
      </c>
      <c r="H457" s="85">
        <f t="shared" si="279"/>
        <v>0</v>
      </c>
      <c r="I457" s="85">
        <f t="shared" si="279"/>
        <v>0</v>
      </c>
      <c r="J457" s="85">
        <f t="shared" si="279"/>
        <v>0</v>
      </c>
      <c r="K457" s="85">
        <f t="shared" si="279"/>
        <v>0</v>
      </c>
      <c r="L457" s="85">
        <f t="shared" si="279"/>
        <v>0</v>
      </c>
      <c r="M457" s="85">
        <f t="shared" si="279"/>
        <v>0</v>
      </c>
      <c r="N457" s="85">
        <f t="shared" si="279"/>
        <v>0</v>
      </c>
      <c r="O457" s="85">
        <f t="shared" si="279"/>
        <v>0</v>
      </c>
      <c r="P457" s="85">
        <f t="shared" si="279"/>
        <v>0</v>
      </c>
      <c r="Q457" s="85">
        <f t="shared" si="279"/>
        <v>0</v>
      </c>
      <c r="R457" s="85">
        <f t="shared" si="279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80">E97</f>
        <v>0</v>
      </c>
      <c r="F461" s="83">
        <f t="shared" si="280"/>
        <v>0</v>
      </c>
      <c r="G461" s="83">
        <f t="shared" si="280"/>
        <v>0</v>
      </c>
      <c r="H461" s="83">
        <f t="shared" si="280"/>
        <v>0</v>
      </c>
      <c r="I461" s="83">
        <f t="shared" si="280"/>
        <v>0</v>
      </c>
      <c r="J461" s="83">
        <f t="shared" si="280"/>
        <v>0</v>
      </c>
      <c r="K461" s="83">
        <f t="shared" si="280"/>
        <v>0</v>
      </c>
      <c r="L461" s="83">
        <f t="shared" si="280"/>
        <v>0</v>
      </c>
      <c r="M461" s="83">
        <f t="shared" si="280"/>
        <v>0</v>
      </c>
      <c r="N461" s="83">
        <f t="shared" si="280"/>
        <v>0</v>
      </c>
      <c r="O461" s="83">
        <f t="shared" si="280"/>
        <v>0</v>
      </c>
      <c r="P461" s="83">
        <f t="shared" si="280"/>
        <v>0</v>
      </c>
      <c r="Q461" s="83">
        <f t="shared" si="280"/>
        <v>0</v>
      </c>
      <c r="R461" s="83">
        <f t="shared" si="280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81">E213</f>
        <v>454.61167999999998</v>
      </c>
      <c r="F462" s="83">
        <f t="shared" si="281"/>
        <v>0</v>
      </c>
      <c r="G462" s="83">
        <f t="shared" si="281"/>
        <v>0</v>
      </c>
      <c r="H462" s="83">
        <f t="shared" si="281"/>
        <v>0</v>
      </c>
      <c r="I462" s="83">
        <f t="shared" si="281"/>
        <v>0</v>
      </c>
      <c r="J462" s="83">
        <f t="shared" si="281"/>
        <v>0</v>
      </c>
      <c r="K462" s="83">
        <f t="shared" si="281"/>
        <v>0</v>
      </c>
      <c r="L462" s="83">
        <f t="shared" si="281"/>
        <v>0</v>
      </c>
      <c r="M462" s="83">
        <f t="shared" si="281"/>
        <v>0</v>
      </c>
      <c r="N462" s="83">
        <f t="shared" si="281"/>
        <v>0</v>
      </c>
      <c r="O462" s="83">
        <f t="shared" si="281"/>
        <v>0</v>
      </c>
      <c r="P462" s="83">
        <f t="shared" si="281"/>
        <v>0</v>
      </c>
      <c r="Q462" s="83">
        <f t="shared" si="281"/>
        <v>0</v>
      </c>
      <c r="R462" s="83">
        <f t="shared" si="281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82">E210</f>
        <v>0</v>
      </c>
      <c r="F463" s="83">
        <f t="shared" si="282"/>
        <v>0</v>
      </c>
      <c r="G463" s="83">
        <f t="shared" si="282"/>
        <v>0</v>
      </c>
      <c r="H463" s="83">
        <f t="shared" si="282"/>
        <v>0</v>
      </c>
      <c r="I463" s="83">
        <f t="shared" si="282"/>
        <v>0</v>
      </c>
      <c r="J463" s="83">
        <f t="shared" si="282"/>
        <v>0</v>
      </c>
      <c r="K463" s="83">
        <f t="shared" si="282"/>
        <v>0</v>
      </c>
      <c r="L463" s="83">
        <f t="shared" si="282"/>
        <v>0</v>
      </c>
      <c r="M463" s="83">
        <f t="shared" si="282"/>
        <v>0</v>
      </c>
      <c r="N463" s="83">
        <f t="shared" si="282"/>
        <v>0</v>
      </c>
      <c r="O463" s="83">
        <f t="shared" si="282"/>
        <v>0</v>
      </c>
      <c r="P463" s="83">
        <f t="shared" si="282"/>
        <v>0</v>
      </c>
      <c r="Q463" s="83">
        <f t="shared" si="282"/>
        <v>0</v>
      </c>
      <c r="R463" s="83">
        <f t="shared" si="282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83">E247</f>
        <v>0</v>
      </c>
      <c r="F464" s="83">
        <f t="shared" si="283"/>
        <v>0</v>
      </c>
      <c r="G464" s="83">
        <f t="shared" si="283"/>
        <v>0</v>
      </c>
      <c r="H464" s="83">
        <f t="shared" si="283"/>
        <v>0</v>
      </c>
      <c r="I464" s="83">
        <f t="shared" si="283"/>
        <v>0</v>
      </c>
      <c r="J464" s="83">
        <f t="shared" si="283"/>
        <v>0</v>
      </c>
      <c r="K464" s="83">
        <f t="shared" si="283"/>
        <v>0</v>
      </c>
      <c r="L464" s="83">
        <f t="shared" si="283"/>
        <v>0</v>
      </c>
      <c r="M464" s="83">
        <f t="shared" si="283"/>
        <v>0</v>
      </c>
      <c r="N464" s="83">
        <f t="shared" si="283"/>
        <v>0</v>
      </c>
      <c r="O464" s="83">
        <f t="shared" si="283"/>
        <v>0</v>
      </c>
      <c r="P464" s="83">
        <f t="shared" si="283"/>
        <v>0</v>
      </c>
      <c r="Q464" s="83">
        <f t="shared" si="283"/>
        <v>0</v>
      </c>
      <c r="R464" s="83">
        <f t="shared" si="283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G5" sqref="G5:R6"/>
    </sheetView>
  </sheetViews>
  <sheetFormatPr defaultRowHeight="15" outlineLevelRow="1" x14ac:dyDescent="0.25"/>
  <cols>
    <col min="1" max="1" width="10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140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0.92</v>
      </c>
      <c r="F5" s="7"/>
      <c r="G5" s="7">
        <v>0.92</v>
      </c>
      <c r="H5" s="7">
        <v>0.92</v>
      </c>
      <c r="I5" s="7">
        <v>0.92</v>
      </c>
      <c r="J5" s="7">
        <v>0.92</v>
      </c>
      <c r="K5" s="7">
        <v>0.92</v>
      </c>
      <c r="L5" s="7">
        <v>0.92</v>
      </c>
      <c r="M5" s="7">
        <v>0.92</v>
      </c>
      <c r="N5" s="7">
        <v>0.92</v>
      </c>
      <c r="O5" s="7">
        <v>0.92</v>
      </c>
      <c r="P5" s="7">
        <v>0.92</v>
      </c>
      <c r="Q5" s="7">
        <v>0.92</v>
      </c>
      <c r="R5" s="7">
        <v>0.92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0.744*2</f>
        <v>1.488</v>
      </c>
      <c r="F6" s="7"/>
      <c r="G6" s="7">
        <f t="shared" ref="G6:R6" si="0">0.744*2</f>
        <v>1.488</v>
      </c>
      <c r="H6" s="7">
        <f t="shared" si="0"/>
        <v>1.488</v>
      </c>
      <c r="I6" s="7">
        <f t="shared" si="0"/>
        <v>1.488</v>
      </c>
      <c r="J6" s="7">
        <f t="shared" si="0"/>
        <v>1.488</v>
      </c>
      <c r="K6" s="7">
        <f t="shared" si="0"/>
        <v>1.488</v>
      </c>
      <c r="L6" s="7">
        <f t="shared" si="0"/>
        <v>1.488</v>
      </c>
      <c r="M6" s="7">
        <f t="shared" si="0"/>
        <v>1.488</v>
      </c>
      <c r="N6" s="7">
        <f t="shared" si="0"/>
        <v>1.488</v>
      </c>
      <c r="O6" s="7">
        <f t="shared" si="0"/>
        <v>1.488</v>
      </c>
      <c r="P6" s="7">
        <f t="shared" si="0"/>
        <v>1.488</v>
      </c>
      <c r="Q6" s="7">
        <f t="shared" si="0"/>
        <v>1.488</v>
      </c>
      <c r="R6" s="7">
        <f t="shared" si="0"/>
        <v>1.488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808.23937117470427</v>
      </c>
      <c r="E7" s="10">
        <f>E8+E10-E14</f>
        <v>816.04000000000008</v>
      </c>
      <c r="F7" s="10">
        <f t="shared" ref="F7:R7" si="1">F8+F10-F14</f>
        <v>808.23937117470427</v>
      </c>
      <c r="G7" s="10">
        <f t="shared" si="1"/>
        <v>627.16000000000008</v>
      </c>
      <c r="H7" s="10">
        <f t="shared" si="1"/>
        <v>627.16000000000008</v>
      </c>
      <c r="I7" s="10">
        <f t="shared" si="1"/>
        <v>627.16000000000008</v>
      </c>
      <c r="J7" s="10">
        <f t="shared" si="1"/>
        <v>627.16000000000008</v>
      </c>
      <c r="K7" s="10">
        <f t="shared" si="1"/>
        <v>627.16000000000008</v>
      </c>
      <c r="L7" s="10">
        <f t="shared" si="1"/>
        <v>627.16000000000008</v>
      </c>
      <c r="M7" s="10">
        <f t="shared" si="1"/>
        <v>627.16000000000008</v>
      </c>
      <c r="N7" s="10">
        <f t="shared" si="1"/>
        <v>627.16000000000008</v>
      </c>
      <c r="O7" s="10">
        <f t="shared" si="1"/>
        <v>627.16000000000008</v>
      </c>
      <c r="P7" s="10">
        <f t="shared" si="1"/>
        <v>627.16000000000008</v>
      </c>
      <c r="Q7" s="10">
        <f t="shared" si="1"/>
        <v>627.16000000000008</v>
      </c>
      <c r="R7" s="10">
        <f t="shared" si="1"/>
        <v>627.16000000000008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48.34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5.9237292289593642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808.23937117470427</v>
      </c>
      <c r="E10" s="10">
        <f t="shared" si="3"/>
        <v>767.7</v>
      </c>
      <c r="F10" s="10">
        <f t="shared" si="3"/>
        <v>808.23937117470427</v>
      </c>
      <c r="G10" s="10">
        <f t="shared" si="3"/>
        <v>627.16000000000008</v>
      </c>
      <c r="H10" s="10">
        <f t="shared" si="3"/>
        <v>627.16000000000008</v>
      </c>
      <c r="I10" s="10">
        <f t="shared" si="3"/>
        <v>627.16000000000008</v>
      </c>
      <c r="J10" s="10">
        <f t="shared" si="3"/>
        <v>627.16000000000008</v>
      </c>
      <c r="K10" s="10">
        <f t="shared" si="3"/>
        <v>627.16000000000008</v>
      </c>
      <c r="L10" s="10">
        <f t="shared" si="3"/>
        <v>627.16000000000008</v>
      </c>
      <c r="M10" s="10">
        <f t="shared" si="3"/>
        <v>627.16000000000008</v>
      </c>
      <c r="N10" s="10">
        <f t="shared" si="3"/>
        <v>627.16000000000008</v>
      </c>
      <c r="O10" s="10">
        <f t="shared" si="3"/>
        <v>627.16000000000008</v>
      </c>
      <c r="P10" s="10">
        <f t="shared" si="3"/>
        <v>627.16000000000008</v>
      </c>
      <c r="Q10" s="10">
        <f t="shared" si="3"/>
        <v>627.16000000000008</v>
      </c>
      <c r="R10" s="10">
        <f t="shared" si="3"/>
        <v>627.16000000000008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767.7-E15</f>
        <v>246.93300000000011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32.165298944900364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808.23937117470427</v>
      </c>
      <c r="E15" s="10">
        <f t="shared" si="5"/>
        <v>520.76699999999994</v>
      </c>
      <c r="F15" s="10">
        <f t="shared" si="5"/>
        <v>808.23937117470427</v>
      </c>
      <c r="G15" s="10">
        <f t="shared" si="5"/>
        <v>627.16000000000008</v>
      </c>
      <c r="H15" s="10">
        <f t="shared" si="5"/>
        <v>627.16000000000008</v>
      </c>
      <c r="I15" s="10">
        <f t="shared" si="5"/>
        <v>627.16000000000008</v>
      </c>
      <c r="J15" s="10">
        <f t="shared" si="5"/>
        <v>627.16000000000008</v>
      </c>
      <c r="K15" s="10">
        <f t="shared" si="5"/>
        <v>627.16000000000008</v>
      </c>
      <c r="L15" s="10">
        <f t="shared" si="5"/>
        <v>627.16000000000008</v>
      </c>
      <c r="M15" s="10">
        <f t="shared" si="5"/>
        <v>627.16000000000008</v>
      </c>
      <c r="N15" s="10">
        <f t="shared" si="5"/>
        <v>627.16000000000008</v>
      </c>
      <c r="O15" s="10">
        <f t="shared" si="5"/>
        <v>627.16000000000008</v>
      </c>
      <c r="P15" s="10">
        <f t="shared" si="5"/>
        <v>627.16000000000008</v>
      </c>
      <c r="Q15" s="10">
        <f t="shared" si="5"/>
        <v>627.16000000000008</v>
      </c>
      <c r="R15" s="10">
        <f t="shared" si="5"/>
        <v>627.16000000000008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808.23937117470427</v>
      </c>
      <c r="E16" s="10">
        <f t="shared" ref="E16:R16" si="6">SUM(E17:E28)</f>
        <v>520.76699999999994</v>
      </c>
      <c r="F16" s="10">
        <f t="shared" si="6"/>
        <v>808.23937117470427</v>
      </c>
      <c r="G16" s="10">
        <f t="shared" si="6"/>
        <v>627.16000000000008</v>
      </c>
      <c r="H16" s="10">
        <f t="shared" si="6"/>
        <v>627.16000000000008</v>
      </c>
      <c r="I16" s="10">
        <f t="shared" si="6"/>
        <v>627.16000000000008</v>
      </c>
      <c r="J16" s="10">
        <f t="shared" si="6"/>
        <v>627.16000000000008</v>
      </c>
      <c r="K16" s="10">
        <f t="shared" si="6"/>
        <v>627.16000000000008</v>
      </c>
      <c r="L16" s="10">
        <f t="shared" si="6"/>
        <v>627.16000000000008</v>
      </c>
      <c r="M16" s="10">
        <f t="shared" si="6"/>
        <v>627.16000000000008</v>
      </c>
      <c r="N16" s="10">
        <f t="shared" si="6"/>
        <v>627.16000000000008</v>
      </c>
      <c r="O16" s="10">
        <f t="shared" si="6"/>
        <v>627.16000000000008</v>
      </c>
      <c r="P16" s="10">
        <f t="shared" si="6"/>
        <v>627.16000000000008</v>
      </c>
      <c r="Q16" s="10">
        <f t="shared" si="6"/>
        <v>627.16000000000008</v>
      </c>
      <c r="R16" s="10">
        <f t="shared" si="6"/>
        <v>627.16000000000008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171.51227190734133</v>
      </c>
      <c r="E17" s="10">
        <f t="shared" ref="E17:R17" si="7">E30+E43</f>
        <v>149.91899999999998</v>
      </c>
      <c r="F17" s="10">
        <f t="shared" si="7"/>
        <v>171.51227190734133</v>
      </c>
      <c r="G17" s="10">
        <f t="shared" si="7"/>
        <v>140.17999999999998</v>
      </c>
      <c r="H17" s="10">
        <f t="shared" si="7"/>
        <v>140.17999999999998</v>
      </c>
      <c r="I17" s="10">
        <f t="shared" si="7"/>
        <v>140.17999999999998</v>
      </c>
      <c r="J17" s="10">
        <f t="shared" si="7"/>
        <v>140.17999999999998</v>
      </c>
      <c r="K17" s="10">
        <f t="shared" si="7"/>
        <v>140.17999999999998</v>
      </c>
      <c r="L17" s="10">
        <f t="shared" si="7"/>
        <v>140.17999999999998</v>
      </c>
      <c r="M17" s="10">
        <f t="shared" si="7"/>
        <v>140.17999999999998</v>
      </c>
      <c r="N17" s="10">
        <f t="shared" si="7"/>
        <v>140.17999999999998</v>
      </c>
      <c r="O17" s="10">
        <f t="shared" si="7"/>
        <v>140.17999999999998</v>
      </c>
      <c r="P17" s="10">
        <f t="shared" si="7"/>
        <v>140.17999999999998</v>
      </c>
      <c r="Q17" s="10">
        <f t="shared" si="7"/>
        <v>140.17999999999998</v>
      </c>
      <c r="R17" s="10">
        <f t="shared" si="7"/>
        <v>140.17999999999998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135.845734042022</v>
      </c>
      <c r="E18" s="10">
        <f t="shared" si="8"/>
        <v>99.05499999999995</v>
      </c>
      <c r="F18" s="10">
        <f t="shared" si="8"/>
        <v>135.845734042022</v>
      </c>
      <c r="G18" s="10">
        <f t="shared" si="8"/>
        <v>111.61</v>
      </c>
      <c r="H18" s="10">
        <f t="shared" si="8"/>
        <v>111.61</v>
      </c>
      <c r="I18" s="10">
        <f t="shared" si="8"/>
        <v>111.61</v>
      </c>
      <c r="J18" s="10">
        <f t="shared" si="8"/>
        <v>111.61</v>
      </c>
      <c r="K18" s="10">
        <f t="shared" si="8"/>
        <v>111.61</v>
      </c>
      <c r="L18" s="10">
        <f t="shared" si="8"/>
        <v>111.61</v>
      </c>
      <c r="M18" s="10">
        <f t="shared" si="8"/>
        <v>111.61</v>
      </c>
      <c r="N18" s="10">
        <f t="shared" si="8"/>
        <v>111.61</v>
      </c>
      <c r="O18" s="10">
        <f t="shared" si="8"/>
        <v>111.61</v>
      </c>
      <c r="P18" s="10">
        <f t="shared" si="8"/>
        <v>111.61</v>
      </c>
      <c r="Q18" s="10">
        <f t="shared" si="8"/>
        <v>111.61</v>
      </c>
      <c r="R18" s="10">
        <f t="shared" si="8"/>
        <v>111.61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110.16902248157122</v>
      </c>
      <c r="E19" s="10">
        <f t="shared" si="8"/>
        <v>68.949000000000055</v>
      </c>
      <c r="F19" s="10">
        <f t="shared" si="8"/>
        <v>110.16902248157122</v>
      </c>
      <c r="G19" s="10">
        <f t="shared" si="8"/>
        <v>90.23</v>
      </c>
      <c r="H19" s="10">
        <f t="shared" si="8"/>
        <v>90.23</v>
      </c>
      <c r="I19" s="10">
        <f t="shared" si="8"/>
        <v>90.23</v>
      </c>
      <c r="J19" s="10">
        <f t="shared" si="8"/>
        <v>90.23</v>
      </c>
      <c r="K19" s="10">
        <f t="shared" si="8"/>
        <v>90.23</v>
      </c>
      <c r="L19" s="10">
        <f t="shared" si="8"/>
        <v>90.23</v>
      </c>
      <c r="M19" s="10">
        <f t="shared" si="8"/>
        <v>90.23</v>
      </c>
      <c r="N19" s="10">
        <f t="shared" si="8"/>
        <v>90.23</v>
      </c>
      <c r="O19" s="10">
        <f t="shared" si="8"/>
        <v>90.23</v>
      </c>
      <c r="P19" s="10">
        <f t="shared" si="8"/>
        <v>90.23</v>
      </c>
      <c r="Q19" s="10">
        <f t="shared" si="8"/>
        <v>90.23</v>
      </c>
      <c r="R19" s="10">
        <f t="shared" si="8"/>
        <v>90.23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54.189448304926046</v>
      </c>
      <c r="E20" s="10">
        <f t="shared" si="8"/>
        <v>36.82</v>
      </c>
      <c r="F20" s="10">
        <f t="shared" si="8"/>
        <v>54.189448304926046</v>
      </c>
      <c r="G20" s="10">
        <f t="shared" si="8"/>
        <v>40.07</v>
      </c>
      <c r="H20" s="10">
        <f t="shared" si="8"/>
        <v>40.07</v>
      </c>
      <c r="I20" s="10">
        <f t="shared" si="8"/>
        <v>40.07</v>
      </c>
      <c r="J20" s="10">
        <f t="shared" si="8"/>
        <v>40.07</v>
      </c>
      <c r="K20" s="10">
        <f t="shared" si="8"/>
        <v>40.07</v>
      </c>
      <c r="L20" s="10">
        <f t="shared" si="8"/>
        <v>40.07</v>
      </c>
      <c r="M20" s="10">
        <f t="shared" si="8"/>
        <v>40.07</v>
      </c>
      <c r="N20" s="10">
        <f t="shared" si="8"/>
        <v>40.07</v>
      </c>
      <c r="O20" s="10">
        <f t="shared" si="8"/>
        <v>40.07</v>
      </c>
      <c r="P20" s="10">
        <f t="shared" si="8"/>
        <v>40.07</v>
      </c>
      <c r="Q20" s="10">
        <f t="shared" si="8"/>
        <v>40.07</v>
      </c>
      <c r="R20" s="10">
        <f t="shared" si="8"/>
        <v>40.07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7.3373839063589328</v>
      </c>
      <c r="E21" s="10">
        <f t="shared" si="8"/>
        <v>3.9019999999999868</v>
      </c>
      <c r="F21" s="10">
        <f t="shared" si="8"/>
        <v>7.3373839063589328</v>
      </c>
      <c r="G21" s="10">
        <f t="shared" si="8"/>
        <v>4.17</v>
      </c>
      <c r="H21" s="10">
        <f t="shared" si="8"/>
        <v>4.17</v>
      </c>
      <c r="I21" s="10">
        <f t="shared" si="8"/>
        <v>4.17</v>
      </c>
      <c r="J21" s="10">
        <f t="shared" si="8"/>
        <v>4.17</v>
      </c>
      <c r="K21" s="10">
        <f t="shared" si="8"/>
        <v>4.17</v>
      </c>
      <c r="L21" s="10">
        <f t="shared" si="8"/>
        <v>4.17</v>
      </c>
      <c r="M21" s="10">
        <f t="shared" si="8"/>
        <v>4.17</v>
      </c>
      <c r="N21" s="10">
        <f t="shared" si="8"/>
        <v>4.17</v>
      </c>
      <c r="O21" s="10">
        <f t="shared" si="8"/>
        <v>4.17</v>
      </c>
      <c r="P21" s="10">
        <f t="shared" si="8"/>
        <v>4.17</v>
      </c>
      <c r="Q21" s="10">
        <f t="shared" si="8"/>
        <v>4.17</v>
      </c>
      <c r="R21" s="10">
        <f t="shared" si="8"/>
        <v>4.17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10">
        <f t="shared" si="8"/>
        <v>0</v>
      </c>
      <c r="J22" s="10">
        <f t="shared" si="8"/>
        <v>0</v>
      </c>
      <c r="K22" s="10">
        <f t="shared" si="8"/>
        <v>0</v>
      </c>
      <c r="L22" s="10">
        <f t="shared" si="8"/>
        <v>0</v>
      </c>
      <c r="M22" s="10">
        <f t="shared" si="8"/>
        <v>0</v>
      </c>
      <c r="N22" s="10">
        <f t="shared" si="8"/>
        <v>0</v>
      </c>
      <c r="O22" s="10">
        <f t="shared" si="8"/>
        <v>0</v>
      </c>
      <c r="P22" s="10">
        <f t="shared" si="8"/>
        <v>0</v>
      </c>
      <c r="Q22" s="10">
        <f t="shared" si="8"/>
        <v>0</v>
      </c>
      <c r="R22" s="10">
        <f t="shared" si="8"/>
        <v>0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0</v>
      </c>
      <c r="F23" s="10">
        <f t="shared" si="8"/>
        <v>0</v>
      </c>
      <c r="G23" s="10">
        <f t="shared" si="8"/>
        <v>0</v>
      </c>
      <c r="H23" s="10">
        <f t="shared" si="8"/>
        <v>0</v>
      </c>
      <c r="I23" s="10">
        <f t="shared" si="8"/>
        <v>0</v>
      </c>
      <c r="J23" s="10">
        <f t="shared" si="8"/>
        <v>0</v>
      </c>
      <c r="K23" s="10">
        <f t="shared" si="8"/>
        <v>0</v>
      </c>
      <c r="L23" s="10">
        <f t="shared" si="8"/>
        <v>0</v>
      </c>
      <c r="M23" s="10">
        <f t="shared" si="8"/>
        <v>0</v>
      </c>
      <c r="N23" s="10">
        <f t="shared" si="8"/>
        <v>0</v>
      </c>
      <c r="O23" s="10">
        <f t="shared" si="8"/>
        <v>0</v>
      </c>
      <c r="P23" s="10">
        <f t="shared" si="8"/>
        <v>0</v>
      </c>
      <c r="Q23" s="10">
        <f t="shared" si="8"/>
        <v>0</v>
      </c>
      <c r="R23" s="10">
        <f t="shared" si="8"/>
        <v>0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0</v>
      </c>
      <c r="F24" s="10">
        <f t="shared" si="8"/>
        <v>0</v>
      </c>
      <c r="G24" s="10">
        <f t="shared" si="8"/>
        <v>0</v>
      </c>
      <c r="H24" s="10">
        <f t="shared" si="8"/>
        <v>0</v>
      </c>
      <c r="I24" s="10">
        <f t="shared" si="8"/>
        <v>0</v>
      </c>
      <c r="J24" s="10">
        <f t="shared" si="8"/>
        <v>0</v>
      </c>
      <c r="K24" s="10">
        <f t="shared" si="8"/>
        <v>0</v>
      </c>
      <c r="L24" s="10">
        <f t="shared" si="8"/>
        <v>0</v>
      </c>
      <c r="M24" s="10">
        <f t="shared" si="8"/>
        <v>0</v>
      </c>
      <c r="N24" s="10">
        <f t="shared" si="8"/>
        <v>0</v>
      </c>
      <c r="O24" s="10">
        <f t="shared" si="8"/>
        <v>0</v>
      </c>
      <c r="P24" s="10">
        <f t="shared" si="8"/>
        <v>0</v>
      </c>
      <c r="Q24" s="10">
        <f t="shared" si="8"/>
        <v>0</v>
      </c>
      <c r="R24" s="10">
        <f t="shared" si="8"/>
        <v>0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3.1445931027252563</v>
      </c>
      <c r="E25" s="10">
        <f t="shared" si="8"/>
        <v>0</v>
      </c>
      <c r="F25" s="10">
        <f t="shared" si="8"/>
        <v>3.1445931027252563</v>
      </c>
      <c r="G25" s="10">
        <f t="shared" si="8"/>
        <v>1.07</v>
      </c>
      <c r="H25" s="10">
        <f t="shared" si="8"/>
        <v>1.07</v>
      </c>
      <c r="I25" s="10">
        <f t="shared" si="8"/>
        <v>1.07</v>
      </c>
      <c r="J25" s="10">
        <f t="shared" si="8"/>
        <v>1.07</v>
      </c>
      <c r="K25" s="10">
        <f t="shared" si="8"/>
        <v>1.07</v>
      </c>
      <c r="L25" s="10">
        <f t="shared" si="8"/>
        <v>1.07</v>
      </c>
      <c r="M25" s="10">
        <f t="shared" si="8"/>
        <v>1.07</v>
      </c>
      <c r="N25" s="10">
        <f t="shared" si="8"/>
        <v>1.07</v>
      </c>
      <c r="O25" s="10">
        <f t="shared" si="8"/>
        <v>1.07</v>
      </c>
      <c r="P25" s="10">
        <f t="shared" si="8"/>
        <v>1.07</v>
      </c>
      <c r="Q25" s="10">
        <f t="shared" si="8"/>
        <v>1.07</v>
      </c>
      <c r="R25" s="10">
        <f t="shared" si="8"/>
        <v>1.07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57.190761613860644</v>
      </c>
      <c r="E26" s="10">
        <f t="shared" si="8"/>
        <v>28.498000000000001</v>
      </c>
      <c r="F26" s="10">
        <f t="shared" si="8"/>
        <v>57.190761613860644</v>
      </c>
      <c r="G26" s="10">
        <f t="shared" si="8"/>
        <v>42.12</v>
      </c>
      <c r="H26" s="10">
        <f t="shared" si="8"/>
        <v>42.12</v>
      </c>
      <c r="I26" s="10">
        <f t="shared" si="8"/>
        <v>42.12</v>
      </c>
      <c r="J26" s="10">
        <f t="shared" si="8"/>
        <v>42.12</v>
      </c>
      <c r="K26" s="10">
        <f t="shared" si="8"/>
        <v>42.12</v>
      </c>
      <c r="L26" s="10">
        <f t="shared" si="8"/>
        <v>42.12</v>
      </c>
      <c r="M26" s="10">
        <f t="shared" si="8"/>
        <v>42.12</v>
      </c>
      <c r="N26" s="10">
        <f t="shared" si="8"/>
        <v>42.12</v>
      </c>
      <c r="O26" s="10">
        <f t="shared" si="8"/>
        <v>42.12</v>
      </c>
      <c r="P26" s="10">
        <f t="shared" si="8"/>
        <v>42.12</v>
      </c>
      <c r="Q26" s="10">
        <f t="shared" si="8"/>
        <v>42.12</v>
      </c>
      <c r="R26" s="10">
        <f t="shared" si="8"/>
        <v>42.12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110.08453313988625</v>
      </c>
      <c r="E27" s="10">
        <f t="shared" si="8"/>
        <v>61.122</v>
      </c>
      <c r="F27" s="10">
        <f t="shared" si="8"/>
        <v>110.08453313988625</v>
      </c>
      <c r="G27" s="10">
        <f t="shared" si="8"/>
        <v>81.03</v>
      </c>
      <c r="H27" s="10">
        <f t="shared" si="8"/>
        <v>81.03</v>
      </c>
      <c r="I27" s="10">
        <f t="shared" si="8"/>
        <v>81.03</v>
      </c>
      <c r="J27" s="10">
        <f t="shared" si="8"/>
        <v>81.03</v>
      </c>
      <c r="K27" s="10">
        <f t="shared" si="8"/>
        <v>81.03</v>
      </c>
      <c r="L27" s="10">
        <f t="shared" si="8"/>
        <v>81.03</v>
      </c>
      <c r="M27" s="10">
        <f t="shared" si="8"/>
        <v>81.03</v>
      </c>
      <c r="N27" s="10">
        <f t="shared" si="8"/>
        <v>81.03</v>
      </c>
      <c r="O27" s="10">
        <f t="shared" si="8"/>
        <v>81.03</v>
      </c>
      <c r="P27" s="10">
        <f t="shared" si="8"/>
        <v>81.03</v>
      </c>
      <c r="Q27" s="10">
        <f t="shared" si="8"/>
        <v>81.03</v>
      </c>
      <c r="R27" s="10">
        <f t="shared" si="8"/>
        <v>81.03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158.7656226760125</v>
      </c>
      <c r="E28" s="10">
        <f t="shared" si="8"/>
        <v>72.501999999999995</v>
      </c>
      <c r="F28" s="10">
        <f t="shared" si="8"/>
        <v>158.7656226760125</v>
      </c>
      <c r="G28" s="10">
        <f t="shared" si="8"/>
        <v>116.68</v>
      </c>
      <c r="H28" s="10">
        <f t="shared" si="8"/>
        <v>116.68</v>
      </c>
      <c r="I28" s="10">
        <f t="shared" si="8"/>
        <v>116.68</v>
      </c>
      <c r="J28" s="10">
        <f t="shared" si="8"/>
        <v>116.68</v>
      </c>
      <c r="K28" s="10">
        <f t="shared" si="8"/>
        <v>116.68</v>
      </c>
      <c r="L28" s="10">
        <f t="shared" si="8"/>
        <v>116.68</v>
      </c>
      <c r="M28" s="10">
        <f t="shared" si="8"/>
        <v>116.68</v>
      </c>
      <c r="N28" s="10">
        <f t="shared" si="8"/>
        <v>116.68</v>
      </c>
      <c r="O28" s="10">
        <f t="shared" si="8"/>
        <v>116.68</v>
      </c>
      <c r="P28" s="10">
        <f t="shared" si="8"/>
        <v>116.68</v>
      </c>
      <c r="Q28" s="10">
        <f t="shared" si="8"/>
        <v>116.68</v>
      </c>
      <c r="R28" s="10">
        <f t="shared" si="8"/>
        <v>116.68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808.23937117470427</v>
      </c>
      <c r="E42" s="10">
        <f t="shared" ref="E42:R42" si="10">SUM(E43:E54)</f>
        <v>520.76699999999994</v>
      </c>
      <c r="F42" s="10">
        <f t="shared" si="10"/>
        <v>808.23937117470427</v>
      </c>
      <c r="G42" s="10">
        <f t="shared" si="10"/>
        <v>627.16000000000008</v>
      </c>
      <c r="H42" s="10">
        <f t="shared" si="10"/>
        <v>627.16000000000008</v>
      </c>
      <c r="I42" s="10">
        <f t="shared" si="10"/>
        <v>627.16000000000008</v>
      </c>
      <c r="J42" s="10">
        <f t="shared" si="10"/>
        <v>627.16000000000008</v>
      </c>
      <c r="K42" s="10">
        <f t="shared" si="10"/>
        <v>627.16000000000008</v>
      </c>
      <c r="L42" s="10">
        <f t="shared" si="10"/>
        <v>627.16000000000008</v>
      </c>
      <c r="M42" s="10">
        <f t="shared" si="10"/>
        <v>627.16000000000008</v>
      </c>
      <c r="N42" s="10">
        <f t="shared" si="10"/>
        <v>627.16000000000008</v>
      </c>
      <c r="O42" s="10">
        <f t="shared" si="10"/>
        <v>627.16000000000008</v>
      </c>
      <c r="P42" s="10">
        <f t="shared" si="10"/>
        <v>627.16000000000008</v>
      </c>
      <c r="Q42" s="10">
        <f t="shared" si="10"/>
        <v>627.16000000000008</v>
      </c>
      <c r="R42" s="10">
        <f t="shared" si="10"/>
        <v>627.16000000000008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171.51227190734133</v>
      </c>
      <c r="E43" s="10">
        <f t="shared" ref="E43:R43" si="11">E56+E69+E82</f>
        <v>149.91899999999998</v>
      </c>
      <c r="F43" s="10">
        <f t="shared" si="11"/>
        <v>171.51227190734133</v>
      </c>
      <c r="G43" s="10">
        <f t="shared" si="11"/>
        <v>140.17999999999998</v>
      </c>
      <c r="H43" s="10">
        <f t="shared" si="11"/>
        <v>140.17999999999998</v>
      </c>
      <c r="I43" s="10">
        <f t="shared" si="11"/>
        <v>140.17999999999998</v>
      </c>
      <c r="J43" s="10">
        <f t="shared" si="11"/>
        <v>140.17999999999998</v>
      </c>
      <c r="K43" s="10">
        <f t="shared" si="11"/>
        <v>140.17999999999998</v>
      </c>
      <c r="L43" s="10">
        <f t="shared" si="11"/>
        <v>140.17999999999998</v>
      </c>
      <c r="M43" s="10">
        <f t="shared" si="11"/>
        <v>140.17999999999998</v>
      </c>
      <c r="N43" s="10">
        <f t="shared" si="11"/>
        <v>140.17999999999998</v>
      </c>
      <c r="O43" s="10">
        <f t="shared" si="11"/>
        <v>140.17999999999998</v>
      </c>
      <c r="P43" s="10">
        <f t="shared" si="11"/>
        <v>140.17999999999998</v>
      </c>
      <c r="Q43" s="10">
        <f t="shared" si="11"/>
        <v>140.17999999999998</v>
      </c>
      <c r="R43" s="10">
        <f t="shared" si="11"/>
        <v>140.17999999999998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135.845734042022</v>
      </c>
      <c r="E44" s="10">
        <f t="shared" si="12"/>
        <v>99.05499999999995</v>
      </c>
      <c r="F44" s="10">
        <f t="shared" si="12"/>
        <v>135.845734042022</v>
      </c>
      <c r="G44" s="10">
        <f t="shared" si="12"/>
        <v>111.61</v>
      </c>
      <c r="H44" s="10">
        <f t="shared" si="12"/>
        <v>111.61</v>
      </c>
      <c r="I44" s="10">
        <f t="shared" si="12"/>
        <v>111.61</v>
      </c>
      <c r="J44" s="10">
        <f t="shared" si="12"/>
        <v>111.61</v>
      </c>
      <c r="K44" s="10">
        <f t="shared" si="12"/>
        <v>111.61</v>
      </c>
      <c r="L44" s="10">
        <f t="shared" si="12"/>
        <v>111.61</v>
      </c>
      <c r="M44" s="10">
        <f t="shared" si="12"/>
        <v>111.61</v>
      </c>
      <c r="N44" s="10">
        <f t="shared" si="12"/>
        <v>111.61</v>
      </c>
      <c r="O44" s="10">
        <f t="shared" si="12"/>
        <v>111.61</v>
      </c>
      <c r="P44" s="10">
        <f t="shared" si="12"/>
        <v>111.61</v>
      </c>
      <c r="Q44" s="10">
        <f t="shared" si="12"/>
        <v>111.61</v>
      </c>
      <c r="R44" s="10">
        <f t="shared" si="12"/>
        <v>111.61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110.16902248157122</v>
      </c>
      <c r="E45" s="10">
        <f t="shared" si="12"/>
        <v>68.949000000000055</v>
      </c>
      <c r="F45" s="10">
        <f t="shared" si="12"/>
        <v>110.16902248157122</v>
      </c>
      <c r="G45" s="10">
        <f t="shared" si="12"/>
        <v>90.23</v>
      </c>
      <c r="H45" s="10">
        <f t="shared" si="12"/>
        <v>90.23</v>
      </c>
      <c r="I45" s="10">
        <f t="shared" si="12"/>
        <v>90.23</v>
      </c>
      <c r="J45" s="10">
        <f t="shared" si="12"/>
        <v>90.23</v>
      </c>
      <c r="K45" s="10">
        <f t="shared" si="12"/>
        <v>90.23</v>
      </c>
      <c r="L45" s="10">
        <f t="shared" si="12"/>
        <v>90.23</v>
      </c>
      <c r="M45" s="10">
        <f t="shared" si="12"/>
        <v>90.23</v>
      </c>
      <c r="N45" s="10">
        <f t="shared" si="12"/>
        <v>90.23</v>
      </c>
      <c r="O45" s="10">
        <f t="shared" si="12"/>
        <v>90.23</v>
      </c>
      <c r="P45" s="10">
        <f t="shared" si="12"/>
        <v>90.23</v>
      </c>
      <c r="Q45" s="10">
        <f t="shared" si="12"/>
        <v>90.23</v>
      </c>
      <c r="R45" s="10">
        <f t="shared" si="12"/>
        <v>90.23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54.189448304926046</v>
      </c>
      <c r="E46" s="10">
        <f t="shared" si="12"/>
        <v>36.82</v>
      </c>
      <c r="F46" s="10">
        <f t="shared" si="12"/>
        <v>54.189448304926046</v>
      </c>
      <c r="G46" s="10">
        <f t="shared" si="12"/>
        <v>40.07</v>
      </c>
      <c r="H46" s="10">
        <f t="shared" si="12"/>
        <v>40.07</v>
      </c>
      <c r="I46" s="10">
        <f t="shared" si="12"/>
        <v>40.07</v>
      </c>
      <c r="J46" s="10">
        <f t="shared" si="12"/>
        <v>40.07</v>
      </c>
      <c r="K46" s="10">
        <f t="shared" si="12"/>
        <v>40.07</v>
      </c>
      <c r="L46" s="10">
        <f t="shared" si="12"/>
        <v>40.07</v>
      </c>
      <c r="M46" s="10">
        <f t="shared" si="12"/>
        <v>40.07</v>
      </c>
      <c r="N46" s="10">
        <f t="shared" si="12"/>
        <v>40.07</v>
      </c>
      <c r="O46" s="10">
        <f t="shared" si="12"/>
        <v>40.07</v>
      </c>
      <c r="P46" s="10">
        <f t="shared" si="12"/>
        <v>40.07</v>
      </c>
      <c r="Q46" s="10">
        <f t="shared" si="12"/>
        <v>40.07</v>
      </c>
      <c r="R46" s="10">
        <f t="shared" si="12"/>
        <v>40.07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7.3373839063589328</v>
      </c>
      <c r="E47" s="10">
        <f t="shared" si="12"/>
        <v>3.9019999999999868</v>
      </c>
      <c r="F47" s="10">
        <f t="shared" si="12"/>
        <v>7.3373839063589328</v>
      </c>
      <c r="G47" s="10">
        <f t="shared" si="12"/>
        <v>4.17</v>
      </c>
      <c r="H47" s="10">
        <f t="shared" si="12"/>
        <v>4.17</v>
      </c>
      <c r="I47" s="10">
        <f t="shared" si="12"/>
        <v>4.17</v>
      </c>
      <c r="J47" s="10">
        <f t="shared" si="12"/>
        <v>4.17</v>
      </c>
      <c r="K47" s="10">
        <f t="shared" si="12"/>
        <v>4.17</v>
      </c>
      <c r="L47" s="10">
        <f t="shared" si="12"/>
        <v>4.17</v>
      </c>
      <c r="M47" s="10">
        <f t="shared" si="12"/>
        <v>4.17</v>
      </c>
      <c r="N47" s="10">
        <f t="shared" si="12"/>
        <v>4.17</v>
      </c>
      <c r="O47" s="10">
        <f t="shared" si="12"/>
        <v>4.17</v>
      </c>
      <c r="P47" s="10">
        <f t="shared" si="12"/>
        <v>4.17</v>
      </c>
      <c r="Q47" s="10">
        <f t="shared" si="12"/>
        <v>4.17</v>
      </c>
      <c r="R47" s="10">
        <f t="shared" si="12"/>
        <v>4.17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0</v>
      </c>
      <c r="F48" s="10">
        <f t="shared" si="12"/>
        <v>0</v>
      </c>
      <c r="G48" s="10">
        <f t="shared" si="12"/>
        <v>0</v>
      </c>
      <c r="H48" s="10">
        <f t="shared" si="12"/>
        <v>0</v>
      </c>
      <c r="I48" s="10">
        <f t="shared" si="12"/>
        <v>0</v>
      </c>
      <c r="J48" s="10">
        <f t="shared" si="12"/>
        <v>0</v>
      </c>
      <c r="K48" s="10">
        <f t="shared" si="12"/>
        <v>0</v>
      </c>
      <c r="L48" s="10">
        <f t="shared" si="12"/>
        <v>0</v>
      </c>
      <c r="M48" s="10">
        <f t="shared" si="12"/>
        <v>0</v>
      </c>
      <c r="N48" s="10">
        <f t="shared" si="12"/>
        <v>0</v>
      </c>
      <c r="O48" s="10">
        <f t="shared" si="12"/>
        <v>0</v>
      </c>
      <c r="P48" s="10">
        <f t="shared" si="12"/>
        <v>0</v>
      </c>
      <c r="Q48" s="10">
        <f t="shared" si="12"/>
        <v>0</v>
      </c>
      <c r="R48" s="10">
        <f t="shared" si="12"/>
        <v>0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0</v>
      </c>
      <c r="F49" s="10">
        <f t="shared" si="12"/>
        <v>0</v>
      </c>
      <c r="G49" s="10">
        <f t="shared" si="12"/>
        <v>0</v>
      </c>
      <c r="H49" s="10">
        <f t="shared" si="12"/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  <c r="M49" s="10">
        <f t="shared" si="12"/>
        <v>0</v>
      </c>
      <c r="N49" s="10">
        <f t="shared" si="12"/>
        <v>0</v>
      </c>
      <c r="O49" s="10">
        <f t="shared" si="12"/>
        <v>0</v>
      </c>
      <c r="P49" s="10">
        <f t="shared" si="12"/>
        <v>0</v>
      </c>
      <c r="Q49" s="10">
        <f t="shared" si="12"/>
        <v>0</v>
      </c>
      <c r="R49" s="10">
        <f t="shared" si="12"/>
        <v>0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0</v>
      </c>
      <c r="F50" s="10">
        <f t="shared" si="12"/>
        <v>0</v>
      </c>
      <c r="G50" s="10">
        <f t="shared" si="12"/>
        <v>0</v>
      </c>
      <c r="H50" s="10">
        <f t="shared" si="12"/>
        <v>0</v>
      </c>
      <c r="I50" s="10">
        <f t="shared" si="12"/>
        <v>0</v>
      </c>
      <c r="J50" s="10">
        <f t="shared" si="12"/>
        <v>0</v>
      </c>
      <c r="K50" s="10">
        <f t="shared" si="12"/>
        <v>0</v>
      </c>
      <c r="L50" s="10">
        <f t="shared" si="12"/>
        <v>0</v>
      </c>
      <c r="M50" s="10">
        <f t="shared" si="12"/>
        <v>0</v>
      </c>
      <c r="N50" s="10">
        <f t="shared" si="12"/>
        <v>0</v>
      </c>
      <c r="O50" s="10">
        <f t="shared" si="12"/>
        <v>0</v>
      </c>
      <c r="P50" s="10">
        <f t="shared" si="12"/>
        <v>0</v>
      </c>
      <c r="Q50" s="10">
        <f t="shared" si="12"/>
        <v>0</v>
      </c>
      <c r="R50" s="10">
        <f t="shared" si="12"/>
        <v>0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3.1445931027252563</v>
      </c>
      <c r="E51" s="10">
        <f t="shared" si="12"/>
        <v>0</v>
      </c>
      <c r="F51" s="10">
        <f t="shared" si="12"/>
        <v>3.1445931027252563</v>
      </c>
      <c r="G51" s="10">
        <f t="shared" si="12"/>
        <v>1.07</v>
      </c>
      <c r="H51" s="10">
        <f t="shared" si="12"/>
        <v>1.07</v>
      </c>
      <c r="I51" s="10">
        <f t="shared" si="12"/>
        <v>1.07</v>
      </c>
      <c r="J51" s="10">
        <f t="shared" si="12"/>
        <v>1.07</v>
      </c>
      <c r="K51" s="10">
        <f t="shared" si="12"/>
        <v>1.07</v>
      </c>
      <c r="L51" s="10">
        <f t="shared" si="12"/>
        <v>1.07</v>
      </c>
      <c r="M51" s="10">
        <f t="shared" si="12"/>
        <v>1.07</v>
      </c>
      <c r="N51" s="10">
        <f t="shared" si="12"/>
        <v>1.07</v>
      </c>
      <c r="O51" s="10">
        <f t="shared" si="12"/>
        <v>1.07</v>
      </c>
      <c r="P51" s="10">
        <f t="shared" si="12"/>
        <v>1.07</v>
      </c>
      <c r="Q51" s="10">
        <f t="shared" si="12"/>
        <v>1.07</v>
      </c>
      <c r="R51" s="10">
        <f t="shared" si="12"/>
        <v>1.07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57.190761613860644</v>
      </c>
      <c r="E52" s="10">
        <f t="shared" si="12"/>
        <v>28.498000000000001</v>
      </c>
      <c r="F52" s="10">
        <f t="shared" si="12"/>
        <v>57.190761613860644</v>
      </c>
      <c r="G52" s="10">
        <f t="shared" si="12"/>
        <v>42.12</v>
      </c>
      <c r="H52" s="10">
        <f t="shared" si="12"/>
        <v>42.12</v>
      </c>
      <c r="I52" s="10">
        <f t="shared" si="12"/>
        <v>42.12</v>
      </c>
      <c r="J52" s="10">
        <f t="shared" si="12"/>
        <v>42.12</v>
      </c>
      <c r="K52" s="10">
        <f t="shared" si="12"/>
        <v>42.12</v>
      </c>
      <c r="L52" s="10">
        <f t="shared" si="12"/>
        <v>42.12</v>
      </c>
      <c r="M52" s="10">
        <f t="shared" si="12"/>
        <v>42.12</v>
      </c>
      <c r="N52" s="10">
        <f t="shared" si="12"/>
        <v>42.12</v>
      </c>
      <c r="O52" s="10">
        <f t="shared" si="12"/>
        <v>42.12</v>
      </c>
      <c r="P52" s="10">
        <f t="shared" si="12"/>
        <v>42.12</v>
      </c>
      <c r="Q52" s="10">
        <f t="shared" si="12"/>
        <v>42.12</v>
      </c>
      <c r="R52" s="10">
        <f t="shared" si="12"/>
        <v>42.12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110.08453313988625</v>
      </c>
      <c r="E53" s="10">
        <f t="shared" si="12"/>
        <v>61.122</v>
      </c>
      <c r="F53" s="10">
        <f t="shared" si="12"/>
        <v>110.08453313988625</v>
      </c>
      <c r="G53" s="10">
        <f t="shared" si="12"/>
        <v>81.03</v>
      </c>
      <c r="H53" s="10">
        <f t="shared" si="12"/>
        <v>81.03</v>
      </c>
      <c r="I53" s="10">
        <f t="shared" si="12"/>
        <v>81.03</v>
      </c>
      <c r="J53" s="10">
        <f t="shared" si="12"/>
        <v>81.03</v>
      </c>
      <c r="K53" s="10">
        <f t="shared" si="12"/>
        <v>81.03</v>
      </c>
      <c r="L53" s="10">
        <f t="shared" si="12"/>
        <v>81.03</v>
      </c>
      <c r="M53" s="10">
        <f t="shared" si="12"/>
        <v>81.03</v>
      </c>
      <c r="N53" s="10">
        <f t="shared" si="12"/>
        <v>81.03</v>
      </c>
      <c r="O53" s="10">
        <f t="shared" si="12"/>
        <v>81.03</v>
      </c>
      <c r="P53" s="10">
        <f t="shared" si="12"/>
        <v>81.03</v>
      </c>
      <c r="Q53" s="10">
        <f t="shared" si="12"/>
        <v>81.03</v>
      </c>
      <c r="R53" s="10">
        <f t="shared" si="12"/>
        <v>81.03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158.7656226760125</v>
      </c>
      <c r="E54" s="10">
        <f t="shared" si="12"/>
        <v>72.501999999999995</v>
      </c>
      <c r="F54" s="10">
        <f t="shared" si="12"/>
        <v>158.7656226760125</v>
      </c>
      <c r="G54" s="10">
        <f t="shared" si="12"/>
        <v>116.68</v>
      </c>
      <c r="H54" s="10">
        <f t="shared" si="12"/>
        <v>116.68</v>
      </c>
      <c r="I54" s="10">
        <f t="shared" si="12"/>
        <v>116.68</v>
      </c>
      <c r="J54" s="10">
        <f t="shared" si="12"/>
        <v>116.68</v>
      </c>
      <c r="K54" s="10">
        <f t="shared" si="12"/>
        <v>116.68</v>
      </c>
      <c r="L54" s="10">
        <f t="shared" si="12"/>
        <v>116.68</v>
      </c>
      <c r="M54" s="10">
        <f t="shared" si="12"/>
        <v>116.68</v>
      </c>
      <c r="N54" s="10">
        <f t="shared" si="12"/>
        <v>116.68</v>
      </c>
      <c r="O54" s="10">
        <f t="shared" si="12"/>
        <v>116.68</v>
      </c>
      <c r="P54" s="10">
        <f t="shared" si="12"/>
        <v>116.68</v>
      </c>
      <c r="Q54" s="10">
        <f t="shared" si="12"/>
        <v>116.68</v>
      </c>
      <c r="R54" s="10">
        <f t="shared" si="12"/>
        <v>116.68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808.23937117470427</v>
      </c>
      <c r="E55" s="10">
        <f t="shared" ref="E55:R55" si="13">SUM(E56:E67)</f>
        <v>520.76699999999994</v>
      </c>
      <c r="F55" s="10">
        <f t="shared" si="13"/>
        <v>808.23937117470427</v>
      </c>
      <c r="G55" s="10">
        <f t="shared" si="13"/>
        <v>627.16000000000008</v>
      </c>
      <c r="H55" s="10">
        <f t="shared" si="13"/>
        <v>627.16000000000008</v>
      </c>
      <c r="I55" s="10">
        <f t="shared" si="13"/>
        <v>627.16000000000008</v>
      </c>
      <c r="J55" s="10">
        <f t="shared" si="13"/>
        <v>627.16000000000008</v>
      </c>
      <c r="K55" s="10">
        <f t="shared" si="13"/>
        <v>627.16000000000008</v>
      </c>
      <c r="L55" s="10">
        <f t="shared" si="13"/>
        <v>627.16000000000008</v>
      </c>
      <c r="M55" s="10">
        <f t="shared" si="13"/>
        <v>627.16000000000008</v>
      </c>
      <c r="N55" s="10">
        <f t="shared" si="13"/>
        <v>627.16000000000008</v>
      </c>
      <c r="O55" s="10">
        <f t="shared" si="13"/>
        <v>627.16000000000008</v>
      </c>
      <c r="P55" s="10">
        <f t="shared" si="13"/>
        <v>627.16000000000008</v>
      </c>
      <c r="Q55" s="10">
        <f t="shared" si="13"/>
        <v>627.16000000000008</v>
      </c>
      <c r="R55" s="10">
        <f t="shared" si="13"/>
        <v>627.16000000000008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171.51227190734133</v>
      </c>
      <c r="E56" s="7">
        <v>149.91899999999998</v>
      </c>
      <c r="F56" s="7">
        <v>171.51227190734133</v>
      </c>
      <c r="G56" s="7">
        <v>140.17999999999998</v>
      </c>
      <c r="H56" s="7">
        <f>G56</f>
        <v>140.17999999999998</v>
      </c>
      <c r="I56" s="7">
        <f t="shared" ref="I56:R56" si="14">H56</f>
        <v>140.17999999999998</v>
      </c>
      <c r="J56" s="7">
        <f t="shared" si="14"/>
        <v>140.17999999999998</v>
      </c>
      <c r="K56" s="7">
        <f t="shared" si="14"/>
        <v>140.17999999999998</v>
      </c>
      <c r="L56" s="7">
        <f t="shared" si="14"/>
        <v>140.17999999999998</v>
      </c>
      <c r="M56" s="7">
        <f t="shared" si="14"/>
        <v>140.17999999999998</v>
      </c>
      <c r="N56" s="7">
        <f t="shared" si="14"/>
        <v>140.17999999999998</v>
      </c>
      <c r="O56" s="7">
        <f t="shared" si="14"/>
        <v>140.17999999999998</v>
      </c>
      <c r="P56" s="7">
        <f t="shared" si="14"/>
        <v>140.17999999999998</v>
      </c>
      <c r="Q56" s="7">
        <f t="shared" si="14"/>
        <v>140.17999999999998</v>
      </c>
      <c r="R56" s="7">
        <f t="shared" si="14"/>
        <v>140.17999999999998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135.845734042022</v>
      </c>
      <c r="E57" s="7">
        <v>99.05499999999995</v>
      </c>
      <c r="F57" s="7">
        <v>135.845734042022</v>
      </c>
      <c r="G57" s="7">
        <v>111.61</v>
      </c>
      <c r="H57" s="7">
        <f t="shared" ref="H57:R57" si="15">G57</f>
        <v>111.61</v>
      </c>
      <c r="I57" s="7">
        <f t="shared" si="15"/>
        <v>111.61</v>
      </c>
      <c r="J57" s="7">
        <f t="shared" si="15"/>
        <v>111.61</v>
      </c>
      <c r="K57" s="7">
        <f t="shared" si="15"/>
        <v>111.61</v>
      </c>
      <c r="L57" s="7">
        <f t="shared" si="15"/>
        <v>111.61</v>
      </c>
      <c r="M57" s="7">
        <f t="shared" si="15"/>
        <v>111.61</v>
      </c>
      <c r="N57" s="7">
        <f t="shared" si="15"/>
        <v>111.61</v>
      </c>
      <c r="O57" s="7">
        <f t="shared" si="15"/>
        <v>111.61</v>
      </c>
      <c r="P57" s="7">
        <f t="shared" si="15"/>
        <v>111.61</v>
      </c>
      <c r="Q57" s="7">
        <f t="shared" si="15"/>
        <v>111.61</v>
      </c>
      <c r="R57" s="7">
        <f t="shared" si="15"/>
        <v>111.61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110.16902248157122</v>
      </c>
      <c r="E58" s="7">
        <v>68.949000000000055</v>
      </c>
      <c r="F58" s="7">
        <v>110.16902248157122</v>
      </c>
      <c r="G58" s="7">
        <v>90.23</v>
      </c>
      <c r="H58" s="7">
        <f t="shared" ref="H58:R58" si="16">G58</f>
        <v>90.23</v>
      </c>
      <c r="I58" s="7">
        <f t="shared" si="16"/>
        <v>90.23</v>
      </c>
      <c r="J58" s="7">
        <f t="shared" si="16"/>
        <v>90.23</v>
      </c>
      <c r="K58" s="7">
        <f t="shared" si="16"/>
        <v>90.23</v>
      </c>
      <c r="L58" s="7">
        <f t="shared" si="16"/>
        <v>90.23</v>
      </c>
      <c r="M58" s="7">
        <f t="shared" si="16"/>
        <v>90.23</v>
      </c>
      <c r="N58" s="7">
        <f t="shared" si="16"/>
        <v>90.23</v>
      </c>
      <c r="O58" s="7">
        <f t="shared" si="16"/>
        <v>90.23</v>
      </c>
      <c r="P58" s="7">
        <f t="shared" si="16"/>
        <v>90.23</v>
      </c>
      <c r="Q58" s="7">
        <f t="shared" si="16"/>
        <v>90.23</v>
      </c>
      <c r="R58" s="7">
        <f t="shared" si="16"/>
        <v>90.23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54.189448304926046</v>
      </c>
      <c r="E59" s="7">
        <v>36.82</v>
      </c>
      <c r="F59" s="7">
        <v>54.189448304926046</v>
      </c>
      <c r="G59" s="7">
        <v>40.07</v>
      </c>
      <c r="H59" s="7">
        <f t="shared" ref="H59:R59" si="17">G59</f>
        <v>40.07</v>
      </c>
      <c r="I59" s="7">
        <f t="shared" si="17"/>
        <v>40.07</v>
      </c>
      <c r="J59" s="7">
        <f t="shared" si="17"/>
        <v>40.07</v>
      </c>
      <c r="K59" s="7">
        <f t="shared" si="17"/>
        <v>40.07</v>
      </c>
      <c r="L59" s="7">
        <f t="shared" si="17"/>
        <v>40.07</v>
      </c>
      <c r="M59" s="7">
        <f t="shared" si="17"/>
        <v>40.07</v>
      </c>
      <c r="N59" s="7">
        <f t="shared" si="17"/>
        <v>40.07</v>
      </c>
      <c r="O59" s="7">
        <f t="shared" si="17"/>
        <v>40.07</v>
      </c>
      <c r="P59" s="7">
        <f t="shared" si="17"/>
        <v>40.07</v>
      </c>
      <c r="Q59" s="7">
        <f t="shared" si="17"/>
        <v>40.07</v>
      </c>
      <c r="R59" s="7">
        <f t="shared" si="17"/>
        <v>40.07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7.3373839063589328</v>
      </c>
      <c r="E60" s="7">
        <v>3.9019999999999868</v>
      </c>
      <c r="F60" s="7">
        <v>7.3373839063589328</v>
      </c>
      <c r="G60" s="7">
        <v>4.17</v>
      </c>
      <c r="H60" s="7">
        <f t="shared" ref="H60:R60" si="18">G60</f>
        <v>4.17</v>
      </c>
      <c r="I60" s="7">
        <f t="shared" si="18"/>
        <v>4.17</v>
      </c>
      <c r="J60" s="7">
        <f t="shared" si="18"/>
        <v>4.17</v>
      </c>
      <c r="K60" s="7">
        <f t="shared" si="18"/>
        <v>4.17</v>
      </c>
      <c r="L60" s="7">
        <f t="shared" si="18"/>
        <v>4.17</v>
      </c>
      <c r="M60" s="7">
        <f t="shared" si="18"/>
        <v>4.17</v>
      </c>
      <c r="N60" s="7">
        <f t="shared" si="18"/>
        <v>4.17</v>
      </c>
      <c r="O60" s="7">
        <f t="shared" si="18"/>
        <v>4.17</v>
      </c>
      <c r="P60" s="7">
        <f t="shared" si="18"/>
        <v>4.17</v>
      </c>
      <c r="Q60" s="7">
        <f t="shared" si="18"/>
        <v>4.17</v>
      </c>
      <c r="R60" s="7">
        <f t="shared" si="18"/>
        <v>4.17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3.1445931027252563</v>
      </c>
      <c r="E64" s="7">
        <v>0</v>
      </c>
      <c r="F64" s="7">
        <v>3.1445931027252563</v>
      </c>
      <c r="G64" s="7">
        <v>1.07</v>
      </c>
      <c r="H64" s="7">
        <f t="shared" ref="H64:R64" si="22">G64</f>
        <v>1.07</v>
      </c>
      <c r="I64" s="7">
        <f t="shared" si="22"/>
        <v>1.07</v>
      </c>
      <c r="J64" s="7">
        <f t="shared" si="22"/>
        <v>1.07</v>
      </c>
      <c r="K64" s="7">
        <f t="shared" si="22"/>
        <v>1.07</v>
      </c>
      <c r="L64" s="7">
        <f t="shared" si="22"/>
        <v>1.07</v>
      </c>
      <c r="M64" s="7">
        <f t="shared" si="22"/>
        <v>1.07</v>
      </c>
      <c r="N64" s="7">
        <f t="shared" si="22"/>
        <v>1.07</v>
      </c>
      <c r="O64" s="7">
        <f t="shared" si="22"/>
        <v>1.07</v>
      </c>
      <c r="P64" s="7">
        <f t="shared" si="22"/>
        <v>1.07</v>
      </c>
      <c r="Q64" s="7">
        <f t="shared" si="22"/>
        <v>1.07</v>
      </c>
      <c r="R64" s="7">
        <f t="shared" si="22"/>
        <v>1.07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57.190761613860644</v>
      </c>
      <c r="E65" s="7">
        <v>28.498000000000001</v>
      </c>
      <c r="F65" s="7">
        <v>57.190761613860644</v>
      </c>
      <c r="G65" s="7">
        <v>42.12</v>
      </c>
      <c r="H65" s="7">
        <f t="shared" ref="H65:R65" si="23">G65</f>
        <v>42.12</v>
      </c>
      <c r="I65" s="7">
        <f t="shared" si="23"/>
        <v>42.12</v>
      </c>
      <c r="J65" s="7">
        <f t="shared" si="23"/>
        <v>42.12</v>
      </c>
      <c r="K65" s="7">
        <f t="shared" si="23"/>
        <v>42.12</v>
      </c>
      <c r="L65" s="7">
        <f t="shared" si="23"/>
        <v>42.12</v>
      </c>
      <c r="M65" s="7">
        <f t="shared" si="23"/>
        <v>42.12</v>
      </c>
      <c r="N65" s="7">
        <f t="shared" si="23"/>
        <v>42.12</v>
      </c>
      <c r="O65" s="7">
        <f t="shared" si="23"/>
        <v>42.12</v>
      </c>
      <c r="P65" s="7">
        <f t="shared" si="23"/>
        <v>42.12</v>
      </c>
      <c r="Q65" s="7">
        <f t="shared" si="23"/>
        <v>42.12</v>
      </c>
      <c r="R65" s="7">
        <f t="shared" si="23"/>
        <v>42.12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110.08453313988625</v>
      </c>
      <c r="E66" s="7">
        <v>61.122</v>
      </c>
      <c r="F66" s="7">
        <v>110.08453313988625</v>
      </c>
      <c r="G66" s="7">
        <v>81.03</v>
      </c>
      <c r="H66" s="7">
        <f t="shared" ref="H66:R66" si="24">G66</f>
        <v>81.03</v>
      </c>
      <c r="I66" s="7">
        <f t="shared" si="24"/>
        <v>81.03</v>
      </c>
      <c r="J66" s="7">
        <f t="shared" si="24"/>
        <v>81.03</v>
      </c>
      <c r="K66" s="7">
        <f t="shared" si="24"/>
        <v>81.03</v>
      </c>
      <c r="L66" s="7">
        <f t="shared" si="24"/>
        <v>81.03</v>
      </c>
      <c r="M66" s="7">
        <f t="shared" si="24"/>
        <v>81.03</v>
      </c>
      <c r="N66" s="7">
        <f t="shared" si="24"/>
        <v>81.03</v>
      </c>
      <c r="O66" s="7">
        <f t="shared" si="24"/>
        <v>81.03</v>
      </c>
      <c r="P66" s="7">
        <f t="shared" si="24"/>
        <v>81.03</v>
      </c>
      <c r="Q66" s="7">
        <f t="shared" si="24"/>
        <v>81.03</v>
      </c>
      <c r="R66" s="7">
        <f t="shared" si="24"/>
        <v>81.03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158.7656226760125</v>
      </c>
      <c r="E67" s="7">
        <v>72.501999999999995</v>
      </c>
      <c r="F67" s="7">
        <v>158.7656226760125</v>
      </c>
      <c r="G67" s="7">
        <v>116.68</v>
      </c>
      <c r="H67" s="7">
        <f t="shared" ref="H67:R67" si="25">G67</f>
        <v>116.68</v>
      </c>
      <c r="I67" s="7">
        <f t="shared" si="25"/>
        <v>116.68</v>
      </c>
      <c r="J67" s="7">
        <f t="shared" si="25"/>
        <v>116.68</v>
      </c>
      <c r="K67" s="7">
        <f t="shared" si="25"/>
        <v>116.68</v>
      </c>
      <c r="L67" s="7">
        <f t="shared" si="25"/>
        <v>116.68</v>
      </c>
      <c r="M67" s="7">
        <f t="shared" si="25"/>
        <v>116.68</v>
      </c>
      <c r="N67" s="7">
        <f t="shared" si="25"/>
        <v>116.68</v>
      </c>
      <c r="O67" s="7">
        <f t="shared" si="25"/>
        <v>116.68</v>
      </c>
      <c r="P67" s="7">
        <f t="shared" si="25"/>
        <v>116.68</v>
      </c>
      <c r="Q67" s="7">
        <f t="shared" si="25"/>
        <v>116.68</v>
      </c>
      <c r="R67" s="7">
        <f t="shared" si="25"/>
        <v>116.68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0</v>
      </c>
      <c r="E68" s="10">
        <f t="shared" ref="E68:R68" si="26">SUM(E69:E80)</f>
        <v>0</v>
      </c>
      <c r="F68" s="10">
        <f t="shared" si="26"/>
        <v>0</v>
      </c>
      <c r="G68" s="10">
        <f t="shared" si="26"/>
        <v>0</v>
      </c>
      <c r="H68" s="10">
        <f t="shared" si="26"/>
        <v>0</v>
      </c>
      <c r="I68" s="10">
        <f t="shared" si="26"/>
        <v>0</v>
      </c>
      <c r="J68" s="10">
        <f t="shared" si="26"/>
        <v>0</v>
      </c>
      <c r="K68" s="10">
        <f t="shared" si="26"/>
        <v>0</v>
      </c>
      <c r="L68" s="10">
        <f t="shared" si="26"/>
        <v>0</v>
      </c>
      <c r="M68" s="10">
        <f t="shared" si="26"/>
        <v>0</v>
      </c>
      <c r="N68" s="10">
        <f t="shared" si="26"/>
        <v>0</v>
      </c>
      <c r="O68" s="10">
        <f t="shared" si="26"/>
        <v>0</v>
      </c>
      <c r="P68" s="10">
        <f t="shared" si="26"/>
        <v>0</v>
      </c>
      <c r="Q68" s="10">
        <f t="shared" si="26"/>
        <v>0</v>
      </c>
      <c r="R68" s="10">
        <f t="shared" si="26"/>
        <v>0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0</v>
      </c>
      <c r="E81" s="10">
        <f t="shared" ref="E81:R81" si="27">SUM(E82:E93)</f>
        <v>0</v>
      </c>
      <c r="F81" s="10">
        <f t="shared" si="27"/>
        <v>0</v>
      </c>
      <c r="G81" s="10">
        <f t="shared" si="27"/>
        <v>0</v>
      </c>
      <c r="H81" s="10">
        <f t="shared" si="27"/>
        <v>0</v>
      </c>
      <c r="I81" s="10">
        <f t="shared" si="27"/>
        <v>0</v>
      </c>
      <c r="J81" s="10">
        <f t="shared" si="27"/>
        <v>0</v>
      </c>
      <c r="K81" s="10">
        <f t="shared" si="27"/>
        <v>0</v>
      </c>
      <c r="L81" s="10">
        <f t="shared" si="27"/>
        <v>0</v>
      </c>
      <c r="M81" s="10">
        <f t="shared" si="27"/>
        <v>0</v>
      </c>
      <c r="N81" s="10">
        <f t="shared" si="27"/>
        <v>0</v>
      </c>
      <c r="O81" s="10">
        <f t="shared" si="27"/>
        <v>0</v>
      </c>
      <c r="P81" s="10">
        <f t="shared" si="27"/>
        <v>0</v>
      </c>
      <c r="Q81" s="10">
        <f t="shared" si="27"/>
        <v>0</v>
      </c>
      <c r="R81" s="10">
        <f t="shared" si="27"/>
        <v>0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28">D95+D97+D208+D247+D251+D255+D257+D261+D265+D267+D275+D282+D299</f>
        <v>0</v>
      </c>
      <c r="E94" s="27">
        <f t="shared" si="28"/>
        <v>203.93637000000001</v>
      </c>
      <c r="F94" s="27">
        <f t="shared" si="28"/>
        <v>0</v>
      </c>
      <c r="G94" s="27">
        <f t="shared" si="28"/>
        <v>0</v>
      </c>
      <c r="H94" s="27">
        <f t="shared" si="28"/>
        <v>0</v>
      </c>
      <c r="I94" s="27">
        <f t="shared" si="28"/>
        <v>0</v>
      </c>
      <c r="J94" s="27">
        <f t="shared" si="28"/>
        <v>0</v>
      </c>
      <c r="K94" s="27">
        <f t="shared" si="28"/>
        <v>0</v>
      </c>
      <c r="L94" s="27">
        <f t="shared" si="28"/>
        <v>0</v>
      </c>
      <c r="M94" s="27">
        <f t="shared" si="28"/>
        <v>0</v>
      </c>
      <c r="N94" s="27">
        <f t="shared" si="28"/>
        <v>0</v>
      </c>
      <c r="O94" s="27">
        <f t="shared" si="28"/>
        <v>0</v>
      </c>
      <c r="P94" s="27">
        <f t="shared" si="28"/>
        <v>0</v>
      </c>
      <c r="Q94" s="27">
        <f t="shared" si="28"/>
        <v>0</v>
      </c>
      <c r="R94" s="27">
        <f t="shared" si="28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29">D98+D99+D100+D101</f>
        <v>0</v>
      </c>
      <c r="E97" s="27">
        <f t="shared" si="29"/>
        <v>0</v>
      </c>
      <c r="F97" s="27">
        <f t="shared" si="29"/>
        <v>0</v>
      </c>
      <c r="G97" s="27">
        <f t="shared" si="29"/>
        <v>0</v>
      </c>
      <c r="H97" s="27">
        <f t="shared" si="29"/>
        <v>0</v>
      </c>
      <c r="I97" s="27">
        <f t="shared" si="29"/>
        <v>0</v>
      </c>
      <c r="J97" s="27">
        <f t="shared" si="29"/>
        <v>0</v>
      </c>
      <c r="K97" s="27">
        <f t="shared" si="29"/>
        <v>0</v>
      </c>
      <c r="L97" s="27">
        <f t="shared" si="29"/>
        <v>0</v>
      </c>
      <c r="M97" s="27">
        <f t="shared" si="29"/>
        <v>0</v>
      </c>
      <c r="N97" s="27">
        <f t="shared" si="29"/>
        <v>0</v>
      </c>
      <c r="O97" s="27">
        <f t="shared" si="29"/>
        <v>0</v>
      </c>
      <c r="P97" s="27">
        <f t="shared" si="29"/>
        <v>0</v>
      </c>
      <c r="Q97" s="27">
        <f t="shared" si="29"/>
        <v>0</v>
      </c>
      <c r="R97" s="27">
        <f t="shared" si="29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30">D103+D121+D139+D157+D175+D192</f>
        <v>0</v>
      </c>
      <c r="E98" s="10">
        <f t="shared" si="30"/>
        <v>0</v>
      </c>
      <c r="F98" s="10">
        <f t="shared" si="30"/>
        <v>0</v>
      </c>
      <c r="G98" s="10">
        <f t="shared" si="30"/>
        <v>0</v>
      </c>
      <c r="H98" s="10">
        <f t="shared" si="30"/>
        <v>0</v>
      </c>
      <c r="I98" s="10">
        <f t="shared" si="30"/>
        <v>0</v>
      </c>
      <c r="J98" s="10">
        <f t="shared" si="30"/>
        <v>0</v>
      </c>
      <c r="K98" s="10">
        <f t="shared" si="30"/>
        <v>0</v>
      </c>
      <c r="L98" s="10">
        <f t="shared" si="30"/>
        <v>0</v>
      </c>
      <c r="M98" s="10">
        <f t="shared" si="30"/>
        <v>0</v>
      </c>
      <c r="N98" s="10">
        <f t="shared" si="30"/>
        <v>0</v>
      </c>
      <c r="O98" s="10">
        <f t="shared" si="30"/>
        <v>0</v>
      </c>
      <c r="P98" s="10">
        <f t="shared" si="30"/>
        <v>0</v>
      </c>
      <c r="Q98" s="10">
        <f t="shared" si="30"/>
        <v>0</v>
      </c>
      <c r="R98" s="10">
        <f t="shared" si="30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31">D104+D122+D140+D158+D176</f>
        <v>0</v>
      </c>
      <c r="E99" s="10">
        <f t="shared" si="31"/>
        <v>0</v>
      </c>
      <c r="F99" s="10">
        <f t="shared" si="31"/>
        <v>0</v>
      </c>
      <c r="G99" s="10">
        <f t="shared" si="31"/>
        <v>0</v>
      </c>
      <c r="H99" s="10">
        <f t="shared" si="31"/>
        <v>0</v>
      </c>
      <c r="I99" s="10">
        <f t="shared" si="31"/>
        <v>0</v>
      </c>
      <c r="J99" s="10">
        <f t="shared" si="31"/>
        <v>0</v>
      </c>
      <c r="K99" s="10">
        <f t="shared" si="31"/>
        <v>0</v>
      </c>
      <c r="L99" s="10">
        <f t="shared" si="31"/>
        <v>0</v>
      </c>
      <c r="M99" s="10">
        <f t="shared" si="31"/>
        <v>0</v>
      </c>
      <c r="N99" s="10">
        <f t="shared" si="31"/>
        <v>0</v>
      </c>
      <c r="O99" s="10">
        <f t="shared" si="31"/>
        <v>0</v>
      </c>
      <c r="P99" s="10">
        <f t="shared" si="31"/>
        <v>0</v>
      </c>
      <c r="Q99" s="10">
        <f t="shared" si="31"/>
        <v>0</v>
      </c>
      <c r="R99" s="10">
        <f t="shared" si="31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32">D107+D125+D143+D161+D179</f>
        <v>0</v>
      </c>
      <c r="E100" s="10">
        <f t="shared" si="32"/>
        <v>0</v>
      </c>
      <c r="F100" s="10">
        <f t="shared" si="32"/>
        <v>0</v>
      </c>
      <c r="G100" s="10">
        <f t="shared" si="32"/>
        <v>0</v>
      </c>
      <c r="H100" s="10">
        <f t="shared" si="32"/>
        <v>0</v>
      </c>
      <c r="I100" s="10">
        <f t="shared" si="32"/>
        <v>0</v>
      </c>
      <c r="J100" s="10">
        <f t="shared" si="32"/>
        <v>0</v>
      </c>
      <c r="K100" s="10">
        <f t="shared" si="32"/>
        <v>0</v>
      </c>
      <c r="L100" s="10">
        <f t="shared" si="32"/>
        <v>0</v>
      </c>
      <c r="M100" s="10">
        <f t="shared" si="32"/>
        <v>0</v>
      </c>
      <c r="N100" s="10">
        <f t="shared" si="32"/>
        <v>0</v>
      </c>
      <c r="O100" s="10">
        <f t="shared" si="32"/>
        <v>0</v>
      </c>
      <c r="P100" s="10">
        <f t="shared" si="32"/>
        <v>0</v>
      </c>
      <c r="Q100" s="10">
        <f t="shared" si="32"/>
        <v>0</v>
      </c>
      <c r="R100" s="10">
        <f t="shared" si="32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33">D110+D128+D146+D164+D182</f>
        <v>0</v>
      </c>
      <c r="E101" s="10">
        <f t="shared" si="33"/>
        <v>0</v>
      </c>
      <c r="F101" s="10">
        <f t="shared" si="33"/>
        <v>0</v>
      </c>
      <c r="G101" s="10">
        <f t="shared" si="33"/>
        <v>0</v>
      </c>
      <c r="H101" s="10">
        <f t="shared" si="33"/>
        <v>0</v>
      </c>
      <c r="I101" s="10">
        <f t="shared" si="33"/>
        <v>0</v>
      </c>
      <c r="J101" s="10">
        <f t="shared" si="33"/>
        <v>0</v>
      </c>
      <c r="K101" s="10">
        <f t="shared" si="33"/>
        <v>0</v>
      </c>
      <c r="L101" s="10">
        <f t="shared" si="33"/>
        <v>0</v>
      </c>
      <c r="M101" s="10">
        <f t="shared" si="33"/>
        <v>0</v>
      </c>
      <c r="N101" s="10">
        <f t="shared" si="33"/>
        <v>0</v>
      </c>
      <c r="O101" s="10">
        <f t="shared" si="33"/>
        <v>0</v>
      </c>
      <c r="P101" s="10">
        <f t="shared" si="33"/>
        <v>0</v>
      </c>
      <c r="Q101" s="10">
        <f t="shared" si="33"/>
        <v>0</v>
      </c>
      <c r="R101" s="10">
        <f t="shared" si="33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34">D103+D104+D107+D110</f>
        <v>0</v>
      </c>
      <c r="E102" s="10">
        <f t="shared" si="34"/>
        <v>0</v>
      </c>
      <c r="F102" s="10">
        <f t="shared" si="34"/>
        <v>0</v>
      </c>
      <c r="G102" s="10">
        <f t="shared" si="34"/>
        <v>0</v>
      </c>
      <c r="H102" s="10">
        <f t="shared" si="34"/>
        <v>0</v>
      </c>
      <c r="I102" s="10">
        <f t="shared" si="34"/>
        <v>0</v>
      </c>
      <c r="J102" s="10">
        <f t="shared" si="34"/>
        <v>0</v>
      </c>
      <c r="K102" s="10">
        <f t="shared" si="34"/>
        <v>0</v>
      </c>
      <c r="L102" s="10">
        <f t="shared" si="34"/>
        <v>0</v>
      </c>
      <c r="M102" s="10">
        <f t="shared" si="34"/>
        <v>0</v>
      </c>
      <c r="N102" s="10">
        <f t="shared" si="34"/>
        <v>0</v>
      </c>
      <c r="O102" s="10">
        <f t="shared" si="34"/>
        <v>0</v>
      </c>
      <c r="P102" s="10">
        <f t="shared" si="34"/>
        <v>0</v>
      </c>
      <c r="Q102" s="10">
        <f t="shared" si="34"/>
        <v>0</v>
      </c>
      <c r="R102" s="10">
        <f t="shared" si="34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35">E105*E106/1000</f>
        <v>0</v>
      </c>
      <c r="F104" s="10">
        <f t="shared" si="35"/>
        <v>0</v>
      </c>
      <c r="G104" s="10">
        <f t="shared" si="35"/>
        <v>0</v>
      </c>
      <c r="H104" s="10">
        <f t="shared" si="35"/>
        <v>0</v>
      </c>
      <c r="I104" s="10">
        <f t="shared" si="35"/>
        <v>0</v>
      </c>
      <c r="J104" s="10">
        <f t="shared" si="35"/>
        <v>0</v>
      </c>
      <c r="K104" s="10">
        <f t="shared" si="35"/>
        <v>0</v>
      </c>
      <c r="L104" s="10">
        <f t="shared" si="35"/>
        <v>0</v>
      </c>
      <c r="M104" s="10">
        <f t="shared" si="35"/>
        <v>0</v>
      </c>
      <c r="N104" s="10">
        <f t="shared" si="35"/>
        <v>0</v>
      </c>
      <c r="O104" s="10">
        <f t="shared" si="35"/>
        <v>0</v>
      </c>
      <c r="P104" s="10">
        <f t="shared" si="35"/>
        <v>0</v>
      </c>
      <c r="Q104" s="10">
        <f t="shared" si="35"/>
        <v>0</v>
      </c>
      <c r="R104" s="10">
        <f t="shared" si="35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408.45299999999997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36">E108*E109/1000</f>
        <v>0</v>
      </c>
      <c r="F107" s="10">
        <f t="shared" si="36"/>
        <v>0</v>
      </c>
      <c r="G107" s="10">
        <f t="shared" si="36"/>
        <v>0</v>
      </c>
      <c r="H107" s="10">
        <f t="shared" si="36"/>
        <v>0</v>
      </c>
      <c r="I107" s="10">
        <f t="shared" si="36"/>
        <v>0</v>
      </c>
      <c r="J107" s="10">
        <f t="shared" si="36"/>
        <v>0</v>
      </c>
      <c r="K107" s="10">
        <f t="shared" si="36"/>
        <v>0</v>
      </c>
      <c r="L107" s="10">
        <f t="shared" si="36"/>
        <v>0</v>
      </c>
      <c r="M107" s="10">
        <f t="shared" si="36"/>
        <v>0</v>
      </c>
      <c r="N107" s="10">
        <f t="shared" si="36"/>
        <v>0</v>
      </c>
      <c r="O107" s="10">
        <f t="shared" si="36"/>
        <v>0</v>
      </c>
      <c r="P107" s="10">
        <f t="shared" si="36"/>
        <v>0</v>
      </c>
      <c r="Q107" s="10">
        <f t="shared" si="36"/>
        <v>0</v>
      </c>
      <c r="R107" s="10">
        <f t="shared" si="36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37">E106</f>
        <v>408.45299999999997</v>
      </c>
      <c r="F109" s="7">
        <f t="shared" si="37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38">E111*E112/1000</f>
        <v>0</v>
      </c>
      <c r="F110" s="10">
        <f t="shared" si="38"/>
        <v>0</v>
      </c>
      <c r="G110" s="10">
        <f t="shared" si="38"/>
        <v>0</v>
      </c>
      <c r="H110" s="10">
        <f t="shared" si="38"/>
        <v>0</v>
      </c>
      <c r="I110" s="10">
        <f t="shared" si="38"/>
        <v>0</v>
      </c>
      <c r="J110" s="10">
        <f t="shared" si="38"/>
        <v>0</v>
      </c>
      <c r="K110" s="10">
        <f t="shared" si="38"/>
        <v>0</v>
      </c>
      <c r="L110" s="10">
        <f t="shared" si="38"/>
        <v>0</v>
      </c>
      <c r="M110" s="10">
        <f t="shared" si="38"/>
        <v>0</v>
      </c>
      <c r="N110" s="10">
        <f t="shared" si="38"/>
        <v>0</v>
      </c>
      <c r="O110" s="10">
        <f t="shared" si="38"/>
        <v>0</v>
      </c>
      <c r="P110" s="10">
        <f t="shared" si="38"/>
        <v>0</v>
      </c>
      <c r="Q110" s="10">
        <f t="shared" si="38"/>
        <v>0</v>
      </c>
      <c r="R110" s="10">
        <f t="shared" si="38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39">E109</f>
        <v>408.45299999999997</v>
      </c>
      <c r="F112" s="7">
        <f t="shared" si="39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40">D10</f>
        <v>808.23937117470427</v>
      </c>
      <c r="E113" s="7">
        <f t="shared" si="40"/>
        <v>767.7</v>
      </c>
      <c r="F113" s="7">
        <f>F10</f>
        <v>808.23937117470427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222.89549846294128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41">E114*E113/1000</f>
        <v>171.11687417000002</v>
      </c>
      <c r="F115" s="10">
        <f t="shared" si="41"/>
        <v>0</v>
      </c>
      <c r="G115" s="10">
        <f t="shared" si="41"/>
        <v>0</v>
      </c>
      <c r="H115" s="10">
        <f t="shared" si="41"/>
        <v>0</v>
      </c>
      <c r="I115" s="10">
        <f t="shared" si="41"/>
        <v>0</v>
      </c>
      <c r="J115" s="10">
        <f t="shared" si="41"/>
        <v>0</v>
      </c>
      <c r="K115" s="10">
        <f t="shared" si="41"/>
        <v>0</v>
      </c>
      <c r="L115" s="10">
        <f t="shared" si="41"/>
        <v>0</v>
      </c>
      <c r="M115" s="10">
        <f t="shared" si="41"/>
        <v>0</v>
      </c>
      <c r="N115" s="10">
        <f t="shared" si="41"/>
        <v>0</v>
      </c>
      <c r="O115" s="10">
        <f t="shared" si="41"/>
        <v>0</v>
      </c>
      <c r="P115" s="10">
        <f t="shared" si="41"/>
        <v>0</v>
      </c>
      <c r="Q115" s="10">
        <f t="shared" si="41"/>
        <v>0</v>
      </c>
      <c r="R115" s="10">
        <f t="shared" si="41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0.41893895789723673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42">IF(D116=0,0,D115/D116)</f>
        <v>0</v>
      </c>
      <c r="E117" s="10">
        <f t="shared" si="42"/>
        <v>408.45299999999997</v>
      </c>
      <c r="F117" s="10">
        <f t="shared" si="42"/>
        <v>0</v>
      </c>
      <c r="G117" s="10">
        <f t="shared" si="42"/>
        <v>0</v>
      </c>
      <c r="H117" s="10">
        <f t="shared" si="42"/>
        <v>0</v>
      </c>
      <c r="I117" s="10">
        <f t="shared" si="42"/>
        <v>0</v>
      </c>
      <c r="J117" s="10">
        <f t="shared" si="42"/>
        <v>0</v>
      </c>
      <c r="K117" s="10">
        <f t="shared" si="42"/>
        <v>0</v>
      </c>
      <c r="L117" s="10">
        <f t="shared" si="42"/>
        <v>0</v>
      </c>
      <c r="M117" s="10">
        <f t="shared" si="42"/>
        <v>0</v>
      </c>
      <c r="N117" s="10">
        <f t="shared" si="42"/>
        <v>0</v>
      </c>
      <c r="O117" s="10">
        <f t="shared" si="42"/>
        <v>0</v>
      </c>
      <c r="P117" s="10">
        <f t="shared" si="42"/>
        <v>0</v>
      </c>
      <c r="Q117" s="10">
        <f t="shared" si="42"/>
        <v>0</v>
      </c>
      <c r="R117" s="10">
        <f t="shared" si="42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43">IF(D113=0,0,D117/D113*1000)</f>
        <v>0</v>
      </c>
      <c r="E118" s="10">
        <f t="shared" si="43"/>
        <v>532.04767487299716</v>
      </c>
      <c r="F118" s="10">
        <f t="shared" si="43"/>
        <v>0</v>
      </c>
      <c r="G118" s="10">
        <f t="shared" si="43"/>
        <v>0</v>
      </c>
      <c r="H118" s="10">
        <f t="shared" si="43"/>
        <v>0</v>
      </c>
      <c r="I118" s="10">
        <f t="shared" si="43"/>
        <v>0</v>
      </c>
      <c r="J118" s="10">
        <f t="shared" si="43"/>
        <v>0</v>
      </c>
      <c r="K118" s="10">
        <f t="shared" si="43"/>
        <v>0</v>
      </c>
      <c r="L118" s="10">
        <f t="shared" si="43"/>
        <v>0</v>
      </c>
      <c r="M118" s="10">
        <f t="shared" si="43"/>
        <v>0</v>
      </c>
      <c r="N118" s="10">
        <f t="shared" si="43"/>
        <v>0</v>
      </c>
      <c r="O118" s="10">
        <f t="shared" si="43"/>
        <v>0</v>
      </c>
      <c r="P118" s="10">
        <f t="shared" si="43"/>
        <v>0</v>
      </c>
      <c r="Q118" s="10">
        <f t="shared" si="43"/>
        <v>0</v>
      </c>
      <c r="R118" s="10">
        <f t="shared" si="43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44">IF(D117=0,0,D102/D117*1000)</f>
        <v>0</v>
      </c>
      <c r="E119" s="10">
        <f t="shared" si="44"/>
        <v>0</v>
      </c>
      <c r="F119" s="10">
        <f t="shared" si="44"/>
        <v>0</v>
      </c>
      <c r="G119" s="10">
        <f t="shared" si="44"/>
        <v>0</v>
      </c>
      <c r="H119" s="10">
        <f t="shared" si="44"/>
        <v>0</v>
      </c>
      <c r="I119" s="10">
        <f t="shared" si="44"/>
        <v>0</v>
      </c>
      <c r="J119" s="10">
        <f t="shared" si="44"/>
        <v>0</v>
      </c>
      <c r="K119" s="10">
        <f t="shared" si="44"/>
        <v>0</v>
      </c>
      <c r="L119" s="10">
        <f t="shared" si="44"/>
        <v>0</v>
      </c>
      <c r="M119" s="10">
        <f t="shared" si="44"/>
        <v>0</v>
      </c>
      <c r="N119" s="10">
        <f t="shared" si="44"/>
        <v>0</v>
      </c>
      <c r="O119" s="10">
        <f t="shared" si="44"/>
        <v>0</v>
      </c>
      <c r="P119" s="10">
        <f t="shared" si="44"/>
        <v>0</v>
      </c>
      <c r="Q119" s="10">
        <f t="shared" si="44"/>
        <v>0</v>
      </c>
      <c r="R119" s="10">
        <f t="shared" si="44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45">D121+D122+D125+D128</f>
        <v>0</v>
      </c>
      <c r="E120" s="10">
        <f t="shared" si="45"/>
        <v>0</v>
      </c>
      <c r="F120" s="10">
        <f t="shared" si="45"/>
        <v>0</v>
      </c>
      <c r="G120" s="10">
        <f t="shared" si="45"/>
        <v>0</v>
      </c>
      <c r="H120" s="10">
        <f t="shared" si="45"/>
        <v>0</v>
      </c>
      <c r="I120" s="10">
        <f t="shared" si="45"/>
        <v>0</v>
      </c>
      <c r="J120" s="10">
        <f t="shared" si="45"/>
        <v>0</v>
      </c>
      <c r="K120" s="10">
        <f t="shared" si="45"/>
        <v>0</v>
      </c>
      <c r="L120" s="10">
        <f t="shared" si="45"/>
        <v>0</v>
      </c>
      <c r="M120" s="10">
        <f t="shared" si="45"/>
        <v>0</v>
      </c>
      <c r="N120" s="10">
        <f t="shared" si="45"/>
        <v>0</v>
      </c>
      <c r="O120" s="10">
        <f t="shared" si="45"/>
        <v>0</v>
      </c>
      <c r="P120" s="10">
        <f t="shared" si="45"/>
        <v>0</v>
      </c>
      <c r="Q120" s="10">
        <f t="shared" si="45"/>
        <v>0</v>
      </c>
      <c r="R120" s="10">
        <f t="shared" si="45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46">E123*E124/1000</f>
        <v>0</v>
      </c>
      <c r="F122" s="10">
        <f t="shared" si="46"/>
        <v>0</v>
      </c>
      <c r="G122" s="10">
        <f t="shared" si="46"/>
        <v>0</v>
      </c>
      <c r="H122" s="10">
        <f t="shared" si="46"/>
        <v>0</v>
      </c>
      <c r="I122" s="10">
        <f t="shared" si="46"/>
        <v>0</v>
      </c>
      <c r="J122" s="10">
        <f t="shared" si="46"/>
        <v>0</v>
      </c>
      <c r="K122" s="10">
        <f t="shared" si="46"/>
        <v>0</v>
      </c>
      <c r="L122" s="10">
        <f t="shared" si="46"/>
        <v>0</v>
      </c>
      <c r="M122" s="10">
        <f t="shared" si="46"/>
        <v>0</v>
      </c>
      <c r="N122" s="10">
        <f t="shared" si="46"/>
        <v>0</v>
      </c>
      <c r="O122" s="10">
        <f t="shared" si="46"/>
        <v>0</v>
      </c>
      <c r="P122" s="10">
        <f t="shared" si="46"/>
        <v>0</v>
      </c>
      <c r="Q122" s="10">
        <f t="shared" si="46"/>
        <v>0</v>
      </c>
      <c r="R122" s="10">
        <f t="shared" si="46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47">E126*E127/1000</f>
        <v>0</v>
      </c>
      <c r="F125" s="10">
        <f t="shared" si="47"/>
        <v>0</v>
      </c>
      <c r="G125" s="10">
        <f t="shared" si="47"/>
        <v>0</v>
      </c>
      <c r="H125" s="10">
        <f t="shared" si="47"/>
        <v>0</v>
      </c>
      <c r="I125" s="10">
        <f t="shared" si="47"/>
        <v>0</v>
      </c>
      <c r="J125" s="10">
        <f t="shared" si="47"/>
        <v>0</v>
      </c>
      <c r="K125" s="10">
        <f t="shared" si="47"/>
        <v>0</v>
      </c>
      <c r="L125" s="10">
        <f t="shared" si="47"/>
        <v>0</v>
      </c>
      <c r="M125" s="10">
        <f t="shared" si="47"/>
        <v>0</v>
      </c>
      <c r="N125" s="10">
        <f t="shared" si="47"/>
        <v>0</v>
      </c>
      <c r="O125" s="10">
        <f t="shared" si="47"/>
        <v>0</v>
      </c>
      <c r="P125" s="10">
        <f t="shared" si="47"/>
        <v>0</v>
      </c>
      <c r="Q125" s="10">
        <f t="shared" si="47"/>
        <v>0</v>
      </c>
      <c r="R125" s="10">
        <f t="shared" si="47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48">E129*E130/1000</f>
        <v>0</v>
      </c>
      <c r="F128" s="10">
        <f t="shared" si="48"/>
        <v>0</v>
      </c>
      <c r="G128" s="10">
        <f t="shared" si="48"/>
        <v>0</v>
      </c>
      <c r="H128" s="10">
        <f t="shared" si="48"/>
        <v>0</v>
      </c>
      <c r="I128" s="10">
        <f t="shared" si="48"/>
        <v>0</v>
      </c>
      <c r="J128" s="10">
        <f t="shared" si="48"/>
        <v>0</v>
      </c>
      <c r="K128" s="10">
        <f t="shared" si="48"/>
        <v>0</v>
      </c>
      <c r="L128" s="10">
        <f t="shared" si="48"/>
        <v>0</v>
      </c>
      <c r="M128" s="10">
        <f t="shared" si="48"/>
        <v>0</v>
      </c>
      <c r="N128" s="10">
        <f t="shared" si="48"/>
        <v>0</v>
      </c>
      <c r="O128" s="10">
        <f t="shared" si="48"/>
        <v>0</v>
      </c>
      <c r="P128" s="10">
        <f t="shared" si="48"/>
        <v>0</v>
      </c>
      <c r="Q128" s="10">
        <f t="shared" si="48"/>
        <v>0</v>
      </c>
      <c r="R128" s="10">
        <f t="shared" si="48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49">E132*E131/1000</f>
        <v>0</v>
      </c>
      <c r="F133" s="10">
        <f t="shared" si="49"/>
        <v>0</v>
      </c>
      <c r="G133" s="10">
        <f t="shared" si="49"/>
        <v>0</v>
      </c>
      <c r="H133" s="10">
        <f t="shared" si="49"/>
        <v>0</v>
      </c>
      <c r="I133" s="10">
        <f t="shared" si="49"/>
        <v>0</v>
      </c>
      <c r="J133" s="10">
        <f t="shared" si="49"/>
        <v>0</v>
      </c>
      <c r="K133" s="10">
        <f t="shared" si="49"/>
        <v>0</v>
      </c>
      <c r="L133" s="10">
        <f t="shared" si="49"/>
        <v>0</v>
      </c>
      <c r="M133" s="10">
        <f t="shared" si="49"/>
        <v>0</v>
      </c>
      <c r="N133" s="10">
        <f t="shared" si="49"/>
        <v>0</v>
      </c>
      <c r="O133" s="10">
        <f t="shared" si="49"/>
        <v>0</v>
      </c>
      <c r="P133" s="10">
        <f t="shared" si="49"/>
        <v>0</v>
      </c>
      <c r="Q133" s="10">
        <f t="shared" si="49"/>
        <v>0</v>
      </c>
      <c r="R133" s="10">
        <f t="shared" si="49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50">IF(D134=0,0,D133/D134)</f>
        <v>0</v>
      </c>
      <c r="E135" s="10">
        <f t="shared" si="50"/>
        <v>0</v>
      </c>
      <c r="F135" s="10">
        <f t="shared" si="50"/>
        <v>0</v>
      </c>
      <c r="G135" s="10">
        <f t="shared" si="50"/>
        <v>0</v>
      </c>
      <c r="H135" s="10">
        <f t="shared" si="50"/>
        <v>0</v>
      </c>
      <c r="I135" s="10">
        <f t="shared" si="50"/>
        <v>0</v>
      </c>
      <c r="J135" s="10">
        <f t="shared" si="50"/>
        <v>0</v>
      </c>
      <c r="K135" s="10">
        <f t="shared" si="50"/>
        <v>0</v>
      </c>
      <c r="L135" s="10">
        <f t="shared" si="50"/>
        <v>0</v>
      </c>
      <c r="M135" s="10">
        <f t="shared" si="50"/>
        <v>0</v>
      </c>
      <c r="N135" s="10">
        <f t="shared" si="50"/>
        <v>0</v>
      </c>
      <c r="O135" s="10">
        <f t="shared" si="50"/>
        <v>0</v>
      </c>
      <c r="P135" s="10">
        <f t="shared" si="50"/>
        <v>0</v>
      </c>
      <c r="Q135" s="10">
        <f t="shared" si="50"/>
        <v>0</v>
      </c>
      <c r="R135" s="10">
        <f t="shared" si="50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51">IF(D131=0,0,D135/D131*1000)</f>
        <v>0</v>
      </c>
      <c r="E136" s="10">
        <f t="shared" si="51"/>
        <v>0</v>
      </c>
      <c r="F136" s="10">
        <f t="shared" si="51"/>
        <v>0</v>
      </c>
      <c r="G136" s="10">
        <f t="shared" si="51"/>
        <v>0</v>
      </c>
      <c r="H136" s="10">
        <f t="shared" si="51"/>
        <v>0</v>
      </c>
      <c r="I136" s="10">
        <f t="shared" si="51"/>
        <v>0</v>
      </c>
      <c r="J136" s="10">
        <f t="shared" si="51"/>
        <v>0</v>
      </c>
      <c r="K136" s="10">
        <f t="shared" si="51"/>
        <v>0</v>
      </c>
      <c r="L136" s="10">
        <f t="shared" si="51"/>
        <v>0</v>
      </c>
      <c r="M136" s="10">
        <f t="shared" si="51"/>
        <v>0</v>
      </c>
      <c r="N136" s="10">
        <f t="shared" si="51"/>
        <v>0</v>
      </c>
      <c r="O136" s="10">
        <f t="shared" si="51"/>
        <v>0</v>
      </c>
      <c r="P136" s="10">
        <f t="shared" si="51"/>
        <v>0</v>
      </c>
      <c r="Q136" s="10">
        <f t="shared" si="51"/>
        <v>0</v>
      </c>
      <c r="R136" s="10">
        <f t="shared" si="51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52">IF(D135=0,0,D120/D135*1000)</f>
        <v>0</v>
      </c>
      <c r="E137" s="10">
        <f t="shared" si="52"/>
        <v>0</v>
      </c>
      <c r="F137" s="10">
        <f t="shared" si="52"/>
        <v>0</v>
      </c>
      <c r="G137" s="10">
        <f t="shared" si="52"/>
        <v>0</v>
      </c>
      <c r="H137" s="10">
        <f t="shared" si="52"/>
        <v>0</v>
      </c>
      <c r="I137" s="10">
        <f t="shared" si="52"/>
        <v>0</v>
      </c>
      <c r="J137" s="10">
        <f t="shared" si="52"/>
        <v>0</v>
      </c>
      <c r="K137" s="10">
        <f t="shared" si="52"/>
        <v>0</v>
      </c>
      <c r="L137" s="10">
        <f t="shared" si="52"/>
        <v>0</v>
      </c>
      <c r="M137" s="10">
        <f t="shared" si="52"/>
        <v>0</v>
      </c>
      <c r="N137" s="10">
        <f t="shared" si="52"/>
        <v>0</v>
      </c>
      <c r="O137" s="10">
        <f t="shared" si="52"/>
        <v>0</v>
      </c>
      <c r="P137" s="10">
        <f t="shared" si="52"/>
        <v>0</v>
      </c>
      <c r="Q137" s="10">
        <f t="shared" si="52"/>
        <v>0</v>
      </c>
      <c r="R137" s="10">
        <f t="shared" si="52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53">D139+D140+D143+D146</f>
        <v>0</v>
      </c>
      <c r="E138" s="10">
        <f t="shared" si="53"/>
        <v>0</v>
      </c>
      <c r="F138" s="10">
        <f t="shared" si="53"/>
        <v>0</v>
      </c>
      <c r="G138" s="10">
        <f t="shared" si="53"/>
        <v>0</v>
      </c>
      <c r="H138" s="10">
        <f t="shared" si="53"/>
        <v>0</v>
      </c>
      <c r="I138" s="10">
        <f>I139+I140+I143+I146</f>
        <v>0</v>
      </c>
      <c r="J138" s="10">
        <f>J139+J140+J143+J146</f>
        <v>0</v>
      </c>
      <c r="K138" s="10">
        <f t="shared" ref="K138:L138" si="54">K139+K140+K143+K146</f>
        <v>0</v>
      </c>
      <c r="L138" s="10">
        <f t="shared" si="54"/>
        <v>0</v>
      </c>
      <c r="M138" s="10">
        <f>M139+M140+M143+M146</f>
        <v>0</v>
      </c>
      <c r="N138" s="10">
        <f>N139+N140+N143+N146</f>
        <v>0</v>
      </c>
      <c r="O138" s="10">
        <f t="shared" ref="O138:P138" si="55">O139+O140+O143+O146</f>
        <v>0</v>
      </c>
      <c r="P138" s="10">
        <f t="shared" si="55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56">D141*D142/1000</f>
        <v>0</v>
      </c>
      <c r="E140" s="10">
        <f t="shared" si="56"/>
        <v>0</v>
      </c>
      <c r="F140" s="10">
        <f t="shared" si="56"/>
        <v>0</v>
      </c>
      <c r="G140" s="10">
        <f t="shared" si="56"/>
        <v>0</v>
      </c>
      <c r="H140" s="10">
        <f t="shared" si="56"/>
        <v>0</v>
      </c>
      <c r="I140" s="10">
        <f>I141*I142/1000</f>
        <v>0</v>
      </c>
      <c r="J140" s="10">
        <f>J141*J142/1000</f>
        <v>0</v>
      </c>
      <c r="K140" s="10">
        <f t="shared" ref="K140:L140" si="57">K141*K142/1000</f>
        <v>0</v>
      </c>
      <c r="L140" s="10">
        <f t="shared" si="57"/>
        <v>0</v>
      </c>
      <c r="M140" s="10">
        <f>M141*M142/1000</f>
        <v>0</v>
      </c>
      <c r="N140" s="10">
        <f>N141*N142/1000</f>
        <v>0</v>
      </c>
      <c r="O140" s="10">
        <f t="shared" ref="O140:P140" si="58">O141*O142/1000</f>
        <v>0</v>
      </c>
      <c r="P140" s="10">
        <f t="shared" si="58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59">D144*D145/1000</f>
        <v>0</v>
      </c>
      <c r="E143" s="10">
        <f t="shared" si="59"/>
        <v>0</v>
      </c>
      <c r="F143" s="10">
        <f t="shared" si="59"/>
        <v>0</v>
      </c>
      <c r="G143" s="10">
        <f t="shared" si="59"/>
        <v>0</v>
      </c>
      <c r="H143" s="10">
        <f t="shared" si="59"/>
        <v>0</v>
      </c>
      <c r="I143" s="10">
        <f>I144*I145/1000</f>
        <v>0</v>
      </c>
      <c r="J143" s="10">
        <f>J144*J145/1000</f>
        <v>0</v>
      </c>
      <c r="K143" s="10">
        <f t="shared" ref="K143:L143" si="60">K144*K145/1000</f>
        <v>0</v>
      </c>
      <c r="L143" s="10">
        <f t="shared" si="60"/>
        <v>0</v>
      </c>
      <c r="M143" s="10">
        <f>M144*M145/1000</f>
        <v>0</v>
      </c>
      <c r="N143" s="10">
        <f>N144*N145/1000</f>
        <v>0</v>
      </c>
      <c r="O143" s="10">
        <f t="shared" ref="O143:P143" si="61">O144*O145/1000</f>
        <v>0</v>
      </c>
      <c r="P143" s="10">
        <f t="shared" si="61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62">D147*D148/1000</f>
        <v>0</v>
      </c>
      <c r="E146" s="10">
        <f t="shared" si="62"/>
        <v>0</v>
      </c>
      <c r="F146" s="10">
        <f t="shared" si="62"/>
        <v>0</v>
      </c>
      <c r="G146" s="10">
        <f t="shared" si="62"/>
        <v>0</v>
      </c>
      <c r="H146" s="10">
        <f t="shared" si="62"/>
        <v>0</v>
      </c>
      <c r="I146" s="10">
        <f>I147*I148/1000</f>
        <v>0</v>
      </c>
      <c r="J146" s="10">
        <f>J147*J148/1000</f>
        <v>0</v>
      </c>
      <c r="K146" s="10">
        <f t="shared" ref="K146:L146" si="63">K147*K148/1000</f>
        <v>0</v>
      </c>
      <c r="L146" s="10">
        <f t="shared" si="63"/>
        <v>0</v>
      </c>
      <c r="M146" s="10">
        <f>M147*M148/1000</f>
        <v>0</v>
      </c>
      <c r="N146" s="10">
        <f>N147*N148/1000</f>
        <v>0</v>
      </c>
      <c r="O146" s="10">
        <f t="shared" ref="O146:P146" si="64">O147*O148/1000</f>
        <v>0</v>
      </c>
      <c r="P146" s="10">
        <f t="shared" si="64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65">D150*D149/1000</f>
        <v>0</v>
      </c>
      <c r="E151" s="10">
        <f t="shared" si="65"/>
        <v>0</v>
      </c>
      <c r="F151" s="10">
        <f t="shared" si="65"/>
        <v>0</v>
      </c>
      <c r="G151" s="10">
        <f t="shared" si="65"/>
        <v>0</v>
      </c>
      <c r="H151" s="10">
        <f t="shared" si="65"/>
        <v>0</v>
      </c>
      <c r="I151" s="10">
        <f>I150*I149/1000</f>
        <v>0</v>
      </c>
      <c r="J151" s="10">
        <f>J150*J149/1000</f>
        <v>0</v>
      </c>
      <c r="K151" s="10">
        <f t="shared" ref="K151:L151" si="66">K150*K149/1000</f>
        <v>0</v>
      </c>
      <c r="L151" s="10">
        <f t="shared" si="66"/>
        <v>0</v>
      </c>
      <c r="M151" s="10">
        <f>M150*M149/1000</f>
        <v>0</v>
      </c>
      <c r="N151" s="10">
        <f>N150*N149/1000</f>
        <v>0</v>
      </c>
      <c r="O151" s="10">
        <f t="shared" ref="O151:P151" si="67">O150*O149/1000</f>
        <v>0</v>
      </c>
      <c r="P151" s="10">
        <f t="shared" si="67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68">IF(D152=0,0,D151/D152)</f>
        <v>0</v>
      </c>
      <c r="E153" s="10">
        <f t="shared" si="68"/>
        <v>0</v>
      </c>
      <c r="F153" s="10">
        <f t="shared" si="68"/>
        <v>0</v>
      </c>
      <c r="G153" s="10">
        <f t="shared" si="68"/>
        <v>0</v>
      </c>
      <c r="H153" s="10">
        <f t="shared" si="68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69">IF(K152=0,0,K151/K152)</f>
        <v>0</v>
      </c>
      <c r="L153" s="10">
        <f t="shared" si="69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70">IF(O152=0,0,O151/O152)</f>
        <v>0</v>
      </c>
      <c r="P153" s="10">
        <f t="shared" si="70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71">IF(D149=0,0,D153/D149*1000)</f>
        <v>0</v>
      </c>
      <c r="E154" s="10">
        <f t="shared" si="71"/>
        <v>0</v>
      </c>
      <c r="F154" s="10">
        <f t="shared" si="71"/>
        <v>0</v>
      </c>
      <c r="G154" s="10">
        <f t="shared" si="71"/>
        <v>0</v>
      </c>
      <c r="H154" s="10">
        <f t="shared" si="71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72">IF(K149=0,0,K153/K149*1000)</f>
        <v>0</v>
      </c>
      <c r="L154" s="10">
        <f t="shared" si="72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73">IF(O149=0,0,O153/O149*1000)</f>
        <v>0</v>
      </c>
      <c r="P154" s="10">
        <f t="shared" si="73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74">IF(D153=0,0,D138/D153*1000)</f>
        <v>0</v>
      </c>
      <c r="E155" s="10">
        <f t="shared" si="74"/>
        <v>0</v>
      </c>
      <c r="F155" s="10">
        <f t="shared" si="74"/>
        <v>0</v>
      </c>
      <c r="G155" s="10">
        <f t="shared" si="74"/>
        <v>0</v>
      </c>
      <c r="H155" s="10">
        <f t="shared" si="74"/>
        <v>0</v>
      </c>
      <c r="I155" s="10">
        <f t="shared" si="74"/>
        <v>0</v>
      </c>
      <c r="J155" s="10">
        <f t="shared" si="74"/>
        <v>0</v>
      </c>
      <c r="K155" s="10">
        <f t="shared" si="74"/>
        <v>0</v>
      </c>
      <c r="L155" s="10">
        <f t="shared" si="74"/>
        <v>0</v>
      </c>
      <c r="M155" s="10">
        <f t="shared" si="74"/>
        <v>0</v>
      </c>
      <c r="N155" s="10">
        <f t="shared" si="74"/>
        <v>0</v>
      </c>
      <c r="O155" s="10">
        <f t="shared" si="74"/>
        <v>0</v>
      </c>
      <c r="P155" s="10">
        <f t="shared" si="74"/>
        <v>0</v>
      </c>
      <c r="Q155" s="10">
        <f t="shared" si="74"/>
        <v>0</v>
      </c>
      <c r="R155" s="10">
        <f t="shared" si="74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75">D157+D158+D161+D164</f>
        <v>0</v>
      </c>
      <c r="E156" s="10">
        <f t="shared" si="75"/>
        <v>0</v>
      </c>
      <c r="F156" s="10">
        <f t="shared" si="75"/>
        <v>0</v>
      </c>
      <c r="G156" s="10">
        <f t="shared" si="75"/>
        <v>0</v>
      </c>
      <c r="H156" s="10">
        <f t="shared" si="75"/>
        <v>0</v>
      </c>
      <c r="I156" s="10">
        <f>I157+I158+I161+I164</f>
        <v>0</v>
      </c>
      <c r="J156" s="10">
        <f>J157+J158+J161+J164</f>
        <v>0</v>
      </c>
      <c r="K156" s="10">
        <f t="shared" ref="K156:L156" si="76">K157+K158+K161+K164</f>
        <v>0</v>
      </c>
      <c r="L156" s="10">
        <f t="shared" si="76"/>
        <v>0</v>
      </c>
      <c r="M156" s="10">
        <f>M157+M158+M161+M164</f>
        <v>0</v>
      </c>
      <c r="N156" s="10">
        <f>N157+N158+N161+N164</f>
        <v>0</v>
      </c>
      <c r="O156" s="10">
        <f t="shared" ref="O156:P156" si="77">O157+O158+O161+O164</f>
        <v>0</v>
      </c>
      <c r="P156" s="10">
        <f t="shared" si="77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78">D159*D160/1000</f>
        <v>0</v>
      </c>
      <c r="E158" s="10">
        <f t="shared" si="78"/>
        <v>0</v>
      </c>
      <c r="F158" s="10">
        <f t="shared" si="78"/>
        <v>0</v>
      </c>
      <c r="G158" s="10">
        <f t="shared" si="78"/>
        <v>0</v>
      </c>
      <c r="H158" s="10">
        <f t="shared" si="78"/>
        <v>0</v>
      </c>
      <c r="I158" s="10">
        <f>I159*I160/1000</f>
        <v>0</v>
      </c>
      <c r="J158" s="10">
        <f>J159*J160/1000</f>
        <v>0</v>
      </c>
      <c r="K158" s="10">
        <f t="shared" ref="K158:L158" si="79">K159*K160/1000</f>
        <v>0</v>
      </c>
      <c r="L158" s="10">
        <f t="shared" si="79"/>
        <v>0</v>
      </c>
      <c r="M158" s="10">
        <f>M159*M160/1000</f>
        <v>0</v>
      </c>
      <c r="N158" s="10">
        <f>N159*N160/1000</f>
        <v>0</v>
      </c>
      <c r="O158" s="10">
        <f t="shared" ref="O158:P158" si="80">O159*O160/1000</f>
        <v>0</v>
      </c>
      <c r="P158" s="10">
        <f t="shared" si="80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81">D162*D163/1000</f>
        <v>0</v>
      </c>
      <c r="E161" s="10">
        <f t="shared" si="81"/>
        <v>0</v>
      </c>
      <c r="F161" s="10">
        <f t="shared" si="81"/>
        <v>0</v>
      </c>
      <c r="G161" s="10">
        <f t="shared" si="81"/>
        <v>0</v>
      </c>
      <c r="H161" s="10">
        <f t="shared" si="81"/>
        <v>0</v>
      </c>
      <c r="I161" s="10">
        <f>I162*I163/1000</f>
        <v>0</v>
      </c>
      <c r="J161" s="10">
        <f>J162*J163/1000</f>
        <v>0</v>
      </c>
      <c r="K161" s="10">
        <f t="shared" ref="K161:L161" si="82">K162*K163/1000</f>
        <v>0</v>
      </c>
      <c r="L161" s="10">
        <f t="shared" si="82"/>
        <v>0</v>
      </c>
      <c r="M161" s="10">
        <f>M162*M163/1000</f>
        <v>0</v>
      </c>
      <c r="N161" s="10">
        <f>N162*N163/1000</f>
        <v>0</v>
      </c>
      <c r="O161" s="10">
        <f t="shared" ref="O161:P161" si="83">O162*O163/1000</f>
        <v>0</v>
      </c>
      <c r="P161" s="10">
        <f t="shared" si="83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84">D165*D166/1000</f>
        <v>0</v>
      </c>
      <c r="E164" s="10">
        <f t="shared" si="84"/>
        <v>0</v>
      </c>
      <c r="F164" s="10">
        <f t="shared" si="84"/>
        <v>0</v>
      </c>
      <c r="G164" s="10">
        <f t="shared" si="84"/>
        <v>0</v>
      </c>
      <c r="H164" s="10">
        <f t="shared" si="84"/>
        <v>0</v>
      </c>
      <c r="I164" s="10">
        <f>I165*I166/1000</f>
        <v>0</v>
      </c>
      <c r="J164" s="10">
        <f>J165*J166/1000</f>
        <v>0</v>
      </c>
      <c r="K164" s="10">
        <f t="shared" ref="K164:L164" si="85">K165*K166/1000</f>
        <v>0</v>
      </c>
      <c r="L164" s="10">
        <f t="shared" si="85"/>
        <v>0</v>
      </c>
      <c r="M164" s="10">
        <f>M165*M166/1000</f>
        <v>0</v>
      </c>
      <c r="N164" s="10">
        <f>N165*N166/1000</f>
        <v>0</v>
      </c>
      <c r="O164" s="10">
        <f t="shared" ref="O164:P164" si="86">O165*O166/1000</f>
        <v>0</v>
      </c>
      <c r="P164" s="10">
        <f t="shared" si="86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87">D168*D167/1000</f>
        <v>0</v>
      </c>
      <c r="E169" s="10">
        <f t="shared" si="87"/>
        <v>0</v>
      </c>
      <c r="F169" s="10">
        <f t="shared" si="87"/>
        <v>0</v>
      </c>
      <c r="G169" s="10">
        <f t="shared" si="87"/>
        <v>0</v>
      </c>
      <c r="H169" s="10">
        <f t="shared" si="87"/>
        <v>0</v>
      </c>
      <c r="I169" s="10">
        <f>I168*I167/1000</f>
        <v>0</v>
      </c>
      <c r="J169" s="10">
        <f>J168*J167/1000</f>
        <v>0</v>
      </c>
      <c r="K169" s="10">
        <f t="shared" ref="K169:L169" si="88">K168*K167/1000</f>
        <v>0</v>
      </c>
      <c r="L169" s="10">
        <f t="shared" si="88"/>
        <v>0</v>
      </c>
      <c r="M169" s="10">
        <f>M168*M167/1000</f>
        <v>0</v>
      </c>
      <c r="N169" s="10">
        <f>N168*N167/1000</f>
        <v>0</v>
      </c>
      <c r="O169" s="10">
        <f t="shared" ref="O169:P169" si="89">O168*O167/1000</f>
        <v>0</v>
      </c>
      <c r="P169" s="10">
        <f t="shared" si="89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90">IF(D170=0,0,D169/D170)</f>
        <v>0</v>
      </c>
      <c r="E171" s="10">
        <f t="shared" si="90"/>
        <v>0</v>
      </c>
      <c r="F171" s="10">
        <f t="shared" si="90"/>
        <v>0</v>
      </c>
      <c r="G171" s="10">
        <f t="shared" si="90"/>
        <v>0</v>
      </c>
      <c r="H171" s="10">
        <f t="shared" si="90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91">IF(K170=0,0,K169/K170)</f>
        <v>0</v>
      </c>
      <c r="L171" s="10">
        <f t="shared" si="91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92">IF(O170=0,0,O169/O170)</f>
        <v>0</v>
      </c>
      <c r="P171" s="10">
        <f t="shared" si="92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93">IF(D167=0,0,D171/D167*1000)</f>
        <v>0</v>
      </c>
      <c r="E172" s="10">
        <f t="shared" si="93"/>
        <v>0</v>
      </c>
      <c r="F172" s="10">
        <f t="shared" si="93"/>
        <v>0</v>
      </c>
      <c r="G172" s="10">
        <f t="shared" si="93"/>
        <v>0</v>
      </c>
      <c r="H172" s="10">
        <f t="shared" si="93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94">IF(K167=0,0,K171/K167*1000)</f>
        <v>0</v>
      </c>
      <c r="L172" s="10">
        <f t="shared" si="94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95">IF(O167=0,0,O171/O167*1000)</f>
        <v>0</v>
      </c>
      <c r="P172" s="10">
        <f t="shared" si="95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96">IF(D171=0,0,D156/D171*1000)</f>
        <v>0</v>
      </c>
      <c r="E173" s="10">
        <f t="shared" si="96"/>
        <v>0</v>
      </c>
      <c r="F173" s="10">
        <f t="shared" si="96"/>
        <v>0</v>
      </c>
      <c r="G173" s="10">
        <f t="shared" si="96"/>
        <v>0</v>
      </c>
      <c r="H173" s="10">
        <f t="shared" si="96"/>
        <v>0</v>
      </c>
      <c r="I173" s="10">
        <f t="shared" si="96"/>
        <v>0</v>
      </c>
      <c r="J173" s="10">
        <f t="shared" si="96"/>
        <v>0</v>
      </c>
      <c r="K173" s="10">
        <f t="shared" si="96"/>
        <v>0</v>
      </c>
      <c r="L173" s="10">
        <f t="shared" si="96"/>
        <v>0</v>
      </c>
      <c r="M173" s="10">
        <f t="shared" si="96"/>
        <v>0</v>
      </c>
      <c r="N173" s="10">
        <f t="shared" si="96"/>
        <v>0</v>
      </c>
      <c r="O173" s="10">
        <f t="shared" si="96"/>
        <v>0</v>
      </c>
      <c r="P173" s="10">
        <f t="shared" si="96"/>
        <v>0</v>
      </c>
      <c r="Q173" s="10">
        <f t="shared" si="96"/>
        <v>0</v>
      </c>
      <c r="R173" s="10">
        <f t="shared" si="96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97">D175+D176+D179+D182</f>
        <v>0</v>
      </c>
      <c r="E174" s="10">
        <f t="shared" si="97"/>
        <v>0</v>
      </c>
      <c r="F174" s="10">
        <f t="shared" si="97"/>
        <v>0</v>
      </c>
      <c r="G174" s="10">
        <f t="shared" si="97"/>
        <v>0</v>
      </c>
      <c r="H174" s="10">
        <f t="shared" si="97"/>
        <v>0</v>
      </c>
      <c r="I174" s="10">
        <f>I175+I176+I179+I182</f>
        <v>0</v>
      </c>
      <c r="J174" s="10">
        <f>J175+J176+J179+J182</f>
        <v>0</v>
      </c>
      <c r="K174" s="10">
        <f t="shared" ref="K174:L174" si="98">K175+K176+K179+K182</f>
        <v>0</v>
      </c>
      <c r="L174" s="10">
        <f t="shared" si="98"/>
        <v>0</v>
      </c>
      <c r="M174" s="10">
        <f>M175+M176+M179+M182</f>
        <v>0</v>
      </c>
      <c r="N174" s="10">
        <f>N175+N176+N179+N182</f>
        <v>0</v>
      </c>
      <c r="O174" s="10">
        <f t="shared" ref="O174:P174" si="99">O175+O176+O179+O182</f>
        <v>0</v>
      </c>
      <c r="P174" s="10">
        <f t="shared" si="99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00">D177*D178/1000</f>
        <v>0</v>
      </c>
      <c r="E176" s="10">
        <f t="shared" si="100"/>
        <v>0</v>
      </c>
      <c r="F176" s="10">
        <f t="shared" si="100"/>
        <v>0</v>
      </c>
      <c r="G176" s="10">
        <f t="shared" si="100"/>
        <v>0</v>
      </c>
      <c r="H176" s="10">
        <f t="shared" si="100"/>
        <v>0</v>
      </c>
      <c r="I176" s="10">
        <f>I177*I178/1000</f>
        <v>0</v>
      </c>
      <c r="J176" s="10">
        <f>J177*J178/1000</f>
        <v>0</v>
      </c>
      <c r="K176" s="10">
        <f t="shared" ref="K176:L176" si="101">K177*K178/1000</f>
        <v>0</v>
      </c>
      <c r="L176" s="10">
        <f t="shared" si="101"/>
        <v>0</v>
      </c>
      <c r="M176" s="10">
        <f>M177*M178/1000</f>
        <v>0</v>
      </c>
      <c r="N176" s="10">
        <f>N177*N178/1000</f>
        <v>0</v>
      </c>
      <c r="O176" s="10">
        <f t="shared" ref="O176:P176" si="102">O177*O178/1000</f>
        <v>0</v>
      </c>
      <c r="P176" s="10">
        <f t="shared" si="102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03">D180*D181/1000</f>
        <v>0</v>
      </c>
      <c r="E179" s="10">
        <f t="shared" si="103"/>
        <v>0</v>
      </c>
      <c r="F179" s="10">
        <f t="shared" si="103"/>
        <v>0</v>
      </c>
      <c r="G179" s="10">
        <f t="shared" si="103"/>
        <v>0</v>
      </c>
      <c r="H179" s="10">
        <f t="shared" si="103"/>
        <v>0</v>
      </c>
      <c r="I179" s="10">
        <f>I180*I181/1000</f>
        <v>0</v>
      </c>
      <c r="J179" s="10">
        <f>J180*J181/1000</f>
        <v>0</v>
      </c>
      <c r="K179" s="10">
        <f t="shared" ref="K179:L179" si="104">K180*K181/1000</f>
        <v>0</v>
      </c>
      <c r="L179" s="10">
        <f t="shared" si="104"/>
        <v>0</v>
      </c>
      <c r="M179" s="10">
        <f>M180*M181/1000</f>
        <v>0</v>
      </c>
      <c r="N179" s="10">
        <f>N180*N181/1000</f>
        <v>0</v>
      </c>
      <c r="O179" s="10">
        <f t="shared" ref="O179:P179" si="105">O180*O181/1000</f>
        <v>0</v>
      </c>
      <c r="P179" s="10">
        <f t="shared" si="105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06">D183*D184/1000</f>
        <v>0</v>
      </c>
      <c r="E182" s="10">
        <f t="shared" si="106"/>
        <v>0</v>
      </c>
      <c r="F182" s="10">
        <f t="shared" si="106"/>
        <v>0</v>
      </c>
      <c r="G182" s="10">
        <f t="shared" si="106"/>
        <v>0</v>
      </c>
      <c r="H182" s="10">
        <f t="shared" si="106"/>
        <v>0</v>
      </c>
      <c r="I182" s="10">
        <f>I183*I184/1000</f>
        <v>0</v>
      </c>
      <c r="J182" s="10">
        <f>J183*J184/1000</f>
        <v>0</v>
      </c>
      <c r="K182" s="10">
        <f t="shared" ref="K182:L182" si="107">K183*K184/1000</f>
        <v>0</v>
      </c>
      <c r="L182" s="10">
        <f t="shared" si="107"/>
        <v>0</v>
      </c>
      <c r="M182" s="10">
        <f>M183*M184/1000</f>
        <v>0</v>
      </c>
      <c r="N182" s="10">
        <f>N183*N184/1000</f>
        <v>0</v>
      </c>
      <c r="O182" s="10">
        <f t="shared" ref="O182:P182" si="108">O183*O184/1000</f>
        <v>0</v>
      </c>
      <c r="P182" s="10">
        <f t="shared" si="108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09">D186*D185/1000</f>
        <v>0</v>
      </c>
      <c r="E187" s="10">
        <f t="shared" si="109"/>
        <v>0</v>
      </c>
      <c r="F187" s="10">
        <f t="shared" si="109"/>
        <v>0</v>
      </c>
      <c r="G187" s="10">
        <f t="shared" si="109"/>
        <v>0</v>
      </c>
      <c r="H187" s="10">
        <f t="shared" si="109"/>
        <v>0</v>
      </c>
      <c r="I187" s="10">
        <f>I186*I185/1000</f>
        <v>0</v>
      </c>
      <c r="J187" s="10">
        <f>J186*J185/1000</f>
        <v>0</v>
      </c>
      <c r="K187" s="10">
        <f t="shared" ref="K187:L187" si="110">K186*K185/1000</f>
        <v>0</v>
      </c>
      <c r="L187" s="10">
        <f t="shared" si="110"/>
        <v>0</v>
      </c>
      <c r="M187" s="10">
        <f>M186*M185/1000</f>
        <v>0</v>
      </c>
      <c r="N187" s="10">
        <f>N186*N185/1000</f>
        <v>0</v>
      </c>
      <c r="O187" s="10">
        <f t="shared" ref="O187:P187" si="111">O186*O185/1000</f>
        <v>0</v>
      </c>
      <c r="P187" s="10">
        <f t="shared" si="111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12">IF(D188=0,0,D187/D188)</f>
        <v>0</v>
      </c>
      <c r="E189" s="10">
        <f t="shared" si="112"/>
        <v>0</v>
      </c>
      <c r="F189" s="10">
        <f t="shared" si="112"/>
        <v>0</v>
      </c>
      <c r="G189" s="10">
        <f t="shared" si="112"/>
        <v>0</v>
      </c>
      <c r="H189" s="10">
        <f t="shared" si="112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13">IF(K188=0,0,K187/K188)</f>
        <v>0</v>
      </c>
      <c r="L189" s="10">
        <f t="shared" si="113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14">IF(O188=0,0,O187/O188)</f>
        <v>0</v>
      </c>
      <c r="P189" s="10">
        <f t="shared" si="114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15">IF(D185=0,0,D189/D185*1000)</f>
        <v>0</v>
      </c>
      <c r="E190" s="10">
        <f t="shared" si="115"/>
        <v>0</v>
      </c>
      <c r="F190" s="10">
        <f t="shared" si="115"/>
        <v>0</v>
      </c>
      <c r="G190" s="10">
        <f t="shared" si="115"/>
        <v>0</v>
      </c>
      <c r="H190" s="10">
        <f t="shared" si="115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16">IF(K185=0,0,K189/K185*1000)</f>
        <v>0</v>
      </c>
      <c r="L190" s="10">
        <f t="shared" si="116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17">IF(O185=0,0,O189/O185*1000)</f>
        <v>0</v>
      </c>
      <c r="P190" s="10">
        <f t="shared" si="117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18">IF(D189=0,0,D174/D189*1000)</f>
        <v>0</v>
      </c>
      <c r="E191" s="10">
        <f t="shared" si="118"/>
        <v>0</v>
      </c>
      <c r="F191" s="10">
        <f t="shared" si="118"/>
        <v>0</v>
      </c>
      <c r="G191" s="10">
        <f t="shared" si="118"/>
        <v>0</v>
      </c>
      <c r="H191" s="10">
        <f t="shared" si="118"/>
        <v>0</v>
      </c>
      <c r="I191" s="10">
        <f t="shared" si="118"/>
        <v>0</v>
      </c>
      <c r="J191" s="10">
        <f t="shared" si="118"/>
        <v>0</v>
      </c>
      <c r="K191" s="10">
        <f t="shared" si="118"/>
        <v>0</v>
      </c>
      <c r="L191" s="10">
        <f t="shared" si="118"/>
        <v>0</v>
      </c>
      <c r="M191" s="10">
        <f t="shared" si="118"/>
        <v>0</v>
      </c>
      <c r="N191" s="10">
        <f t="shared" si="118"/>
        <v>0</v>
      </c>
      <c r="O191" s="10">
        <f t="shared" si="118"/>
        <v>0</v>
      </c>
      <c r="P191" s="10">
        <f t="shared" si="118"/>
        <v>0</v>
      </c>
      <c r="Q191" s="10">
        <f t="shared" si="118"/>
        <v>0</v>
      </c>
      <c r="R191" s="10">
        <f t="shared" si="118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19">D196+D199+D202+D205</f>
        <v>0</v>
      </c>
      <c r="E192" s="10">
        <f t="shared" si="119"/>
        <v>0</v>
      </c>
      <c r="F192" s="10">
        <f t="shared" si="119"/>
        <v>0</v>
      </c>
      <c r="G192" s="10">
        <f t="shared" si="119"/>
        <v>0</v>
      </c>
      <c r="H192" s="10">
        <f t="shared" si="119"/>
        <v>0</v>
      </c>
      <c r="I192" s="10">
        <f t="shared" si="119"/>
        <v>0</v>
      </c>
      <c r="J192" s="10">
        <f t="shared" si="119"/>
        <v>0</v>
      </c>
      <c r="K192" s="10">
        <f t="shared" si="119"/>
        <v>0</v>
      </c>
      <c r="L192" s="10">
        <f t="shared" si="119"/>
        <v>0</v>
      </c>
      <c r="M192" s="10">
        <f t="shared" si="119"/>
        <v>0</v>
      </c>
      <c r="N192" s="10">
        <f t="shared" si="119"/>
        <v>0</v>
      </c>
      <c r="O192" s="10">
        <f t="shared" si="119"/>
        <v>0</v>
      </c>
      <c r="P192" s="10">
        <f t="shared" si="119"/>
        <v>0</v>
      </c>
      <c r="Q192" s="10">
        <f t="shared" si="119"/>
        <v>0</v>
      </c>
      <c r="R192" s="10">
        <f t="shared" si="119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20">E198+E201+E204+E207</f>
        <v>0</v>
      </c>
      <c r="F193" s="10">
        <f t="shared" si="120"/>
        <v>0</v>
      </c>
      <c r="G193" s="10">
        <f t="shared" si="120"/>
        <v>0</v>
      </c>
      <c r="H193" s="10">
        <f t="shared" si="120"/>
        <v>0</v>
      </c>
      <c r="I193" s="10">
        <f t="shared" si="120"/>
        <v>0</v>
      </c>
      <c r="J193" s="10">
        <f t="shared" si="120"/>
        <v>0</v>
      </c>
      <c r="K193" s="10">
        <f t="shared" si="120"/>
        <v>0</v>
      </c>
      <c r="L193" s="10">
        <f t="shared" si="120"/>
        <v>0</v>
      </c>
      <c r="M193" s="10">
        <f t="shared" si="120"/>
        <v>0</v>
      </c>
      <c r="N193" s="10">
        <f t="shared" si="120"/>
        <v>0</v>
      </c>
      <c r="O193" s="10">
        <f t="shared" si="120"/>
        <v>0</v>
      </c>
      <c r="P193" s="10">
        <f t="shared" si="120"/>
        <v>0</v>
      </c>
      <c r="Q193" s="10">
        <f t="shared" si="120"/>
        <v>0</v>
      </c>
      <c r="R193" s="10">
        <f t="shared" si="120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21">IF(E192=0,0,E192/E193)</f>
        <v>0</v>
      </c>
      <c r="F194" s="37">
        <f t="shared" si="121"/>
        <v>0</v>
      </c>
      <c r="G194" s="37">
        <f t="shared" si="121"/>
        <v>0</v>
      </c>
      <c r="H194" s="37">
        <f t="shared" si="121"/>
        <v>0</v>
      </c>
      <c r="I194" s="37">
        <f t="shared" si="121"/>
        <v>0</v>
      </c>
      <c r="J194" s="37">
        <f t="shared" si="121"/>
        <v>0</v>
      </c>
      <c r="K194" s="37">
        <f t="shared" si="121"/>
        <v>0</v>
      </c>
      <c r="L194" s="37">
        <f t="shared" si="121"/>
        <v>0</v>
      </c>
      <c r="M194" s="37">
        <f t="shared" si="121"/>
        <v>0</v>
      </c>
      <c r="N194" s="37">
        <f t="shared" si="121"/>
        <v>0</v>
      </c>
      <c r="O194" s="37">
        <f t="shared" si="121"/>
        <v>0</v>
      </c>
      <c r="P194" s="37">
        <f t="shared" si="121"/>
        <v>0</v>
      </c>
      <c r="Q194" s="37">
        <f t="shared" si="121"/>
        <v>0</v>
      </c>
      <c r="R194" s="37">
        <f t="shared" si="121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22">E197*E198</f>
        <v>0</v>
      </c>
      <c r="F196" s="10">
        <f t="shared" si="122"/>
        <v>0</v>
      </c>
      <c r="G196" s="10">
        <f t="shared" si="122"/>
        <v>0</v>
      </c>
      <c r="H196" s="10">
        <f t="shared" si="122"/>
        <v>0</v>
      </c>
      <c r="I196" s="10">
        <f t="shared" si="122"/>
        <v>0</v>
      </c>
      <c r="J196" s="10">
        <f t="shared" si="122"/>
        <v>0</v>
      </c>
      <c r="K196" s="10">
        <f t="shared" si="122"/>
        <v>0</v>
      </c>
      <c r="L196" s="10">
        <f t="shared" si="122"/>
        <v>0</v>
      </c>
      <c r="M196" s="10">
        <f t="shared" si="122"/>
        <v>0</v>
      </c>
      <c r="N196" s="10">
        <f t="shared" si="122"/>
        <v>0</v>
      </c>
      <c r="O196" s="10">
        <f t="shared" si="122"/>
        <v>0</v>
      </c>
      <c r="P196" s="10">
        <f t="shared" si="122"/>
        <v>0</v>
      </c>
      <c r="Q196" s="10">
        <f t="shared" si="122"/>
        <v>0</v>
      </c>
      <c r="R196" s="10">
        <f t="shared" si="122"/>
        <v>0</v>
      </c>
    </row>
    <row r="197" spans="1:18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23">E200*E201</f>
        <v>0</v>
      </c>
      <c r="F199" s="10">
        <f t="shared" si="123"/>
        <v>0</v>
      </c>
      <c r="G199" s="10">
        <f t="shared" si="123"/>
        <v>0</v>
      </c>
      <c r="H199" s="10">
        <f t="shared" si="123"/>
        <v>0</v>
      </c>
      <c r="I199" s="10">
        <f t="shared" si="123"/>
        <v>0</v>
      </c>
      <c r="J199" s="10">
        <f t="shared" si="123"/>
        <v>0</v>
      </c>
      <c r="K199" s="10">
        <f t="shared" si="123"/>
        <v>0</v>
      </c>
      <c r="L199" s="10">
        <f t="shared" si="123"/>
        <v>0</v>
      </c>
      <c r="M199" s="10">
        <f t="shared" si="123"/>
        <v>0</v>
      </c>
      <c r="N199" s="10">
        <f t="shared" si="123"/>
        <v>0</v>
      </c>
      <c r="O199" s="10">
        <f t="shared" si="123"/>
        <v>0</v>
      </c>
      <c r="P199" s="10">
        <f t="shared" si="123"/>
        <v>0</v>
      </c>
      <c r="Q199" s="10">
        <f t="shared" si="123"/>
        <v>0</v>
      </c>
      <c r="R199" s="10">
        <f t="shared" si="123"/>
        <v>0</v>
      </c>
    </row>
    <row r="200" spans="1:18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24">E203*E204</f>
        <v>0</v>
      </c>
      <c r="F202" s="10">
        <f t="shared" si="124"/>
        <v>0</v>
      </c>
      <c r="G202" s="10">
        <f t="shared" si="124"/>
        <v>0</v>
      </c>
      <c r="H202" s="10">
        <f t="shared" si="124"/>
        <v>0</v>
      </c>
      <c r="I202" s="10">
        <f t="shared" si="124"/>
        <v>0</v>
      </c>
      <c r="J202" s="10">
        <f t="shared" si="124"/>
        <v>0</v>
      </c>
      <c r="K202" s="10">
        <f t="shared" si="124"/>
        <v>0</v>
      </c>
      <c r="L202" s="10">
        <f t="shared" si="124"/>
        <v>0</v>
      </c>
      <c r="M202" s="10">
        <f t="shared" si="124"/>
        <v>0</v>
      </c>
      <c r="N202" s="10">
        <f t="shared" si="124"/>
        <v>0</v>
      </c>
      <c r="O202" s="10">
        <f t="shared" si="124"/>
        <v>0</v>
      </c>
      <c r="P202" s="10">
        <f t="shared" si="124"/>
        <v>0</v>
      </c>
      <c r="Q202" s="10">
        <f t="shared" si="124"/>
        <v>0</v>
      </c>
      <c r="R202" s="10">
        <f t="shared" si="124"/>
        <v>0</v>
      </c>
    </row>
    <row r="203" spans="1:18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25">E206*E207</f>
        <v>0</v>
      </c>
      <c r="F205" s="10">
        <f t="shared" si="125"/>
        <v>0</v>
      </c>
      <c r="G205" s="10">
        <f t="shared" si="125"/>
        <v>0</v>
      </c>
      <c r="H205" s="10">
        <f t="shared" si="125"/>
        <v>0</v>
      </c>
      <c r="I205" s="10">
        <f t="shared" si="125"/>
        <v>0</v>
      </c>
      <c r="J205" s="10">
        <f t="shared" si="125"/>
        <v>0</v>
      </c>
      <c r="K205" s="10">
        <f t="shared" si="125"/>
        <v>0</v>
      </c>
      <c r="L205" s="10">
        <f t="shared" si="125"/>
        <v>0</v>
      </c>
      <c r="M205" s="10">
        <f t="shared" si="125"/>
        <v>0</v>
      </c>
      <c r="N205" s="10">
        <f t="shared" si="125"/>
        <v>0</v>
      </c>
      <c r="O205" s="10">
        <f t="shared" si="125"/>
        <v>0</v>
      </c>
      <c r="P205" s="10">
        <f t="shared" si="125"/>
        <v>0</v>
      </c>
      <c r="Q205" s="10">
        <f t="shared" si="125"/>
        <v>0</v>
      </c>
      <c r="R205" s="10">
        <f t="shared" si="125"/>
        <v>0</v>
      </c>
    </row>
    <row r="206" spans="1:18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26">D209+D229</f>
        <v>0</v>
      </c>
      <c r="E208" s="27">
        <f t="shared" si="126"/>
        <v>203.93637000000001</v>
      </c>
      <c r="F208" s="27">
        <f t="shared" si="126"/>
        <v>0</v>
      </c>
      <c r="G208" s="27">
        <f t="shared" si="126"/>
        <v>0</v>
      </c>
      <c r="H208" s="27">
        <f t="shared" si="126"/>
        <v>0</v>
      </c>
      <c r="I208" s="27">
        <f t="shared" si="126"/>
        <v>0</v>
      </c>
      <c r="J208" s="27">
        <f t="shared" si="126"/>
        <v>0</v>
      </c>
      <c r="K208" s="27">
        <f t="shared" si="126"/>
        <v>0</v>
      </c>
      <c r="L208" s="27">
        <f t="shared" si="126"/>
        <v>0</v>
      </c>
      <c r="M208" s="27">
        <f t="shared" si="126"/>
        <v>0</v>
      </c>
      <c r="N208" s="27">
        <f t="shared" si="126"/>
        <v>0</v>
      </c>
      <c r="O208" s="27">
        <f t="shared" si="126"/>
        <v>0</v>
      </c>
      <c r="P208" s="27">
        <f t="shared" si="126"/>
        <v>0</v>
      </c>
      <c r="Q208" s="27">
        <f t="shared" si="126"/>
        <v>0</v>
      </c>
      <c r="R208" s="27">
        <f t="shared" si="126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27">D210+D212+D213</f>
        <v>0</v>
      </c>
      <c r="E209" s="27">
        <f t="shared" si="127"/>
        <v>203.93637000000001</v>
      </c>
      <c r="F209" s="27">
        <f t="shared" si="127"/>
        <v>0</v>
      </c>
      <c r="G209" s="27">
        <f t="shared" si="127"/>
        <v>0</v>
      </c>
      <c r="H209" s="27">
        <f t="shared" si="127"/>
        <v>0</v>
      </c>
      <c r="I209" s="27">
        <f t="shared" si="127"/>
        <v>0</v>
      </c>
      <c r="J209" s="27">
        <f t="shared" si="127"/>
        <v>0</v>
      </c>
      <c r="K209" s="27">
        <f t="shared" si="127"/>
        <v>0</v>
      </c>
      <c r="L209" s="27">
        <f t="shared" si="127"/>
        <v>0</v>
      </c>
      <c r="M209" s="27">
        <f t="shared" si="127"/>
        <v>0</v>
      </c>
      <c r="N209" s="27">
        <f t="shared" si="127"/>
        <v>0</v>
      </c>
      <c r="O209" s="27">
        <f t="shared" si="127"/>
        <v>0</v>
      </c>
      <c r="P209" s="27">
        <f t="shared" si="127"/>
        <v>0</v>
      </c>
      <c r="Q209" s="27">
        <f t="shared" si="127"/>
        <v>0</v>
      </c>
      <c r="R209" s="27">
        <f t="shared" si="127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28">D217+D220+D223+D226</f>
        <v>0</v>
      </c>
      <c r="E213" s="27">
        <f t="shared" si="128"/>
        <v>203.93637000000001</v>
      </c>
      <c r="F213" s="27">
        <f t="shared" si="128"/>
        <v>0</v>
      </c>
      <c r="G213" s="27">
        <f t="shared" si="128"/>
        <v>0</v>
      </c>
      <c r="H213" s="27">
        <f t="shared" si="128"/>
        <v>0</v>
      </c>
      <c r="I213" s="27">
        <f t="shared" si="128"/>
        <v>0</v>
      </c>
      <c r="J213" s="27">
        <f t="shared" si="128"/>
        <v>0</v>
      </c>
      <c r="K213" s="27">
        <f t="shared" si="128"/>
        <v>0</v>
      </c>
      <c r="L213" s="27">
        <f t="shared" si="128"/>
        <v>0</v>
      </c>
      <c r="M213" s="27">
        <f t="shared" si="128"/>
        <v>0</v>
      </c>
      <c r="N213" s="27">
        <f t="shared" si="128"/>
        <v>0</v>
      </c>
      <c r="O213" s="27">
        <f t="shared" si="128"/>
        <v>0</v>
      </c>
      <c r="P213" s="27">
        <f t="shared" si="128"/>
        <v>0</v>
      </c>
      <c r="Q213" s="27">
        <f t="shared" si="128"/>
        <v>0</v>
      </c>
      <c r="R213" s="27">
        <f t="shared" si="128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28"/>
        <v>0</v>
      </c>
      <c r="E214" s="10">
        <f t="shared" si="128"/>
        <v>43.119</v>
      </c>
      <c r="F214" s="10">
        <f t="shared" si="128"/>
        <v>0</v>
      </c>
      <c r="G214" s="10">
        <f t="shared" si="128"/>
        <v>0</v>
      </c>
      <c r="H214" s="10">
        <f t="shared" si="128"/>
        <v>0</v>
      </c>
      <c r="I214" s="10">
        <f t="shared" si="128"/>
        <v>0</v>
      </c>
      <c r="J214" s="10">
        <f t="shared" si="128"/>
        <v>0</v>
      </c>
      <c r="K214" s="10">
        <f t="shared" si="128"/>
        <v>0</v>
      </c>
      <c r="L214" s="10">
        <f t="shared" si="128"/>
        <v>0</v>
      </c>
      <c r="M214" s="10">
        <f t="shared" si="128"/>
        <v>0</v>
      </c>
      <c r="N214" s="10">
        <f t="shared" si="128"/>
        <v>0</v>
      </c>
      <c r="O214" s="10">
        <f t="shared" si="128"/>
        <v>0</v>
      </c>
      <c r="P214" s="10">
        <f t="shared" si="128"/>
        <v>0</v>
      </c>
      <c r="Q214" s="10">
        <f t="shared" si="128"/>
        <v>0</v>
      </c>
      <c r="R214" s="10">
        <f t="shared" si="128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29">IF(D213=0,0,D213/D214)</f>
        <v>0</v>
      </c>
      <c r="E215" s="37">
        <f t="shared" si="129"/>
        <v>4.7296173380644264</v>
      </c>
      <c r="F215" s="37">
        <f t="shared" si="129"/>
        <v>0</v>
      </c>
      <c r="G215" s="37">
        <f t="shared" si="129"/>
        <v>0</v>
      </c>
      <c r="H215" s="37">
        <f t="shared" si="129"/>
        <v>0</v>
      </c>
      <c r="I215" s="37">
        <f t="shared" si="129"/>
        <v>0</v>
      </c>
      <c r="J215" s="37">
        <f t="shared" si="129"/>
        <v>0</v>
      </c>
      <c r="K215" s="37">
        <f t="shared" si="129"/>
        <v>0</v>
      </c>
      <c r="L215" s="37">
        <f t="shared" si="129"/>
        <v>0</v>
      </c>
      <c r="M215" s="37">
        <f t="shared" si="129"/>
        <v>0</v>
      </c>
      <c r="N215" s="37">
        <f t="shared" si="129"/>
        <v>0</v>
      </c>
      <c r="O215" s="37">
        <f t="shared" si="129"/>
        <v>0</v>
      </c>
      <c r="P215" s="37">
        <f t="shared" si="129"/>
        <v>0</v>
      </c>
      <c r="Q215" s="37">
        <f t="shared" si="129"/>
        <v>0</v>
      </c>
      <c r="R215" s="37">
        <f t="shared" si="129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30">IF(D10=0,0,IF(D7=0,D214/D10*1000,D214/D7*1000))</f>
        <v>0</v>
      </c>
      <c r="E216" s="10">
        <f t="shared" si="130"/>
        <v>52.839321601882254</v>
      </c>
      <c r="F216" s="10">
        <f t="shared" si="130"/>
        <v>0</v>
      </c>
      <c r="G216" s="10">
        <f t="shared" si="130"/>
        <v>0</v>
      </c>
      <c r="H216" s="10">
        <f t="shared" si="130"/>
        <v>0</v>
      </c>
      <c r="I216" s="10">
        <f t="shared" si="130"/>
        <v>0</v>
      </c>
      <c r="J216" s="10">
        <f t="shared" si="130"/>
        <v>0</v>
      </c>
      <c r="K216" s="10">
        <f t="shared" si="130"/>
        <v>0</v>
      </c>
      <c r="L216" s="10">
        <f t="shared" si="130"/>
        <v>0</v>
      </c>
      <c r="M216" s="10">
        <f t="shared" si="130"/>
        <v>0</v>
      </c>
      <c r="N216" s="10">
        <f t="shared" si="130"/>
        <v>0</v>
      </c>
      <c r="O216" s="10">
        <f t="shared" si="130"/>
        <v>0</v>
      </c>
      <c r="P216" s="10">
        <f t="shared" si="130"/>
        <v>0</v>
      </c>
      <c r="Q216" s="10">
        <f t="shared" si="130"/>
        <v>0</v>
      </c>
      <c r="R216" s="10">
        <f t="shared" si="130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31">D218*D219</f>
        <v>0</v>
      </c>
      <c r="E217" s="10">
        <f t="shared" si="131"/>
        <v>203.93637000000001</v>
      </c>
      <c r="F217" s="10">
        <f t="shared" si="131"/>
        <v>0</v>
      </c>
      <c r="G217" s="10">
        <f t="shared" si="131"/>
        <v>0</v>
      </c>
      <c r="H217" s="10">
        <f t="shared" si="131"/>
        <v>0</v>
      </c>
      <c r="I217" s="10">
        <f t="shared" si="131"/>
        <v>0</v>
      </c>
      <c r="J217" s="10">
        <f t="shared" si="131"/>
        <v>0</v>
      </c>
      <c r="K217" s="10">
        <f t="shared" si="131"/>
        <v>0</v>
      </c>
      <c r="L217" s="10">
        <f t="shared" si="131"/>
        <v>0</v>
      </c>
      <c r="M217" s="10">
        <f t="shared" si="131"/>
        <v>0</v>
      </c>
      <c r="N217" s="10">
        <f t="shared" si="131"/>
        <v>0</v>
      </c>
      <c r="O217" s="10">
        <f t="shared" si="131"/>
        <v>0</v>
      </c>
      <c r="P217" s="10">
        <f t="shared" si="131"/>
        <v>0</v>
      </c>
      <c r="Q217" s="10">
        <f t="shared" si="131"/>
        <v>0</v>
      </c>
      <c r="R217" s="10">
        <f t="shared" si="131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>
        <v>43.119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>
        <v>4.7296173380644264</v>
      </c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32">E221*E222</f>
        <v>0</v>
      </c>
      <c r="F220" s="10">
        <f t="shared" si="132"/>
        <v>0</v>
      </c>
      <c r="G220" s="10">
        <f t="shared" si="132"/>
        <v>0</v>
      </c>
      <c r="H220" s="10">
        <f t="shared" si="132"/>
        <v>0</v>
      </c>
      <c r="I220" s="10">
        <f t="shared" si="132"/>
        <v>0</v>
      </c>
      <c r="J220" s="10">
        <f t="shared" si="132"/>
        <v>0</v>
      </c>
      <c r="K220" s="10">
        <f t="shared" si="132"/>
        <v>0</v>
      </c>
      <c r="L220" s="10">
        <f t="shared" si="132"/>
        <v>0</v>
      </c>
      <c r="M220" s="10">
        <f t="shared" si="132"/>
        <v>0</v>
      </c>
      <c r="N220" s="10">
        <f t="shared" si="132"/>
        <v>0</v>
      </c>
      <c r="O220" s="10">
        <f t="shared" si="132"/>
        <v>0</v>
      </c>
      <c r="P220" s="10">
        <f t="shared" si="132"/>
        <v>0</v>
      </c>
      <c r="Q220" s="10">
        <f t="shared" si="132"/>
        <v>0</v>
      </c>
      <c r="R220" s="10">
        <f t="shared" si="132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33">E224*E225</f>
        <v>0</v>
      </c>
      <c r="F223" s="10">
        <f t="shared" si="133"/>
        <v>0</v>
      </c>
      <c r="G223" s="10">
        <f t="shared" si="133"/>
        <v>0</v>
      </c>
      <c r="H223" s="10">
        <f t="shared" si="133"/>
        <v>0</v>
      </c>
      <c r="I223" s="10">
        <f t="shared" si="133"/>
        <v>0</v>
      </c>
      <c r="J223" s="10">
        <f t="shared" si="133"/>
        <v>0</v>
      </c>
      <c r="K223" s="10">
        <f t="shared" si="133"/>
        <v>0</v>
      </c>
      <c r="L223" s="10">
        <f t="shared" si="133"/>
        <v>0</v>
      </c>
      <c r="M223" s="10">
        <f t="shared" si="133"/>
        <v>0</v>
      </c>
      <c r="N223" s="10">
        <f t="shared" si="133"/>
        <v>0</v>
      </c>
      <c r="O223" s="10">
        <f t="shared" si="133"/>
        <v>0</v>
      </c>
      <c r="P223" s="10">
        <f t="shared" si="133"/>
        <v>0</v>
      </c>
      <c r="Q223" s="10">
        <f t="shared" si="133"/>
        <v>0</v>
      </c>
      <c r="R223" s="10">
        <f t="shared" si="133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34">E227*E228</f>
        <v>0</v>
      </c>
      <c r="F226" s="10">
        <f t="shared" si="134"/>
        <v>0</v>
      </c>
      <c r="G226" s="10">
        <f t="shared" si="134"/>
        <v>0</v>
      </c>
      <c r="H226" s="10">
        <f t="shared" si="134"/>
        <v>0</v>
      </c>
      <c r="I226" s="10">
        <f t="shared" si="134"/>
        <v>0</v>
      </c>
      <c r="J226" s="10">
        <f t="shared" si="134"/>
        <v>0</v>
      </c>
      <c r="K226" s="10">
        <f t="shared" si="134"/>
        <v>0</v>
      </c>
      <c r="L226" s="10">
        <f t="shared" si="134"/>
        <v>0</v>
      </c>
      <c r="M226" s="10">
        <f t="shared" si="134"/>
        <v>0</v>
      </c>
      <c r="N226" s="10">
        <f t="shared" si="134"/>
        <v>0</v>
      </c>
      <c r="O226" s="10">
        <f t="shared" si="134"/>
        <v>0</v>
      </c>
      <c r="P226" s="10">
        <f t="shared" si="134"/>
        <v>0</v>
      </c>
      <c r="Q226" s="10">
        <f t="shared" si="134"/>
        <v>0</v>
      </c>
      <c r="R226" s="10">
        <f t="shared" si="134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35">E230+E231</f>
        <v>0</v>
      </c>
      <c r="F229" s="27">
        <f t="shared" si="135"/>
        <v>0</v>
      </c>
      <c r="G229" s="27">
        <f t="shared" si="135"/>
        <v>0</v>
      </c>
      <c r="H229" s="27">
        <f t="shared" si="135"/>
        <v>0</v>
      </c>
      <c r="I229" s="27">
        <f t="shared" si="135"/>
        <v>0</v>
      </c>
      <c r="J229" s="27">
        <f t="shared" si="135"/>
        <v>0</v>
      </c>
      <c r="K229" s="27">
        <f t="shared" si="135"/>
        <v>0</v>
      </c>
      <c r="L229" s="27">
        <f t="shared" si="135"/>
        <v>0</v>
      </c>
      <c r="M229" s="27">
        <f t="shared" si="135"/>
        <v>0</v>
      </c>
      <c r="N229" s="27">
        <f t="shared" si="135"/>
        <v>0</v>
      </c>
      <c r="O229" s="27">
        <f t="shared" si="135"/>
        <v>0</v>
      </c>
      <c r="P229" s="27">
        <f t="shared" si="135"/>
        <v>0</v>
      </c>
      <c r="Q229" s="27">
        <f t="shared" si="135"/>
        <v>0</v>
      </c>
      <c r="R229" s="27">
        <f t="shared" si="135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36">D235+D238+D241+D244</f>
        <v>0</v>
      </c>
      <c r="E231" s="27">
        <f t="shared" si="136"/>
        <v>0</v>
      </c>
      <c r="F231" s="27">
        <f t="shared" si="136"/>
        <v>0</v>
      </c>
      <c r="G231" s="27">
        <f t="shared" si="136"/>
        <v>0</v>
      </c>
      <c r="H231" s="27">
        <f t="shared" si="136"/>
        <v>0</v>
      </c>
      <c r="I231" s="27">
        <f t="shared" si="136"/>
        <v>0</v>
      </c>
      <c r="J231" s="27">
        <f t="shared" si="136"/>
        <v>0</v>
      </c>
      <c r="K231" s="27">
        <f t="shared" si="136"/>
        <v>0</v>
      </c>
      <c r="L231" s="27">
        <f t="shared" si="136"/>
        <v>0</v>
      </c>
      <c r="M231" s="27">
        <f t="shared" si="136"/>
        <v>0</v>
      </c>
      <c r="N231" s="27">
        <f t="shared" si="136"/>
        <v>0</v>
      </c>
      <c r="O231" s="27">
        <f t="shared" si="136"/>
        <v>0</v>
      </c>
      <c r="P231" s="27">
        <f t="shared" si="136"/>
        <v>0</v>
      </c>
      <c r="Q231" s="27">
        <f t="shared" si="136"/>
        <v>0</v>
      </c>
      <c r="R231" s="27">
        <f t="shared" si="136"/>
        <v>0</v>
      </c>
    </row>
    <row r="232" spans="1:18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36"/>
        <v>0</v>
      </c>
      <c r="E232" s="10">
        <f t="shared" si="136"/>
        <v>0</v>
      </c>
      <c r="F232" s="10">
        <f t="shared" si="136"/>
        <v>0</v>
      </c>
      <c r="G232" s="10">
        <f t="shared" si="136"/>
        <v>0</v>
      </c>
      <c r="H232" s="10">
        <f t="shared" si="136"/>
        <v>0</v>
      </c>
      <c r="I232" s="10">
        <f t="shared" si="136"/>
        <v>0</v>
      </c>
      <c r="J232" s="10">
        <f t="shared" si="136"/>
        <v>0</v>
      </c>
      <c r="K232" s="10">
        <f t="shared" si="136"/>
        <v>0</v>
      </c>
      <c r="L232" s="10">
        <f t="shared" si="136"/>
        <v>0</v>
      </c>
      <c r="M232" s="10">
        <f t="shared" si="136"/>
        <v>0</v>
      </c>
      <c r="N232" s="10">
        <f t="shared" si="136"/>
        <v>0</v>
      </c>
      <c r="O232" s="10">
        <f t="shared" si="136"/>
        <v>0</v>
      </c>
      <c r="P232" s="10">
        <f t="shared" si="136"/>
        <v>0</v>
      </c>
      <c r="Q232" s="10">
        <f t="shared" si="136"/>
        <v>0</v>
      </c>
      <c r="R232" s="10">
        <f t="shared" si="136"/>
        <v>0</v>
      </c>
    </row>
    <row r="233" spans="1:18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37">IF(D231=0,0,D231/D232)</f>
        <v>0</v>
      </c>
      <c r="E233" s="37">
        <f t="shared" si="137"/>
        <v>0</v>
      </c>
      <c r="F233" s="37">
        <f t="shared" si="137"/>
        <v>0</v>
      </c>
      <c r="G233" s="37">
        <f t="shared" si="137"/>
        <v>0</v>
      </c>
      <c r="H233" s="37">
        <f t="shared" si="137"/>
        <v>0</v>
      </c>
      <c r="I233" s="37">
        <f t="shared" si="137"/>
        <v>0</v>
      </c>
      <c r="J233" s="37">
        <f t="shared" si="137"/>
        <v>0</v>
      </c>
      <c r="K233" s="37">
        <f t="shared" si="137"/>
        <v>0</v>
      </c>
      <c r="L233" s="37">
        <f t="shared" si="137"/>
        <v>0</v>
      </c>
      <c r="M233" s="37">
        <f t="shared" si="137"/>
        <v>0</v>
      </c>
      <c r="N233" s="37">
        <f t="shared" si="137"/>
        <v>0</v>
      </c>
      <c r="O233" s="37">
        <f t="shared" si="137"/>
        <v>0</v>
      </c>
      <c r="P233" s="37">
        <f t="shared" si="137"/>
        <v>0</v>
      </c>
      <c r="Q233" s="37">
        <f t="shared" si="137"/>
        <v>0</v>
      </c>
      <c r="R233" s="37">
        <f t="shared" si="137"/>
        <v>0</v>
      </c>
    </row>
    <row r="234" spans="1:18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38">IF(D10=0,0,IF(D7=0,D232/D28*1000,D232/D7*1000))</f>
        <v>0</v>
      </c>
      <c r="E234" s="10">
        <f t="shared" si="138"/>
        <v>0</v>
      </c>
      <c r="F234" s="10">
        <f t="shared" si="138"/>
        <v>0</v>
      </c>
      <c r="G234" s="10">
        <f t="shared" si="138"/>
        <v>0</v>
      </c>
      <c r="H234" s="10">
        <f t="shared" si="138"/>
        <v>0</v>
      </c>
      <c r="I234" s="10">
        <f t="shared" si="138"/>
        <v>0</v>
      </c>
      <c r="J234" s="10">
        <f t="shared" si="138"/>
        <v>0</v>
      </c>
      <c r="K234" s="10">
        <f t="shared" si="138"/>
        <v>0</v>
      </c>
      <c r="L234" s="10">
        <f t="shared" si="138"/>
        <v>0</v>
      </c>
      <c r="M234" s="10">
        <f t="shared" si="138"/>
        <v>0</v>
      </c>
      <c r="N234" s="10">
        <f t="shared" si="138"/>
        <v>0</v>
      </c>
      <c r="O234" s="10">
        <f t="shared" si="138"/>
        <v>0</v>
      </c>
      <c r="P234" s="10">
        <f t="shared" si="138"/>
        <v>0</v>
      </c>
      <c r="Q234" s="10">
        <f t="shared" si="138"/>
        <v>0</v>
      </c>
      <c r="R234" s="10">
        <f t="shared" si="138"/>
        <v>0</v>
      </c>
    </row>
    <row r="235" spans="1:18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39">D236*D237</f>
        <v>0</v>
      </c>
      <c r="E235" s="10">
        <f t="shared" si="139"/>
        <v>0</v>
      </c>
      <c r="F235" s="10">
        <f t="shared" si="139"/>
        <v>0</v>
      </c>
      <c r="G235" s="10">
        <f t="shared" si="139"/>
        <v>0</v>
      </c>
      <c r="H235" s="10">
        <f t="shared" si="139"/>
        <v>0</v>
      </c>
      <c r="I235" s="10">
        <f t="shared" si="139"/>
        <v>0</v>
      </c>
      <c r="J235" s="10">
        <f t="shared" si="139"/>
        <v>0</v>
      </c>
      <c r="K235" s="10">
        <f t="shared" si="139"/>
        <v>0</v>
      </c>
      <c r="L235" s="10">
        <f t="shared" si="139"/>
        <v>0</v>
      </c>
      <c r="M235" s="10">
        <f t="shared" si="139"/>
        <v>0</v>
      </c>
      <c r="N235" s="10">
        <f t="shared" si="139"/>
        <v>0</v>
      </c>
      <c r="O235" s="10">
        <f t="shared" si="139"/>
        <v>0</v>
      </c>
      <c r="P235" s="10">
        <f t="shared" si="139"/>
        <v>0</v>
      </c>
      <c r="Q235" s="10">
        <f t="shared" si="139"/>
        <v>0</v>
      </c>
      <c r="R235" s="10">
        <f t="shared" si="139"/>
        <v>0</v>
      </c>
    </row>
    <row r="236" spans="1:18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40">E239*E240</f>
        <v>0</v>
      </c>
      <c r="F238" s="10">
        <f t="shared" si="140"/>
        <v>0</v>
      </c>
      <c r="G238" s="10">
        <f t="shared" si="140"/>
        <v>0</v>
      </c>
      <c r="H238" s="10">
        <f t="shared" si="140"/>
        <v>0</v>
      </c>
      <c r="I238" s="10">
        <f>I239*I240</f>
        <v>0</v>
      </c>
      <c r="J238" s="10">
        <f>J239*J240</f>
        <v>0</v>
      </c>
      <c r="K238" s="10">
        <f t="shared" ref="K238:L238" si="141">K239*K240</f>
        <v>0</v>
      </c>
      <c r="L238" s="10">
        <f t="shared" si="141"/>
        <v>0</v>
      </c>
      <c r="M238" s="10">
        <f>M239*M240</f>
        <v>0</v>
      </c>
      <c r="N238" s="10">
        <f>N239*N240</f>
        <v>0</v>
      </c>
      <c r="O238" s="10">
        <f t="shared" ref="O238:P238" si="142">O239*O240</f>
        <v>0</v>
      </c>
      <c r="P238" s="10">
        <f t="shared" si="142"/>
        <v>0</v>
      </c>
      <c r="Q238" s="10">
        <f>Q239*Q240</f>
        <v>0</v>
      </c>
      <c r="R238" s="10">
        <f>R239*R240</f>
        <v>0</v>
      </c>
    </row>
    <row r="239" spans="1:18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43">E242*E243</f>
        <v>0</v>
      </c>
      <c r="F241" s="10">
        <f t="shared" si="143"/>
        <v>0</v>
      </c>
      <c r="G241" s="10">
        <f t="shared" si="143"/>
        <v>0</v>
      </c>
      <c r="H241" s="10">
        <f t="shared" si="143"/>
        <v>0</v>
      </c>
      <c r="I241" s="10">
        <f>I242*I243</f>
        <v>0</v>
      </c>
      <c r="J241" s="10">
        <f>J242*J243</f>
        <v>0</v>
      </c>
      <c r="K241" s="10">
        <f t="shared" ref="K241:L241" si="144">K242*K243</f>
        <v>0</v>
      </c>
      <c r="L241" s="10">
        <f t="shared" si="144"/>
        <v>0</v>
      </c>
      <c r="M241" s="10">
        <f>M242*M243</f>
        <v>0</v>
      </c>
      <c r="N241" s="10">
        <f>N242*N243</f>
        <v>0</v>
      </c>
      <c r="O241" s="10">
        <f t="shared" ref="O241:P241" si="145">O242*O243</f>
        <v>0</v>
      </c>
      <c r="P241" s="10">
        <f t="shared" si="145"/>
        <v>0</v>
      </c>
      <c r="Q241" s="10">
        <f>Q242*Q243</f>
        <v>0</v>
      </c>
      <c r="R241" s="10">
        <f>R242*R243</f>
        <v>0</v>
      </c>
    </row>
    <row r="242" spans="1:18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46">E245*E246</f>
        <v>0</v>
      </c>
      <c r="F244" s="10">
        <f t="shared" si="146"/>
        <v>0</v>
      </c>
      <c r="G244" s="10">
        <f t="shared" si="146"/>
        <v>0</v>
      </c>
      <c r="H244" s="10">
        <f t="shared" si="146"/>
        <v>0</v>
      </c>
      <c r="I244" s="10">
        <f>I245*I246</f>
        <v>0</v>
      </c>
      <c r="J244" s="10">
        <f>J245*J246</f>
        <v>0</v>
      </c>
      <c r="K244" s="10">
        <f t="shared" ref="K244:L244" si="147">K245*K246</f>
        <v>0</v>
      </c>
      <c r="L244" s="10">
        <f t="shared" si="147"/>
        <v>0</v>
      </c>
      <c r="M244" s="10">
        <f>M245*M246</f>
        <v>0</v>
      </c>
      <c r="N244" s="10">
        <f>N245*N246</f>
        <v>0</v>
      </c>
      <c r="O244" s="10">
        <f t="shared" ref="O244:P244" si="148">O245*O246</f>
        <v>0</v>
      </c>
      <c r="P244" s="10">
        <f t="shared" si="148"/>
        <v>0</v>
      </c>
      <c r="Q244" s="10">
        <f>Q245*Q246</f>
        <v>0</v>
      </c>
      <c r="R244" s="10">
        <f>R245*R246</f>
        <v>0</v>
      </c>
    </row>
    <row r="245" spans="1:18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49">E248*E249</f>
        <v>0</v>
      </c>
      <c r="F247" s="27">
        <f t="shared" si="149"/>
        <v>0</v>
      </c>
      <c r="G247" s="27">
        <f t="shared" si="149"/>
        <v>0</v>
      </c>
      <c r="H247" s="27">
        <f t="shared" si="149"/>
        <v>0</v>
      </c>
      <c r="I247" s="27">
        <f>I248*I249</f>
        <v>0</v>
      </c>
      <c r="J247" s="27">
        <f>J248*J249</f>
        <v>0</v>
      </c>
      <c r="K247" s="27">
        <f t="shared" ref="K247:L247" si="150">K248*K249</f>
        <v>0</v>
      </c>
      <c r="L247" s="27">
        <f t="shared" si="150"/>
        <v>0</v>
      </c>
      <c r="M247" s="27">
        <f>M248*M249</f>
        <v>0</v>
      </c>
      <c r="N247" s="27">
        <f>N248*N249</f>
        <v>0</v>
      </c>
      <c r="O247" s="27">
        <f t="shared" ref="O247:P247" si="151">O248*O249</f>
        <v>0</v>
      </c>
      <c r="P247" s="27">
        <f t="shared" si="151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52">IF(D10=0,0,IF(D7=0,D248/D10*1000,D248/D7*1000))</f>
        <v>0</v>
      </c>
      <c r="E250" s="46">
        <f t="shared" si="152"/>
        <v>0</v>
      </c>
      <c r="F250" s="46">
        <f t="shared" si="152"/>
        <v>0</v>
      </c>
      <c r="G250" s="46">
        <f t="shared" si="152"/>
        <v>0</v>
      </c>
      <c r="H250" s="46">
        <f t="shared" si="152"/>
        <v>0</v>
      </c>
      <c r="I250" s="46">
        <f t="shared" si="152"/>
        <v>0</v>
      </c>
      <c r="J250" s="46">
        <f t="shared" si="152"/>
        <v>0</v>
      </c>
      <c r="K250" s="46">
        <f t="shared" si="152"/>
        <v>0</v>
      </c>
      <c r="L250" s="46">
        <f t="shared" si="152"/>
        <v>0</v>
      </c>
      <c r="M250" s="46">
        <f t="shared" si="152"/>
        <v>0</v>
      </c>
      <c r="N250" s="46">
        <f t="shared" si="152"/>
        <v>0</v>
      </c>
      <c r="O250" s="46">
        <f t="shared" si="152"/>
        <v>0</v>
      </c>
      <c r="P250" s="46">
        <f t="shared" si="152"/>
        <v>0</v>
      </c>
      <c r="Q250" s="46">
        <f t="shared" si="152"/>
        <v>0</v>
      </c>
      <c r="R250" s="46">
        <f t="shared" si="152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53">D252*D253</f>
        <v>0</v>
      </c>
      <c r="E251" s="27">
        <f t="shared" si="153"/>
        <v>0</v>
      </c>
      <c r="F251" s="27">
        <f t="shared" si="153"/>
        <v>0</v>
      </c>
      <c r="G251" s="27">
        <f t="shared" si="153"/>
        <v>0</v>
      </c>
      <c r="H251" s="27">
        <f t="shared" si="153"/>
        <v>0</v>
      </c>
      <c r="I251" s="27">
        <f t="shared" si="153"/>
        <v>0</v>
      </c>
      <c r="J251" s="27">
        <f t="shared" si="153"/>
        <v>0</v>
      </c>
      <c r="K251" s="27">
        <f t="shared" si="153"/>
        <v>0</v>
      </c>
      <c r="L251" s="27">
        <f t="shared" si="153"/>
        <v>0</v>
      </c>
      <c r="M251" s="27">
        <f t="shared" si="153"/>
        <v>0</v>
      </c>
      <c r="N251" s="27">
        <f t="shared" si="153"/>
        <v>0</v>
      </c>
      <c r="O251" s="27">
        <f t="shared" si="153"/>
        <v>0</v>
      </c>
      <c r="P251" s="27">
        <f t="shared" si="153"/>
        <v>0</v>
      </c>
      <c r="Q251" s="27">
        <f t="shared" si="153"/>
        <v>0</v>
      </c>
      <c r="R251" s="27">
        <f t="shared" si="153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54">IF(E10=0,0,IF(E7=0,E252/E10*1000,E252/E7*1000))</f>
        <v>0</v>
      </c>
      <c r="F254" s="46">
        <f t="shared" si="154"/>
        <v>0</v>
      </c>
      <c r="G254" s="46">
        <f t="shared" si="154"/>
        <v>0</v>
      </c>
      <c r="H254" s="46">
        <f t="shared" si="154"/>
        <v>0</v>
      </c>
      <c r="I254" s="46">
        <f t="shared" si="154"/>
        <v>0</v>
      </c>
      <c r="J254" s="46">
        <f t="shared" si="154"/>
        <v>0</v>
      </c>
      <c r="K254" s="46">
        <f t="shared" si="154"/>
        <v>0</v>
      </c>
      <c r="L254" s="46">
        <f t="shared" si="154"/>
        <v>0</v>
      </c>
      <c r="M254" s="46">
        <f t="shared" si="154"/>
        <v>0</v>
      </c>
      <c r="N254" s="46">
        <f t="shared" si="154"/>
        <v>0</v>
      </c>
      <c r="O254" s="46">
        <f t="shared" si="154"/>
        <v>0</v>
      </c>
      <c r="P254" s="46">
        <f t="shared" si="154"/>
        <v>0</v>
      </c>
      <c r="Q254" s="46">
        <f t="shared" si="154"/>
        <v>0</v>
      </c>
      <c r="R254" s="46">
        <f t="shared" si="154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55">E258+E259+E260</f>
        <v>0</v>
      </c>
      <c r="F257" s="27">
        <f t="shared" si="155"/>
        <v>0</v>
      </c>
      <c r="G257" s="27">
        <f t="shared" si="155"/>
        <v>0</v>
      </c>
      <c r="H257" s="27">
        <f t="shared" si="155"/>
        <v>0</v>
      </c>
      <c r="I257" s="27">
        <f>I258+I259+I260</f>
        <v>0</v>
      </c>
      <c r="J257" s="27">
        <f>J258+J259+J260</f>
        <v>0</v>
      </c>
      <c r="K257" s="27">
        <f t="shared" ref="K257:L257" si="156">K258+K259+K260</f>
        <v>0</v>
      </c>
      <c r="L257" s="27">
        <f t="shared" si="156"/>
        <v>0</v>
      </c>
      <c r="M257" s="27">
        <f>M258+M259+M260</f>
        <v>0</v>
      </c>
      <c r="N257" s="27">
        <f>N258+N259+N260</f>
        <v>0</v>
      </c>
      <c r="O257" s="27">
        <f t="shared" ref="O257:P257" si="157">O258+O259+O260</f>
        <v>0</v>
      </c>
      <c r="P257" s="27">
        <f t="shared" si="157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58">IF(E263=0,0,E261/E263/12*1000)</f>
        <v>0</v>
      </c>
      <c r="F264" s="10">
        <f t="shared" si="158"/>
        <v>0</v>
      </c>
      <c r="G264" s="10">
        <f t="shared" si="158"/>
        <v>0</v>
      </c>
      <c r="H264" s="10">
        <f t="shared" si="158"/>
        <v>0</v>
      </c>
      <c r="I264" s="10">
        <f t="shared" si="158"/>
        <v>0</v>
      </c>
      <c r="J264" s="10">
        <f t="shared" si="158"/>
        <v>0</v>
      </c>
      <c r="K264" s="10">
        <f t="shared" si="158"/>
        <v>0</v>
      </c>
      <c r="L264" s="10">
        <f t="shared" si="158"/>
        <v>0</v>
      </c>
      <c r="M264" s="10">
        <f t="shared" si="158"/>
        <v>0</v>
      </c>
      <c r="N264" s="10">
        <f t="shared" si="158"/>
        <v>0</v>
      </c>
      <c r="O264" s="10">
        <f t="shared" si="158"/>
        <v>0</v>
      </c>
      <c r="P264" s="10">
        <f t="shared" si="158"/>
        <v>0</v>
      </c>
      <c r="Q264" s="10">
        <f t="shared" si="158"/>
        <v>0</v>
      </c>
      <c r="R264" s="10">
        <f t="shared" si="158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59">IF(D261=0,0,D265/D261*100)</f>
        <v>0</v>
      </c>
      <c r="E266" s="10">
        <f t="shared" si="159"/>
        <v>0</v>
      </c>
      <c r="F266" s="10">
        <f t="shared" si="159"/>
        <v>0</v>
      </c>
      <c r="G266" s="10">
        <f t="shared" si="159"/>
        <v>0</v>
      </c>
      <c r="H266" s="10">
        <f t="shared" si="159"/>
        <v>0</v>
      </c>
      <c r="I266" s="10">
        <f t="shared" si="159"/>
        <v>0</v>
      </c>
      <c r="J266" s="10">
        <f t="shared" si="159"/>
        <v>0</v>
      </c>
      <c r="K266" s="10">
        <f t="shared" si="159"/>
        <v>0</v>
      </c>
      <c r="L266" s="10">
        <f t="shared" si="159"/>
        <v>0</v>
      </c>
      <c r="M266" s="10">
        <f t="shared" si="159"/>
        <v>0</v>
      </c>
      <c r="N266" s="10">
        <f t="shared" si="159"/>
        <v>0</v>
      </c>
      <c r="O266" s="10">
        <f t="shared" si="159"/>
        <v>0</v>
      </c>
      <c r="P266" s="10">
        <f t="shared" si="159"/>
        <v>0</v>
      </c>
      <c r="Q266" s="10">
        <f t="shared" si="159"/>
        <v>0</v>
      </c>
      <c r="R266" s="10">
        <f t="shared" si="159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60">D268+D269</f>
        <v>0</v>
      </c>
      <c r="E267" s="27">
        <f t="shared" si="160"/>
        <v>0</v>
      </c>
      <c r="F267" s="27">
        <f t="shared" si="160"/>
        <v>0</v>
      </c>
      <c r="G267" s="27">
        <f t="shared" si="160"/>
        <v>0</v>
      </c>
      <c r="H267" s="27">
        <f t="shared" si="160"/>
        <v>0</v>
      </c>
      <c r="I267" s="27">
        <f t="shared" si="160"/>
        <v>0</v>
      </c>
      <c r="J267" s="27">
        <f t="shared" si="160"/>
        <v>0</v>
      </c>
      <c r="K267" s="27">
        <f t="shared" si="160"/>
        <v>0</v>
      </c>
      <c r="L267" s="27">
        <f t="shared" si="160"/>
        <v>0</v>
      </c>
      <c r="M267" s="27">
        <f t="shared" si="160"/>
        <v>0</v>
      </c>
      <c r="N267" s="27">
        <f t="shared" si="160"/>
        <v>0</v>
      </c>
      <c r="O267" s="27">
        <f t="shared" si="160"/>
        <v>0</v>
      </c>
      <c r="P267" s="27">
        <f t="shared" si="160"/>
        <v>0</v>
      </c>
      <c r="Q267" s="27">
        <f t="shared" si="160"/>
        <v>0</v>
      </c>
      <c r="R267" s="27">
        <f t="shared" si="160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61">E270+E273+E274</f>
        <v>0</v>
      </c>
      <c r="F269" s="10">
        <f t="shared" si="161"/>
        <v>0</v>
      </c>
      <c r="G269" s="10">
        <f t="shared" si="161"/>
        <v>0</v>
      </c>
      <c r="H269" s="10">
        <f t="shared" si="161"/>
        <v>0</v>
      </c>
      <c r="I269" s="10">
        <f>I270+I273+I274</f>
        <v>0</v>
      </c>
      <c r="J269" s="10">
        <f>J270+J273+J274</f>
        <v>0</v>
      </c>
      <c r="K269" s="10">
        <f t="shared" ref="K269:L269" si="162">K270+K273+K274</f>
        <v>0</v>
      </c>
      <c r="L269" s="10">
        <f t="shared" si="162"/>
        <v>0</v>
      </c>
      <c r="M269" s="10">
        <f>M270+M273+M274</f>
        <v>0</v>
      </c>
      <c r="N269" s="10">
        <f>N270+N273+N274</f>
        <v>0</v>
      </c>
      <c r="O269" s="10">
        <f t="shared" ref="O269:P269" si="163">O270+O273+O274</f>
        <v>0</v>
      </c>
      <c r="P269" s="10">
        <f t="shared" si="163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64">IF(E271=0,0,E270/E271/12*1000)</f>
        <v>0</v>
      </c>
      <c r="F272" s="10">
        <f t="shared" si="164"/>
        <v>0</v>
      </c>
      <c r="G272" s="10">
        <f t="shared" si="164"/>
        <v>0</v>
      </c>
      <c r="H272" s="10">
        <f t="shared" si="164"/>
        <v>0</v>
      </c>
      <c r="I272" s="10">
        <f t="shared" si="164"/>
        <v>0</v>
      </c>
      <c r="J272" s="10">
        <f t="shared" si="164"/>
        <v>0</v>
      </c>
      <c r="K272" s="10">
        <f t="shared" si="164"/>
        <v>0</v>
      </c>
      <c r="L272" s="10">
        <f t="shared" si="164"/>
        <v>0</v>
      </c>
      <c r="M272" s="10">
        <f t="shared" si="164"/>
        <v>0</v>
      </c>
      <c r="N272" s="10">
        <f t="shared" si="164"/>
        <v>0</v>
      </c>
      <c r="O272" s="10">
        <f t="shared" si="164"/>
        <v>0</v>
      </c>
      <c r="P272" s="10">
        <f t="shared" si="164"/>
        <v>0</v>
      </c>
      <c r="Q272" s="10">
        <f t="shared" si="164"/>
        <v>0</v>
      </c>
      <c r="R272" s="10">
        <f t="shared" si="164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65">E276+E279+E280+E281</f>
        <v>0</v>
      </c>
      <c r="F275" s="27">
        <f t="shared" si="165"/>
        <v>0</v>
      </c>
      <c r="G275" s="27">
        <f t="shared" si="165"/>
        <v>0</v>
      </c>
      <c r="H275" s="27">
        <f t="shared" si="165"/>
        <v>0</v>
      </c>
      <c r="I275" s="27">
        <f>I276+I279+I280+I281</f>
        <v>0</v>
      </c>
      <c r="J275" s="27">
        <f>J276+J279+J280+J281</f>
        <v>0</v>
      </c>
      <c r="K275" s="27">
        <f t="shared" ref="K275:L275" si="166">K276+K279+K280+K281</f>
        <v>0</v>
      </c>
      <c r="L275" s="27">
        <f t="shared" si="166"/>
        <v>0</v>
      </c>
      <c r="M275" s="27">
        <f>M276+M279+M280+M281</f>
        <v>0</v>
      </c>
      <c r="N275" s="27">
        <f>N276+N279+N280+N281</f>
        <v>0</v>
      </c>
      <c r="O275" s="27">
        <f t="shared" ref="O275:P275" si="167">O276+O279+O280+O281</f>
        <v>0</v>
      </c>
      <c r="P275" s="27">
        <f t="shared" si="167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68">IF(E277=0,0,E276/E277*1000/12)</f>
        <v>0</v>
      </c>
      <c r="F278" s="10">
        <f>IF(F277=0,0,F276/F277*1000/12)</f>
        <v>0</v>
      </c>
      <c r="G278" s="10">
        <f t="shared" si="168"/>
        <v>0</v>
      </c>
      <c r="H278" s="10">
        <f t="shared" si="168"/>
        <v>0</v>
      </c>
      <c r="I278" s="10">
        <f t="shared" si="168"/>
        <v>0</v>
      </c>
      <c r="J278" s="10">
        <f t="shared" si="168"/>
        <v>0</v>
      </c>
      <c r="K278" s="10">
        <f t="shared" si="168"/>
        <v>0</v>
      </c>
      <c r="L278" s="10">
        <f t="shared" si="168"/>
        <v>0</v>
      </c>
      <c r="M278" s="10">
        <f t="shared" si="168"/>
        <v>0</v>
      </c>
      <c r="N278" s="10">
        <f t="shared" si="168"/>
        <v>0</v>
      </c>
      <c r="O278" s="10">
        <f t="shared" si="168"/>
        <v>0</v>
      </c>
      <c r="P278" s="10">
        <f t="shared" si="168"/>
        <v>0</v>
      </c>
      <c r="Q278" s="10">
        <f t="shared" si="168"/>
        <v>0</v>
      </c>
      <c r="R278" s="10">
        <f t="shared" si="168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69">E283+E286+E287+E288+E289+E290+E291+E292+E294+E293+E295+E296+E297+E298</f>
        <v>0</v>
      </c>
      <c r="F282" s="27">
        <f t="shared" si="169"/>
        <v>0</v>
      </c>
      <c r="G282" s="27">
        <f t="shared" si="169"/>
        <v>0</v>
      </c>
      <c r="H282" s="27">
        <f t="shared" si="169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70">K283+K286+K287+K288+K289+K290+K291+K292+K294+K293+K295+K296+K297+K298</f>
        <v>0</v>
      </c>
      <c r="L282" s="27">
        <f t="shared" si="170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71">O283+O286+O287+O288+O289+O290+O291+O292+O294+O293+O295+O296+O297+O298</f>
        <v>0</v>
      </c>
      <c r="P282" s="27">
        <f t="shared" si="171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72">IF(E284=0,0,E283/E284/12*1000)</f>
        <v>0</v>
      </c>
      <c r="F285" s="10">
        <f>IF(F284=0,0,F283/F284/12*1000)</f>
        <v>0</v>
      </c>
      <c r="G285" s="10">
        <f t="shared" si="172"/>
        <v>0</v>
      </c>
      <c r="H285" s="10">
        <f t="shared" si="172"/>
        <v>0</v>
      </c>
      <c r="I285" s="10">
        <f t="shared" si="172"/>
        <v>0</v>
      </c>
      <c r="J285" s="10">
        <f t="shared" si="172"/>
        <v>0</v>
      </c>
      <c r="K285" s="10">
        <f t="shared" si="172"/>
        <v>0</v>
      </c>
      <c r="L285" s="10">
        <f t="shared" si="172"/>
        <v>0</v>
      </c>
      <c r="M285" s="10">
        <f t="shared" si="172"/>
        <v>0</v>
      </c>
      <c r="N285" s="10">
        <f t="shared" si="172"/>
        <v>0</v>
      </c>
      <c r="O285" s="10">
        <f t="shared" si="172"/>
        <v>0</v>
      </c>
      <c r="P285" s="10">
        <f t="shared" si="172"/>
        <v>0</v>
      </c>
      <c r="Q285" s="10">
        <f t="shared" si="172"/>
        <v>0</v>
      </c>
      <c r="R285" s="10">
        <f t="shared" si="172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73">E300+E301+E302+E303+E304+E305+E306+E307+E308</f>
        <v>0</v>
      </c>
      <c r="F299" s="27">
        <f t="shared" si="173"/>
        <v>0</v>
      </c>
      <c r="G299" s="27">
        <f t="shared" si="173"/>
        <v>0</v>
      </c>
      <c r="H299" s="27">
        <f t="shared" si="173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74">K300+K301+K302+K303+K304+K305+K306+K307+K308</f>
        <v>0</v>
      </c>
      <c r="L299" s="27">
        <f t="shared" si="174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75">O300+O301+O302+O303+O304+O305+O306+O307+O308</f>
        <v>0</v>
      </c>
      <c r="P299" s="27">
        <f t="shared" si="175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176">E309+E310+E311+E312+E313</f>
        <v>0</v>
      </c>
      <c r="F308" s="10">
        <f t="shared" si="176"/>
        <v>0</v>
      </c>
      <c r="G308" s="10">
        <f t="shared" si="176"/>
        <v>0</v>
      </c>
      <c r="H308" s="10">
        <f t="shared" si="176"/>
        <v>0</v>
      </c>
      <c r="I308" s="10">
        <f t="shared" si="176"/>
        <v>0</v>
      </c>
      <c r="J308" s="10">
        <f t="shared" si="176"/>
        <v>0</v>
      </c>
      <c r="K308" s="10">
        <f t="shared" si="176"/>
        <v>0</v>
      </c>
      <c r="L308" s="10">
        <f t="shared" si="176"/>
        <v>0</v>
      </c>
      <c r="M308" s="10">
        <f t="shared" si="176"/>
        <v>0</v>
      </c>
      <c r="N308" s="10">
        <f t="shared" si="176"/>
        <v>0</v>
      </c>
      <c r="O308" s="10">
        <f t="shared" si="176"/>
        <v>0</v>
      </c>
      <c r="P308" s="10">
        <f t="shared" si="176"/>
        <v>0</v>
      </c>
      <c r="Q308" s="10">
        <f t="shared" si="176"/>
        <v>0</v>
      </c>
      <c r="R308" s="10">
        <f t="shared" si="176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177">E315+E316+E317+E318</f>
        <v>0</v>
      </c>
      <c r="F314" s="27">
        <f t="shared" si="177"/>
        <v>0</v>
      </c>
      <c r="G314" s="27">
        <f t="shared" si="177"/>
        <v>0</v>
      </c>
      <c r="H314" s="27">
        <f t="shared" si="177"/>
        <v>0</v>
      </c>
      <c r="I314" s="27">
        <f>I315+I316+I317+I318</f>
        <v>0</v>
      </c>
      <c r="J314" s="27">
        <f>J315+J316+J317+J318</f>
        <v>0</v>
      </c>
      <c r="K314" s="27">
        <f t="shared" ref="K314:L314" si="178">K315+K316+K317+K318</f>
        <v>0</v>
      </c>
      <c r="L314" s="27">
        <f t="shared" si="178"/>
        <v>0</v>
      </c>
      <c r="M314" s="27">
        <f>M315+M316+M317+M318</f>
        <v>0</v>
      </c>
      <c r="N314" s="27">
        <f>N315+N316+N317+N318</f>
        <v>0</v>
      </c>
      <c r="O314" s="27">
        <f t="shared" ref="O314:P314" si="179">O315+O316+O317+O318</f>
        <v>0</v>
      </c>
      <c r="P314" s="27">
        <f t="shared" si="179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180">E319+E320</f>
        <v>0</v>
      </c>
      <c r="F318" s="10">
        <f t="shared" si="180"/>
        <v>0</v>
      </c>
      <c r="G318" s="10">
        <f t="shared" si="180"/>
        <v>0</v>
      </c>
      <c r="H318" s="10">
        <f t="shared" si="180"/>
        <v>0</v>
      </c>
      <c r="I318" s="10">
        <f>I319+I320</f>
        <v>0</v>
      </c>
      <c r="J318" s="10">
        <f>J319+J320</f>
        <v>0</v>
      </c>
      <c r="K318" s="10">
        <f t="shared" ref="K318:L318" si="181">K319+K320</f>
        <v>0</v>
      </c>
      <c r="L318" s="10">
        <f t="shared" si="181"/>
        <v>0</v>
      </c>
      <c r="M318" s="10">
        <f>M319+M320</f>
        <v>0</v>
      </c>
      <c r="N318" s="10">
        <f>N319+N320</f>
        <v>0</v>
      </c>
      <c r="O318" s="10">
        <f t="shared" ref="O318:P318" si="182">O319+O320</f>
        <v>0</v>
      </c>
      <c r="P318" s="10">
        <f t="shared" si="182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183">E322+E323+E324+E325</f>
        <v>0</v>
      </c>
      <c r="F321" s="27">
        <f t="shared" si="183"/>
        <v>0</v>
      </c>
      <c r="G321" s="27">
        <f t="shared" si="183"/>
        <v>0</v>
      </c>
      <c r="H321" s="27">
        <f t="shared" si="183"/>
        <v>0</v>
      </c>
      <c r="I321" s="27">
        <f>I322+I323+I324+I325</f>
        <v>0</v>
      </c>
      <c r="J321" s="27">
        <f>J322+J323+J324+J325</f>
        <v>0</v>
      </c>
      <c r="K321" s="27">
        <f t="shared" ref="K321:L321" si="184">K322+K323+K324+K325</f>
        <v>0</v>
      </c>
      <c r="L321" s="27">
        <f t="shared" si="184"/>
        <v>0</v>
      </c>
      <c r="M321" s="27">
        <f>M322+M323+M324+M325</f>
        <v>0</v>
      </c>
      <c r="N321" s="27">
        <f>N322+N323+N324+N325</f>
        <v>0</v>
      </c>
      <c r="O321" s="27">
        <f t="shared" ref="O321:P321" si="185">O322+O323+O324+O325</f>
        <v>0</v>
      </c>
      <c r="P321" s="27">
        <f t="shared" si="185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186">IF(D16=0,0,D94/D16*1000)</f>
        <v>0</v>
      </c>
      <c r="E327" s="27">
        <f t="shared" si="186"/>
        <v>391.60770555737986</v>
      </c>
      <c r="F327" s="27">
        <f t="shared" si="186"/>
        <v>0</v>
      </c>
      <c r="G327" s="27">
        <f t="shared" si="186"/>
        <v>0</v>
      </c>
      <c r="H327" s="27">
        <f t="shared" si="186"/>
        <v>0</v>
      </c>
      <c r="I327" s="27">
        <f t="shared" si="186"/>
        <v>0</v>
      </c>
      <c r="J327" s="27">
        <f t="shared" si="186"/>
        <v>0</v>
      </c>
      <c r="K327" s="27">
        <f t="shared" si="186"/>
        <v>0</v>
      </c>
      <c r="L327" s="27">
        <f t="shared" si="186"/>
        <v>0</v>
      </c>
      <c r="M327" s="27">
        <f t="shared" si="186"/>
        <v>0</v>
      </c>
      <c r="N327" s="27">
        <f t="shared" si="186"/>
        <v>0</v>
      </c>
      <c r="O327" s="27">
        <f t="shared" si="186"/>
        <v>0</v>
      </c>
      <c r="P327" s="27">
        <f t="shared" si="186"/>
        <v>0</v>
      </c>
      <c r="Q327" s="27">
        <f t="shared" si="186"/>
        <v>0</v>
      </c>
      <c r="R327" s="27">
        <f t="shared" si="186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187">IF(D329=0,0,D329/D94*100)</f>
        <v>0</v>
      </c>
      <c r="E328" s="27">
        <f t="shared" si="187"/>
        <v>0</v>
      </c>
      <c r="F328" s="27">
        <f t="shared" si="187"/>
        <v>0</v>
      </c>
      <c r="G328" s="27">
        <f t="shared" si="187"/>
        <v>0</v>
      </c>
      <c r="H328" s="27">
        <f t="shared" si="187"/>
        <v>0</v>
      </c>
      <c r="I328" s="27">
        <f t="shared" si="187"/>
        <v>0</v>
      </c>
      <c r="J328" s="27">
        <f t="shared" si="187"/>
        <v>0</v>
      </c>
      <c r="K328" s="27">
        <f t="shared" si="187"/>
        <v>0</v>
      </c>
      <c r="L328" s="27">
        <f t="shared" si="187"/>
        <v>0</v>
      </c>
      <c r="M328" s="27">
        <f t="shared" si="187"/>
        <v>0</v>
      </c>
      <c r="N328" s="27">
        <f t="shared" si="187"/>
        <v>0</v>
      </c>
      <c r="O328" s="27">
        <f t="shared" si="187"/>
        <v>0</v>
      </c>
      <c r="P328" s="27">
        <f t="shared" si="187"/>
        <v>0</v>
      </c>
      <c r="Q328" s="27">
        <f t="shared" si="187"/>
        <v>0</v>
      </c>
      <c r="R328" s="27">
        <f t="shared" si="187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188">E330+E331+E332+E333+E335+E334</f>
        <v>0</v>
      </c>
      <c r="F329" s="27">
        <f t="shared" si="188"/>
        <v>0</v>
      </c>
      <c r="G329" s="27">
        <f t="shared" si="188"/>
        <v>0</v>
      </c>
      <c r="H329" s="27">
        <f t="shared" si="188"/>
        <v>0</v>
      </c>
      <c r="I329" s="27">
        <f t="shared" si="188"/>
        <v>0</v>
      </c>
      <c r="J329" s="27">
        <f t="shared" si="188"/>
        <v>0</v>
      </c>
      <c r="K329" s="27">
        <f t="shared" si="188"/>
        <v>0</v>
      </c>
      <c r="L329" s="27">
        <f t="shared" si="188"/>
        <v>0</v>
      </c>
      <c r="M329" s="27">
        <f t="shared" si="188"/>
        <v>0</v>
      </c>
      <c r="N329" s="27">
        <f t="shared" si="188"/>
        <v>0</v>
      </c>
      <c r="O329" s="27">
        <f t="shared" si="188"/>
        <v>0</v>
      </c>
      <c r="P329" s="27">
        <f t="shared" si="188"/>
        <v>0</v>
      </c>
      <c r="Q329" s="27">
        <f t="shared" si="188"/>
        <v>0</v>
      </c>
      <c r="R329" s="27">
        <f t="shared" si="188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189">E336+E337+E338</f>
        <v>0</v>
      </c>
      <c r="F335" s="10">
        <f>F336+F337+F338</f>
        <v>0</v>
      </c>
      <c r="G335" s="10">
        <f t="shared" si="189"/>
        <v>0</v>
      </c>
      <c r="H335" s="10">
        <f t="shared" si="189"/>
        <v>0</v>
      </c>
      <c r="I335" s="10">
        <f>I336+I337+I338</f>
        <v>0</v>
      </c>
      <c r="J335" s="10">
        <f>J336+J337+J338</f>
        <v>0</v>
      </c>
      <c r="K335" s="10">
        <f t="shared" ref="K335:L335" si="190">K336+K337+K338</f>
        <v>0</v>
      </c>
      <c r="L335" s="10">
        <f t="shared" si="190"/>
        <v>0</v>
      </c>
      <c r="M335" s="10">
        <f>M336+M337+M338</f>
        <v>0</v>
      </c>
      <c r="N335" s="10">
        <f>N336+N337+N338</f>
        <v>0</v>
      </c>
      <c r="O335" s="10">
        <f t="shared" ref="O335:P335" si="191">O336+O337+O338</f>
        <v>0</v>
      </c>
      <c r="P335" s="10">
        <f t="shared" si="191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192">D94+D314+D321-D326+D329</f>
        <v>0</v>
      </c>
      <c r="E339" s="27">
        <f t="shared" si="192"/>
        <v>203.93637000000001</v>
      </c>
      <c r="F339" s="27">
        <f t="shared" si="192"/>
        <v>0</v>
      </c>
      <c r="G339" s="27">
        <f t="shared" si="192"/>
        <v>0</v>
      </c>
      <c r="H339" s="27">
        <f t="shared" si="192"/>
        <v>0</v>
      </c>
      <c r="I339" s="27">
        <f t="shared" si="192"/>
        <v>0</v>
      </c>
      <c r="J339" s="27">
        <f t="shared" si="192"/>
        <v>0</v>
      </c>
      <c r="K339" s="27">
        <f t="shared" si="192"/>
        <v>0</v>
      </c>
      <c r="L339" s="27">
        <f t="shared" si="192"/>
        <v>0</v>
      </c>
      <c r="M339" s="27">
        <f t="shared" si="192"/>
        <v>0</v>
      </c>
      <c r="N339" s="27">
        <f t="shared" si="192"/>
        <v>0</v>
      </c>
      <c r="O339" s="27">
        <f t="shared" si="192"/>
        <v>0</v>
      </c>
      <c r="P339" s="27">
        <f t="shared" si="192"/>
        <v>0</v>
      </c>
      <c r="Q339" s="27">
        <f t="shared" si="192"/>
        <v>0</v>
      </c>
      <c r="R339" s="27">
        <f t="shared" si="192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193">IF(D3="да",D339*1.18,D339)</f>
        <v>0</v>
      </c>
      <c r="E340" s="27">
        <f t="shared" si="193"/>
        <v>240.64491659999999</v>
      </c>
      <c r="F340" s="27">
        <f t="shared" si="193"/>
        <v>0</v>
      </c>
      <c r="G340" s="27">
        <f t="shared" si="193"/>
        <v>0</v>
      </c>
      <c r="H340" s="27">
        <f t="shared" si="193"/>
        <v>0</v>
      </c>
      <c r="I340" s="27">
        <f t="shared" si="193"/>
        <v>0</v>
      </c>
      <c r="J340" s="27">
        <f t="shared" si="193"/>
        <v>0</v>
      </c>
      <c r="K340" s="27">
        <f t="shared" si="193"/>
        <v>0</v>
      </c>
      <c r="L340" s="27">
        <f t="shared" si="193"/>
        <v>0</v>
      </c>
      <c r="M340" s="27">
        <f t="shared" si="193"/>
        <v>0</v>
      </c>
      <c r="N340" s="27">
        <f t="shared" si="193"/>
        <v>0</v>
      </c>
      <c r="O340" s="27">
        <f t="shared" si="193"/>
        <v>0</v>
      </c>
      <c r="P340" s="27">
        <f t="shared" si="193"/>
        <v>0</v>
      </c>
      <c r="Q340" s="27">
        <f t="shared" si="193"/>
        <v>0</v>
      </c>
      <c r="R340" s="27">
        <f t="shared" si="193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194">D339-D210-D212</f>
        <v>0</v>
      </c>
      <c r="E341" s="27">
        <f t="shared" si="194"/>
        <v>203.93637000000001</v>
      </c>
      <c r="F341" s="27">
        <f t="shared" si="194"/>
        <v>0</v>
      </c>
      <c r="G341" s="27">
        <f t="shared" si="194"/>
        <v>0</v>
      </c>
      <c r="H341" s="27">
        <f t="shared" si="194"/>
        <v>0</v>
      </c>
      <c r="I341" s="27">
        <f t="shared" si="194"/>
        <v>0</v>
      </c>
      <c r="J341" s="27">
        <f t="shared" si="194"/>
        <v>0</v>
      </c>
      <c r="K341" s="27">
        <f t="shared" si="194"/>
        <v>0</v>
      </c>
      <c r="L341" s="27">
        <f t="shared" si="194"/>
        <v>0</v>
      </c>
      <c r="M341" s="27">
        <f t="shared" si="194"/>
        <v>0</v>
      </c>
      <c r="N341" s="27">
        <f t="shared" si="194"/>
        <v>0</v>
      </c>
      <c r="O341" s="27">
        <f t="shared" si="194"/>
        <v>0</v>
      </c>
      <c r="P341" s="27">
        <f t="shared" si="194"/>
        <v>0</v>
      </c>
      <c r="Q341" s="27">
        <f t="shared" si="194"/>
        <v>0</v>
      </c>
      <c r="R341" s="27">
        <f t="shared" si="194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195">IF(D16=0,0,ROUND(D339/D16*1000,2))</f>
        <v>0</v>
      </c>
      <c r="E342" s="61">
        <f t="shared" si="195"/>
        <v>391.61</v>
      </c>
      <c r="F342" s="61">
        <f t="shared" si="195"/>
        <v>0</v>
      </c>
      <c r="G342" s="61">
        <f t="shared" si="195"/>
        <v>0</v>
      </c>
      <c r="H342" s="61">
        <f t="shared" si="195"/>
        <v>0</v>
      </c>
      <c r="I342" s="61">
        <f t="shared" si="195"/>
        <v>0</v>
      </c>
      <c r="J342" s="61">
        <f t="shared" si="195"/>
        <v>0</v>
      </c>
      <c r="K342" s="61">
        <f t="shared" si="195"/>
        <v>0</v>
      </c>
      <c r="L342" s="61">
        <f t="shared" si="195"/>
        <v>0</v>
      </c>
      <c r="M342" s="61">
        <f t="shared" si="195"/>
        <v>0</v>
      </c>
      <c r="N342" s="61">
        <f t="shared" si="195"/>
        <v>0</v>
      </c>
      <c r="O342" s="61">
        <f t="shared" si="195"/>
        <v>0</v>
      </c>
      <c r="P342" s="61">
        <f t="shared" si="195"/>
        <v>0</v>
      </c>
      <c r="Q342" s="61">
        <f t="shared" si="195"/>
        <v>0</v>
      </c>
      <c r="R342" s="61">
        <f t="shared" si="195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196">IF(D3="да",D342*1.18,D342)</f>
        <v>0</v>
      </c>
      <c r="E343" s="61">
        <f t="shared" si="196"/>
        <v>462.09980000000002</v>
      </c>
      <c r="F343" s="61">
        <f t="shared" si="196"/>
        <v>0</v>
      </c>
      <c r="G343" s="61">
        <f t="shared" si="196"/>
        <v>0</v>
      </c>
      <c r="H343" s="61">
        <f t="shared" si="196"/>
        <v>0</v>
      </c>
      <c r="I343" s="61">
        <f t="shared" si="196"/>
        <v>0</v>
      </c>
      <c r="J343" s="61">
        <f t="shared" si="196"/>
        <v>0</v>
      </c>
      <c r="K343" s="61">
        <f t="shared" si="196"/>
        <v>0</v>
      </c>
      <c r="L343" s="61">
        <f t="shared" si="196"/>
        <v>0</v>
      </c>
      <c r="M343" s="61">
        <f t="shared" si="196"/>
        <v>0</v>
      </c>
      <c r="N343" s="61">
        <f t="shared" si="196"/>
        <v>0</v>
      </c>
      <c r="O343" s="61">
        <f t="shared" si="196"/>
        <v>0</v>
      </c>
      <c r="P343" s="61">
        <f t="shared" si="196"/>
        <v>0</v>
      </c>
      <c r="Q343" s="61">
        <f t="shared" si="196"/>
        <v>0</v>
      </c>
      <c r="R343" s="61">
        <f t="shared" si="196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197">D345+D346+D347</f>
        <v>0</v>
      </c>
      <c r="E344" s="27">
        <f t="shared" si="197"/>
        <v>0</v>
      </c>
      <c r="F344" s="27">
        <f t="shared" si="197"/>
        <v>0</v>
      </c>
      <c r="G344" s="27">
        <f t="shared" si="197"/>
        <v>0</v>
      </c>
      <c r="H344" s="27">
        <f t="shared" si="197"/>
        <v>0</v>
      </c>
      <c r="I344" s="27">
        <f t="shared" si="197"/>
        <v>0</v>
      </c>
      <c r="J344" s="27">
        <f t="shared" si="197"/>
        <v>0</v>
      </c>
      <c r="K344" s="27">
        <f t="shared" si="197"/>
        <v>0</v>
      </c>
      <c r="L344" s="27">
        <f t="shared" si="197"/>
        <v>0</v>
      </c>
      <c r="M344" s="27">
        <f t="shared" si="197"/>
        <v>0</v>
      </c>
      <c r="N344" s="27">
        <f t="shared" si="197"/>
        <v>0</v>
      </c>
      <c r="O344" s="27">
        <f t="shared" si="197"/>
        <v>0</v>
      </c>
      <c r="P344" s="27">
        <f t="shared" si="197"/>
        <v>0</v>
      </c>
      <c r="Q344" s="27">
        <f t="shared" si="197"/>
        <v>0</v>
      </c>
      <c r="R344" s="27">
        <f t="shared" si="197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198">G343*G55/1000/1.18</f>
        <v>0</v>
      </c>
      <c r="H345" s="10">
        <f t="shared" si="198"/>
        <v>0</v>
      </c>
      <c r="I345" s="10">
        <f t="shared" si="198"/>
        <v>0</v>
      </c>
      <c r="J345" s="10">
        <f t="shared" si="198"/>
        <v>0</v>
      </c>
      <c r="K345" s="10">
        <f t="shared" si="198"/>
        <v>0</v>
      </c>
      <c r="L345" s="10">
        <f t="shared" si="198"/>
        <v>0</v>
      </c>
      <c r="M345" s="10">
        <f t="shared" si="198"/>
        <v>0</v>
      </c>
      <c r="N345" s="10">
        <f t="shared" si="198"/>
        <v>0</v>
      </c>
      <c r="O345" s="10">
        <f t="shared" si="198"/>
        <v>0</v>
      </c>
      <c r="P345" s="10">
        <f t="shared" si="198"/>
        <v>0</v>
      </c>
      <c r="Q345" s="10">
        <f t="shared" si="198"/>
        <v>0</v>
      </c>
      <c r="R345" s="10">
        <f t="shared" si="198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199">G343*G68/1000/1.18</f>
        <v>0</v>
      </c>
      <c r="H346" s="10">
        <f t="shared" si="199"/>
        <v>0</v>
      </c>
      <c r="I346" s="10">
        <f t="shared" si="199"/>
        <v>0</v>
      </c>
      <c r="J346" s="10">
        <f t="shared" si="199"/>
        <v>0</v>
      </c>
      <c r="K346" s="10">
        <f t="shared" si="199"/>
        <v>0</v>
      </c>
      <c r="L346" s="10">
        <f t="shared" si="199"/>
        <v>0</v>
      </c>
      <c r="M346" s="10">
        <f t="shared" si="199"/>
        <v>0</v>
      </c>
      <c r="N346" s="10">
        <f t="shared" si="199"/>
        <v>0</v>
      </c>
      <c r="O346" s="10">
        <f t="shared" si="199"/>
        <v>0</v>
      </c>
      <c r="P346" s="10">
        <f t="shared" si="199"/>
        <v>0</v>
      </c>
      <c r="Q346" s="10">
        <f t="shared" si="199"/>
        <v>0</v>
      </c>
      <c r="R346" s="10">
        <f t="shared" si="199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00">G343*G81/1000/1.18</f>
        <v>0</v>
      </c>
      <c r="H347" s="10">
        <f t="shared" si="200"/>
        <v>0</v>
      </c>
      <c r="I347" s="10">
        <f t="shared" si="200"/>
        <v>0</v>
      </c>
      <c r="J347" s="10">
        <f t="shared" si="200"/>
        <v>0</v>
      </c>
      <c r="K347" s="10">
        <f t="shared" si="200"/>
        <v>0</v>
      </c>
      <c r="L347" s="10">
        <f t="shared" si="200"/>
        <v>0</v>
      </c>
      <c r="M347" s="10">
        <f t="shared" si="200"/>
        <v>0</v>
      </c>
      <c r="N347" s="10">
        <f t="shared" si="200"/>
        <v>0</v>
      </c>
      <c r="O347" s="10">
        <f t="shared" si="200"/>
        <v>0</v>
      </c>
      <c r="P347" s="10">
        <f t="shared" si="200"/>
        <v>0</v>
      </c>
      <c r="Q347" s="10">
        <f t="shared" si="200"/>
        <v>0</v>
      </c>
      <c r="R347" s="10">
        <f t="shared" si="200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-203.94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01">SUM(E357:E375)</f>
        <v>203.93637000000001</v>
      </c>
      <c r="F356" s="78">
        <f t="shared" si="201"/>
        <v>0</v>
      </c>
      <c r="G356" s="78">
        <f t="shared" si="201"/>
        <v>0</v>
      </c>
      <c r="H356" s="78">
        <f t="shared" si="201"/>
        <v>0</v>
      </c>
      <c r="I356" s="78">
        <f t="shared" si="201"/>
        <v>0</v>
      </c>
      <c r="J356" s="78">
        <f t="shared" si="201"/>
        <v>0</v>
      </c>
      <c r="K356" s="78">
        <f t="shared" si="201"/>
        <v>0</v>
      </c>
      <c r="L356" s="78">
        <f t="shared" si="201"/>
        <v>0</v>
      </c>
      <c r="M356" s="78">
        <f t="shared" si="201"/>
        <v>0</v>
      </c>
      <c r="N356" s="78">
        <f t="shared" si="201"/>
        <v>0</v>
      </c>
      <c r="O356" s="78">
        <f t="shared" si="201"/>
        <v>0</v>
      </c>
      <c r="P356" s="78">
        <f t="shared" si="201"/>
        <v>0</v>
      </c>
      <c r="Q356" s="78">
        <f t="shared" si="201"/>
        <v>0</v>
      </c>
      <c r="R356" s="78">
        <f t="shared" si="201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02">D95</f>
        <v>0</v>
      </c>
      <c r="E357" s="81">
        <f t="shared" si="202"/>
        <v>0</v>
      </c>
      <c r="F357" s="81">
        <f t="shared" si="202"/>
        <v>0</v>
      </c>
      <c r="G357" s="81">
        <f t="shared" si="202"/>
        <v>0</v>
      </c>
      <c r="H357" s="81">
        <f t="shared" si="202"/>
        <v>0</v>
      </c>
      <c r="I357" s="81">
        <f t="shared" si="202"/>
        <v>0</v>
      </c>
      <c r="J357" s="81">
        <f t="shared" si="202"/>
        <v>0</v>
      </c>
      <c r="K357" s="81">
        <f t="shared" si="202"/>
        <v>0</v>
      </c>
      <c r="L357" s="81">
        <f t="shared" si="202"/>
        <v>0</v>
      </c>
      <c r="M357" s="81">
        <f t="shared" si="202"/>
        <v>0</v>
      </c>
      <c r="N357" s="81">
        <f t="shared" si="202"/>
        <v>0</v>
      </c>
      <c r="O357" s="81">
        <f t="shared" si="202"/>
        <v>0</v>
      </c>
      <c r="P357" s="81">
        <f t="shared" si="202"/>
        <v>0</v>
      </c>
      <c r="Q357" s="81">
        <f t="shared" si="202"/>
        <v>0</v>
      </c>
      <c r="R357" s="81">
        <f t="shared" si="202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03">D97</f>
        <v>0</v>
      </c>
      <c r="E358" s="81">
        <f t="shared" si="203"/>
        <v>0</v>
      </c>
      <c r="F358" s="81">
        <f t="shared" si="203"/>
        <v>0</v>
      </c>
      <c r="G358" s="81">
        <f t="shared" si="203"/>
        <v>0</v>
      </c>
      <c r="H358" s="81">
        <f t="shared" si="203"/>
        <v>0</v>
      </c>
      <c r="I358" s="81">
        <f t="shared" si="203"/>
        <v>0</v>
      </c>
      <c r="J358" s="81">
        <f t="shared" si="203"/>
        <v>0</v>
      </c>
      <c r="K358" s="81">
        <f t="shared" si="203"/>
        <v>0</v>
      </c>
      <c r="L358" s="81">
        <f t="shared" si="203"/>
        <v>0</v>
      </c>
      <c r="M358" s="81">
        <f t="shared" si="203"/>
        <v>0</v>
      </c>
      <c r="N358" s="81">
        <f t="shared" si="203"/>
        <v>0</v>
      </c>
      <c r="O358" s="81">
        <f t="shared" si="203"/>
        <v>0</v>
      </c>
      <c r="P358" s="81">
        <f t="shared" si="203"/>
        <v>0</v>
      </c>
      <c r="Q358" s="81">
        <f t="shared" si="203"/>
        <v>0</v>
      </c>
      <c r="R358" s="81">
        <f t="shared" si="203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04">D210+D213</f>
        <v>0</v>
      </c>
      <c r="E359" s="81">
        <f t="shared" si="204"/>
        <v>203.93637000000001</v>
      </c>
      <c r="F359" s="81">
        <f t="shared" si="204"/>
        <v>0</v>
      </c>
      <c r="G359" s="81">
        <f t="shared" si="204"/>
        <v>0</v>
      </c>
      <c r="H359" s="81">
        <f t="shared" si="204"/>
        <v>0</v>
      </c>
      <c r="I359" s="81">
        <f t="shared" si="204"/>
        <v>0</v>
      </c>
      <c r="J359" s="81">
        <f t="shared" si="204"/>
        <v>0</v>
      </c>
      <c r="K359" s="81">
        <f t="shared" si="204"/>
        <v>0</v>
      </c>
      <c r="L359" s="81">
        <f t="shared" si="204"/>
        <v>0</v>
      </c>
      <c r="M359" s="81">
        <f t="shared" si="204"/>
        <v>0</v>
      </c>
      <c r="N359" s="81">
        <f t="shared" si="204"/>
        <v>0</v>
      </c>
      <c r="O359" s="81">
        <f t="shared" si="204"/>
        <v>0</v>
      </c>
      <c r="P359" s="81">
        <f t="shared" si="204"/>
        <v>0</v>
      </c>
      <c r="Q359" s="81">
        <f t="shared" si="204"/>
        <v>0</v>
      </c>
      <c r="R359" s="81">
        <f t="shared" si="204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05">D247</f>
        <v>0</v>
      </c>
      <c r="E360" s="82">
        <f t="shared" si="205"/>
        <v>0</v>
      </c>
      <c r="F360" s="82">
        <f t="shared" si="205"/>
        <v>0</v>
      </c>
      <c r="G360" s="82">
        <f t="shared" si="205"/>
        <v>0</v>
      </c>
      <c r="H360" s="82">
        <f t="shared" si="205"/>
        <v>0</v>
      </c>
      <c r="I360" s="82">
        <f t="shared" si="205"/>
        <v>0</v>
      </c>
      <c r="J360" s="82">
        <f t="shared" si="205"/>
        <v>0</v>
      </c>
      <c r="K360" s="82">
        <f t="shared" si="205"/>
        <v>0</v>
      </c>
      <c r="L360" s="82">
        <f t="shared" si="205"/>
        <v>0</v>
      </c>
      <c r="M360" s="82">
        <f t="shared" si="205"/>
        <v>0</v>
      </c>
      <c r="N360" s="82">
        <f t="shared" si="205"/>
        <v>0</v>
      </c>
      <c r="O360" s="82">
        <f t="shared" si="205"/>
        <v>0</v>
      </c>
      <c r="P360" s="82">
        <f t="shared" si="205"/>
        <v>0</v>
      </c>
      <c r="Q360" s="82">
        <f t="shared" si="205"/>
        <v>0</v>
      </c>
      <c r="R360" s="82">
        <f t="shared" si="205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06">D255</f>
        <v>0</v>
      </c>
      <c r="E362" s="82">
        <f t="shared" si="206"/>
        <v>0</v>
      </c>
      <c r="F362" s="82">
        <f t="shared" si="206"/>
        <v>0</v>
      </c>
      <c r="G362" s="82">
        <f t="shared" si="206"/>
        <v>0</v>
      </c>
      <c r="H362" s="82">
        <f t="shared" si="206"/>
        <v>0</v>
      </c>
      <c r="I362" s="82">
        <f t="shared" si="206"/>
        <v>0</v>
      </c>
      <c r="J362" s="82">
        <f t="shared" si="206"/>
        <v>0</v>
      </c>
      <c r="K362" s="82">
        <f t="shared" si="206"/>
        <v>0</v>
      </c>
      <c r="L362" s="82">
        <f t="shared" si="206"/>
        <v>0</v>
      </c>
      <c r="M362" s="82">
        <f t="shared" si="206"/>
        <v>0</v>
      </c>
      <c r="N362" s="82">
        <f t="shared" si="206"/>
        <v>0</v>
      </c>
      <c r="O362" s="82">
        <f t="shared" si="206"/>
        <v>0</v>
      </c>
      <c r="P362" s="82">
        <f t="shared" si="206"/>
        <v>0</v>
      </c>
      <c r="Q362" s="82">
        <f t="shared" si="206"/>
        <v>0</v>
      </c>
      <c r="R362" s="82">
        <f t="shared" si="206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07">D261+D270+D276+D283</f>
        <v>0</v>
      </c>
      <c r="E363" s="82">
        <f t="shared" si="207"/>
        <v>0</v>
      </c>
      <c r="F363" s="82">
        <f t="shared" si="207"/>
        <v>0</v>
      </c>
      <c r="G363" s="82">
        <f t="shared" si="207"/>
        <v>0</v>
      </c>
      <c r="H363" s="82">
        <f t="shared" si="207"/>
        <v>0</v>
      </c>
      <c r="I363" s="82">
        <f t="shared" si="207"/>
        <v>0</v>
      </c>
      <c r="J363" s="82">
        <f t="shared" si="207"/>
        <v>0</v>
      </c>
      <c r="K363" s="82">
        <f t="shared" si="207"/>
        <v>0</v>
      </c>
      <c r="L363" s="82">
        <f t="shared" si="207"/>
        <v>0</v>
      </c>
      <c r="M363" s="82">
        <f t="shared" si="207"/>
        <v>0</v>
      </c>
      <c r="N363" s="82">
        <f t="shared" si="207"/>
        <v>0</v>
      </c>
      <c r="O363" s="82">
        <f t="shared" si="207"/>
        <v>0</v>
      </c>
      <c r="P363" s="82">
        <f t="shared" si="207"/>
        <v>0</v>
      </c>
      <c r="Q363" s="82">
        <f t="shared" si="207"/>
        <v>0</v>
      </c>
      <c r="R363" s="82">
        <f t="shared" si="207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08">D265+D273+D279+D286</f>
        <v>0</v>
      </c>
      <c r="E364" s="82">
        <f t="shared" si="208"/>
        <v>0</v>
      </c>
      <c r="F364" s="82">
        <f t="shared" si="208"/>
        <v>0</v>
      </c>
      <c r="G364" s="82">
        <f t="shared" si="208"/>
        <v>0</v>
      </c>
      <c r="H364" s="82">
        <f t="shared" si="208"/>
        <v>0</v>
      </c>
      <c r="I364" s="82">
        <f t="shared" si="208"/>
        <v>0</v>
      </c>
      <c r="J364" s="82">
        <f t="shared" si="208"/>
        <v>0</v>
      </c>
      <c r="K364" s="82">
        <f t="shared" si="208"/>
        <v>0</v>
      </c>
      <c r="L364" s="82">
        <f t="shared" si="208"/>
        <v>0</v>
      </c>
      <c r="M364" s="82">
        <f t="shared" si="208"/>
        <v>0</v>
      </c>
      <c r="N364" s="82">
        <f t="shared" si="208"/>
        <v>0</v>
      </c>
      <c r="O364" s="82">
        <f t="shared" si="208"/>
        <v>0</v>
      </c>
      <c r="P364" s="82">
        <f t="shared" si="208"/>
        <v>0</v>
      </c>
      <c r="Q364" s="82">
        <f t="shared" si="208"/>
        <v>0</v>
      </c>
      <c r="R364" s="82">
        <f t="shared" si="208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09">D268</f>
        <v>0</v>
      </c>
      <c r="E365" s="82">
        <f t="shared" si="209"/>
        <v>0</v>
      </c>
      <c r="F365" s="82">
        <f t="shared" si="209"/>
        <v>0</v>
      </c>
      <c r="G365" s="82">
        <f t="shared" si="209"/>
        <v>0</v>
      </c>
      <c r="H365" s="82">
        <f t="shared" si="209"/>
        <v>0</v>
      </c>
      <c r="I365" s="82">
        <f t="shared" si="209"/>
        <v>0</v>
      </c>
      <c r="J365" s="82">
        <f t="shared" si="209"/>
        <v>0</v>
      </c>
      <c r="K365" s="82">
        <f t="shared" si="209"/>
        <v>0</v>
      </c>
      <c r="L365" s="82">
        <f t="shared" si="209"/>
        <v>0</v>
      </c>
      <c r="M365" s="82">
        <f t="shared" si="209"/>
        <v>0</v>
      </c>
      <c r="N365" s="82">
        <f t="shared" si="209"/>
        <v>0</v>
      </c>
      <c r="O365" s="82">
        <f t="shared" si="209"/>
        <v>0</v>
      </c>
      <c r="P365" s="82">
        <f t="shared" si="209"/>
        <v>0</v>
      </c>
      <c r="Q365" s="82">
        <f t="shared" si="209"/>
        <v>0</v>
      </c>
      <c r="R365" s="82">
        <f t="shared" si="209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10">D251+D229+D212</f>
        <v>0</v>
      </c>
      <c r="E366" s="82">
        <f t="shared" si="210"/>
        <v>0</v>
      </c>
      <c r="F366" s="82">
        <f t="shared" si="210"/>
        <v>0</v>
      </c>
      <c r="G366" s="82">
        <f t="shared" si="210"/>
        <v>0</v>
      </c>
      <c r="H366" s="82">
        <f t="shared" si="210"/>
        <v>0</v>
      </c>
      <c r="I366" s="82">
        <f t="shared" si="210"/>
        <v>0</v>
      </c>
      <c r="J366" s="82">
        <f t="shared" si="210"/>
        <v>0</v>
      </c>
      <c r="K366" s="82">
        <f t="shared" si="210"/>
        <v>0</v>
      </c>
      <c r="L366" s="82">
        <f t="shared" si="210"/>
        <v>0</v>
      </c>
      <c r="M366" s="82">
        <f t="shared" si="210"/>
        <v>0</v>
      </c>
      <c r="N366" s="82">
        <f t="shared" si="210"/>
        <v>0</v>
      </c>
      <c r="O366" s="82">
        <f t="shared" si="210"/>
        <v>0</v>
      </c>
      <c r="P366" s="82">
        <f t="shared" si="210"/>
        <v>0</v>
      </c>
      <c r="Q366" s="82">
        <f t="shared" si="210"/>
        <v>0</v>
      </c>
      <c r="R366" s="82">
        <f t="shared" si="210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11">D307+D300+D301+D313</f>
        <v>0</v>
      </c>
      <c r="E367" s="82">
        <f t="shared" si="211"/>
        <v>0</v>
      </c>
      <c r="F367" s="82">
        <f t="shared" si="211"/>
        <v>0</v>
      </c>
      <c r="G367" s="82">
        <f t="shared" si="211"/>
        <v>0</v>
      </c>
      <c r="H367" s="82">
        <f t="shared" si="211"/>
        <v>0</v>
      </c>
      <c r="I367" s="82">
        <f t="shared" si="211"/>
        <v>0</v>
      </c>
      <c r="J367" s="82">
        <f t="shared" si="211"/>
        <v>0</v>
      </c>
      <c r="K367" s="82">
        <f t="shared" si="211"/>
        <v>0</v>
      </c>
      <c r="L367" s="82">
        <f t="shared" si="211"/>
        <v>0</v>
      </c>
      <c r="M367" s="82">
        <f t="shared" si="211"/>
        <v>0</v>
      </c>
      <c r="N367" s="82">
        <f t="shared" si="211"/>
        <v>0</v>
      </c>
      <c r="O367" s="82">
        <f t="shared" si="211"/>
        <v>0</v>
      </c>
      <c r="P367" s="82">
        <f t="shared" si="211"/>
        <v>0</v>
      </c>
      <c r="Q367" s="82">
        <f t="shared" si="211"/>
        <v>0</v>
      </c>
      <c r="R367" s="82">
        <f t="shared" si="211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12">D291+D292+D293+D294+D295+D296+D297+D298</f>
        <v>0</v>
      </c>
      <c r="E368" s="82">
        <f t="shared" si="212"/>
        <v>0</v>
      </c>
      <c r="F368" s="82">
        <f t="shared" si="212"/>
        <v>0</v>
      </c>
      <c r="G368" s="82">
        <f t="shared" si="212"/>
        <v>0</v>
      </c>
      <c r="H368" s="82">
        <f t="shared" si="212"/>
        <v>0</v>
      </c>
      <c r="I368" s="82">
        <f t="shared" si="212"/>
        <v>0</v>
      </c>
      <c r="J368" s="82">
        <f t="shared" si="212"/>
        <v>0</v>
      </c>
      <c r="K368" s="82">
        <f t="shared" si="212"/>
        <v>0</v>
      </c>
      <c r="L368" s="82">
        <f t="shared" si="212"/>
        <v>0</v>
      </c>
      <c r="M368" s="82">
        <f t="shared" si="212"/>
        <v>0</v>
      </c>
      <c r="N368" s="82">
        <f t="shared" si="212"/>
        <v>0</v>
      </c>
      <c r="O368" s="82">
        <f t="shared" si="212"/>
        <v>0</v>
      </c>
      <c r="P368" s="82">
        <f t="shared" si="212"/>
        <v>0</v>
      </c>
      <c r="Q368" s="82">
        <f t="shared" si="212"/>
        <v>0</v>
      </c>
      <c r="R368" s="82">
        <f t="shared" si="212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13">D303</f>
        <v>0</v>
      </c>
      <c r="E369" s="82">
        <f t="shared" si="213"/>
        <v>0</v>
      </c>
      <c r="F369" s="82">
        <f t="shared" si="213"/>
        <v>0</v>
      </c>
      <c r="G369" s="82">
        <f t="shared" si="213"/>
        <v>0</v>
      </c>
      <c r="H369" s="82">
        <f t="shared" si="213"/>
        <v>0</v>
      </c>
      <c r="I369" s="82">
        <f t="shared" si="213"/>
        <v>0</v>
      </c>
      <c r="J369" s="82">
        <f t="shared" si="213"/>
        <v>0</v>
      </c>
      <c r="K369" s="82">
        <f t="shared" si="213"/>
        <v>0</v>
      </c>
      <c r="L369" s="82">
        <f t="shared" si="213"/>
        <v>0</v>
      </c>
      <c r="M369" s="82">
        <f t="shared" si="213"/>
        <v>0</v>
      </c>
      <c r="N369" s="82">
        <f t="shared" si="213"/>
        <v>0</v>
      </c>
      <c r="O369" s="82">
        <f t="shared" si="213"/>
        <v>0</v>
      </c>
      <c r="P369" s="82">
        <f t="shared" si="213"/>
        <v>0</v>
      </c>
      <c r="Q369" s="82">
        <f t="shared" si="213"/>
        <v>0</v>
      </c>
      <c r="R369" s="82">
        <f t="shared" si="213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14">D257+D289</f>
        <v>0</v>
      </c>
      <c r="E370" s="82">
        <f t="shared" si="214"/>
        <v>0</v>
      </c>
      <c r="F370" s="82">
        <f t="shared" si="214"/>
        <v>0</v>
      </c>
      <c r="G370" s="82">
        <f t="shared" si="214"/>
        <v>0</v>
      </c>
      <c r="H370" s="82">
        <f t="shared" si="214"/>
        <v>0</v>
      </c>
      <c r="I370" s="82">
        <f t="shared" si="214"/>
        <v>0</v>
      </c>
      <c r="J370" s="82">
        <f t="shared" si="214"/>
        <v>0</v>
      </c>
      <c r="K370" s="82">
        <f t="shared" si="214"/>
        <v>0</v>
      </c>
      <c r="L370" s="82">
        <f t="shared" si="214"/>
        <v>0</v>
      </c>
      <c r="M370" s="82">
        <f t="shared" si="214"/>
        <v>0</v>
      </c>
      <c r="N370" s="82">
        <f t="shared" si="214"/>
        <v>0</v>
      </c>
      <c r="O370" s="82">
        <f t="shared" si="214"/>
        <v>0</v>
      </c>
      <c r="P370" s="82">
        <f t="shared" si="214"/>
        <v>0</v>
      </c>
      <c r="Q370" s="82">
        <f t="shared" si="214"/>
        <v>0</v>
      </c>
      <c r="R370" s="82">
        <f t="shared" si="214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15">D288+D306</f>
        <v>0</v>
      </c>
      <c r="E371" s="82">
        <f t="shared" si="215"/>
        <v>0</v>
      </c>
      <c r="F371" s="82">
        <f t="shared" si="215"/>
        <v>0</v>
      </c>
      <c r="G371" s="82">
        <f t="shared" si="215"/>
        <v>0</v>
      </c>
      <c r="H371" s="82">
        <f t="shared" si="215"/>
        <v>0</v>
      </c>
      <c r="I371" s="82">
        <f t="shared" si="215"/>
        <v>0</v>
      </c>
      <c r="J371" s="82">
        <f t="shared" si="215"/>
        <v>0</v>
      </c>
      <c r="K371" s="82">
        <f t="shared" si="215"/>
        <v>0</v>
      </c>
      <c r="L371" s="82">
        <f t="shared" si="215"/>
        <v>0</v>
      </c>
      <c r="M371" s="82">
        <f t="shared" si="215"/>
        <v>0</v>
      </c>
      <c r="N371" s="82">
        <f t="shared" si="215"/>
        <v>0</v>
      </c>
      <c r="O371" s="82">
        <f t="shared" si="215"/>
        <v>0</v>
      </c>
      <c r="P371" s="82">
        <f t="shared" si="215"/>
        <v>0</v>
      </c>
      <c r="Q371" s="82">
        <f t="shared" si="215"/>
        <v>0</v>
      </c>
      <c r="R371" s="82">
        <f t="shared" si="215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16">D305+D290</f>
        <v>0</v>
      </c>
      <c r="E372" s="82">
        <f t="shared" si="216"/>
        <v>0</v>
      </c>
      <c r="F372" s="82">
        <f t="shared" si="216"/>
        <v>0</v>
      </c>
      <c r="G372" s="82">
        <f t="shared" si="216"/>
        <v>0</v>
      </c>
      <c r="H372" s="82">
        <f t="shared" si="216"/>
        <v>0</v>
      </c>
      <c r="I372" s="82">
        <f t="shared" si="216"/>
        <v>0</v>
      </c>
      <c r="J372" s="82">
        <f t="shared" si="216"/>
        <v>0</v>
      </c>
      <c r="K372" s="82">
        <f t="shared" si="216"/>
        <v>0</v>
      </c>
      <c r="L372" s="82">
        <f t="shared" si="216"/>
        <v>0</v>
      </c>
      <c r="M372" s="82">
        <f t="shared" si="216"/>
        <v>0</v>
      </c>
      <c r="N372" s="82">
        <f t="shared" si="216"/>
        <v>0</v>
      </c>
      <c r="O372" s="82">
        <f t="shared" si="216"/>
        <v>0</v>
      </c>
      <c r="P372" s="82">
        <f t="shared" si="216"/>
        <v>0</v>
      </c>
      <c r="Q372" s="82">
        <f t="shared" si="216"/>
        <v>0</v>
      </c>
      <c r="R372" s="82">
        <f t="shared" si="216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17">E334</f>
        <v>0</v>
      </c>
      <c r="F373" s="7">
        <f t="shared" si="217"/>
        <v>0</v>
      </c>
      <c r="G373" s="7">
        <f t="shared" si="217"/>
        <v>0</v>
      </c>
      <c r="H373" s="7">
        <f t="shared" si="217"/>
        <v>0</v>
      </c>
      <c r="I373" s="7">
        <f t="shared" si="217"/>
        <v>0</v>
      </c>
      <c r="J373" s="7">
        <f t="shared" si="217"/>
        <v>0</v>
      </c>
      <c r="K373" s="7">
        <f t="shared" si="217"/>
        <v>0</v>
      </c>
      <c r="L373" s="7">
        <f t="shared" si="217"/>
        <v>0</v>
      </c>
      <c r="M373" s="7">
        <f t="shared" si="217"/>
        <v>0</v>
      </c>
      <c r="N373" s="7">
        <f t="shared" si="217"/>
        <v>0</v>
      </c>
      <c r="O373" s="7">
        <f t="shared" si="217"/>
        <v>0</v>
      </c>
      <c r="P373" s="7">
        <f t="shared" si="217"/>
        <v>0</v>
      </c>
      <c r="Q373" s="7">
        <f t="shared" si="217"/>
        <v>0</v>
      </c>
      <c r="R373" s="7">
        <f t="shared" si="217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18">D302</f>
        <v>0</v>
      </c>
      <c r="E374" s="82">
        <f t="shared" si="218"/>
        <v>0</v>
      </c>
      <c r="F374" s="82">
        <f t="shared" si="218"/>
        <v>0</v>
      </c>
      <c r="G374" s="82">
        <f t="shared" si="218"/>
        <v>0</v>
      </c>
      <c r="H374" s="82">
        <f t="shared" si="218"/>
        <v>0</v>
      </c>
      <c r="I374" s="82">
        <f t="shared" si="218"/>
        <v>0</v>
      </c>
      <c r="J374" s="82">
        <f t="shared" si="218"/>
        <v>0</v>
      </c>
      <c r="K374" s="82">
        <f t="shared" si="218"/>
        <v>0</v>
      </c>
      <c r="L374" s="82">
        <f t="shared" si="218"/>
        <v>0</v>
      </c>
      <c r="M374" s="82">
        <f t="shared" si="218"/>
        <v>0</v>
      </c>
      <c r="N374" s="82">
        <f t="shared" si="218"/>
        <v>0</v>
      </c>
      <c r="O374" s="82">
        <f t="shared" si="218"/>
        <v>0</v>
      </c>
      <c r="P374" s="82">
        <f t="shared" si="218"/>
        <v>0</v>
      </c>
      <c r="Q374" s="82">
        <f t="shared" si="218"/>
        <v>0</v>
      </c>
      <c r="R374" s="82">
        <f t="shared" si="218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19">D376+D377+D378+D379+D380+D280+D287+D304+D281+D274</f>
        <v>0</v>
      </c>
      <c r="E375" s="83">
        <f t="shared" si="219"/>
        <v>0</v>
      </c>
      <c r="F375" s="83">
        <f t="shared" si="219"/>
        <v>0</v>
      </c>
      <c r="G375" s="83">
        <f t="shared" si="219"/>
        <v>0</v>
      </c>
      <c r="H375" s="83">
        <f t="shared" si="219"/>
        <v>0</v>
      </c>
      <c r="I375" s="83">
        <f t="shared" si="219"/>
        <v>0</v>
      </c>
      <c r="J375" s="83">
        <f t="shared" si="219"/>
        <v>0</v>
      </c>
      <c r="K375" s="83">
        <f t="shared" si="219"/>
        <v>0</v>
      </c>
      <c r="L375" s="83">
        <f t="shared" si="219"/>
        <v>0</v>
      </c>
      <c r="M375" s="83">
        <f t="shared" si="219"/>
        <v>0</v>
      </c>
      <c r="N375" s="83">
        <f t="shared" si="219"/>
        <v>0</v>
      </c>
      <c r="O375" s="83">
        <f t="shared" si="219"/>
        <v>0</v>
      </c>
      <c r="P375" s="83">
        <f t="shared" si="219"/>
        <v>0</v>
      </c>
      <c r="Q375" s="83">
        <f t="shared" si="219"/>
        <v>0</v>
      </c>
      <c r="R375" s="83">
        <f t="shared" si="219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20">E337</f>
        <v>0</v>
      </c>
      <c r="F376" s="82">
        <f t="shared" si="220"/>
        <v>0</v>
      </c>
      <c r="G376" s="82">
        <f t="shared" si="220"/>
        <v>0</v>
      </c>
      <c r="H376" s="82">
        <f t="shared" si="220"/>
        <v>0</v>
      </c>
      <c r="I376" s="82">
        <f t="shared" si="220"/>
        <v>0</v>
      </c>
      <c r="J376" s="82">
        <f t="shared" si="220"/>
        <v>0</v>
      </c>
      <c r="K376" s="82">
        <f t="shared" si="220"/>
        <v>0</v>
      </c>
      <c r="L376" s="82">
        <f t="shared" si="220"/>
        <v>0</v>
      </c>
      <c r="M376" s="82">
        <f t="shared" si="220"/>
        <v>0</v>
      </c>
      <c r="N376" s="82">
        <f t="shared" si="220"/>
        <v>0</v>
      </c>
      <c r="O376" s="82">
        <f t="shared" si="220"/>
        <v>0</v>
      </c>
      <c r="P376" s="82">
        <f t="shared" si="220"/>
        <v>0</v>
      </c>
      <c r="Q376" s="82">
        <f t="shared" si="220"/>
        <v>0</v>
      </c>
      <c r="R376" s="82">
        <f t="shared" si="220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21">D309</f>
        <v>0</v>
      </c>
      <c r="E377" s="82">
        <f t="shared" si="221"/>
        <v>0</v>
      </c>
      <c r="F377" s="82">
        <f t="shared" si="221"/>
        <v>0</v>
      </c>
      <c r="G377" s="82">
        <f t="shared" si="221"/>
        <v>0</v>
      </c>
      <c r="H377" s="82">
        <f t="shared" si="221"/>
        <v>0</v>
      </c>
      <c r="I377" s="82">
        <f t="shared" si="221"/>
        <v>0</v>
      </c>
      <c r="J377" s="82">
        <f t="shared" si="221"/>
        <v>0</v>
      </c>
      <c r="K377" s="82">
        <f t="shared" si="221"/>
        <v>0</v>
      </c>
      <c r="L377" s="82">
        <f t="shared" si="221"/>
        <v>0</v>
      </c>
      <c r="M377" s="82">
        <f t="shared" si="221"/>
        <v>0</v>
      </c>
      <c r="N377" s="82">
        <f t="shared" si="221"/>
        <v>0</v>
      </c>
      <c r="O377" s="82">
        <f t="shared" si="221"/>
        <v>0</v>
      </c>
      <c r="P377" s="82">
        <f t="shared" si="221"/>
        <v>0</v>
      </c>
      <c r="Q377" s="82">
        <f t="shared" si="221"/>
        <v>0</v>
      </c>
      <c r="R377" s="82">
        <f t="shared" si="221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21"/>
        <v>0</v>
      </c>
      <c r="E378" s="82">
        <f t="shared" si="221"/>
        <v>0</v>
      </c>
      <c r="F378" s="82">
        <f t="shared" si="221"/>
        <v>0</v>
      </c>
      <c r="G378" s="82">
        <f t="shared" si="221"/>
        <v>0</v>
      </c>
      <c r="H378" s="82">
        <f t="shared" si="221"/>
        <v>0</v>
      </c>
      <c r="I378" s="82">
        <f t="shared" si="221"/>
        <v>0</v>
      </c>
      <c r="J378" s="82">
        <f t="shared" si="221"/>
        <v>0</v>
      </c>
      <c r="K378" s="82">
        <f t="shared" si="221"/>
        <v>0</v>
      </c>
      <c r="L378" s="82">
        <f t="shared" si="221"/>
        <v>0</v>
      </c>
      <c r="M378" s="82">
        <f t="shared" si="221"/>
        <v>0</v>
      </c>
      <c r="N378" s="82">
        <f t="shared" si="221"/>
        <v>0</v>
      </c>
      <c r="O378" s="82">
        <f t="shared" si="221"/>
        <v>0</v>
      </c>
      <c r="P378" s="82">
        <f t="shared" si="221"/>
        <v>0</v>
      </c>
      <c r="Q378" s="82">
        <f t="shared" si="221"/>
        <v>0</v>
      </c>
      <c r="R378" s="82">
        <f t="shared" si="221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21"/>
        <v>0</v>
      </c>
      <c r="E379" s="82">
        <f t="shared" si="221"/>
        <v>0</v>
      </c>
      <c r="F379" s="82">
        <f t="shared" si="221"/>
        <v>0</v>
      </c>
      <c r="G379" s="82">
        <f t="shared" si="221"/>
        <v>0</v>
      </c>
      <c r="H379" s="82">
        <f t="shared" si="221"/>
        <v>0</v>
      </c>
      <c r="I379" s="82">
        <f t="shared" si="221"/>
        <v>0</v>
      </c>
      <c r="J379" s="82">
        <f t="shared" si="221"/>
        <v>0</v>
      </c>
      <c r="K379" s="82">
        <f t="shared" si="221"/>
        <v>0</v>
      </c>
      <c r="L379" s="82">
        <f t="shared" si="221"/>
        <v>0</v>
      </c>
      <c r="M379" s="82">
        <f t="shared" si="221"/>
        <v>0</v>
      </c>
      <c r="N379" s="82">
        <f t="shared" si="221"/>
        <v>0</v>
      </c>
      <c r="O379" s="82">
        <f t="shared" si="221"/>
        <v>0</v>
      </c>
      <c r="P379" s="82">
        <f t="shared" si="221"/>
        <v>0</v>
      </c>
      <c r="Q379" s="82">
        <f t="shared" si="221"/>
        <v>0</v>
      </c>
      <c r="R379" s="82">
        <f t="shared" si="221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21"/>
        <v>0</v>
      </c>
      <c r="E380" s="82">
        <f t="shared" si="221"/>
        <v>0</v>
      </c>
      <c r="F380" s="82">
        <f t="shared" si="221"/>
        <v>0</v>
      </c>
      <c r="G380" s="82">
        <f t="shared" si="221"/>
        <v>0</v>
      </c>
      <c r="H380" s="82">
        <f t="shared" si="221"/>
        <v>0</v>
      </c>
      <c r="I380" s="82">
        <f t="shared" si="221"/>
        <v>0</v>
      </c>
      <c r="J380" s="82">
        <f t="shared" si="221"/>
        <v>0</v>
      </c>
      <c r="K380" s="82">
        <f t="shared" si="221"/>
        <v>0</v>
      </c>
      <c r="L380" s="82">
        <f t="shared" si="221"/>
        <v>0</v>
      </c>
      <c r="M380" s="82">
        <f t="shared" si="221"/>
        <v>0</v>
      </c>
      <c r="N380" s="82">
        <f t="shared" si="221"/>
        <v>0</v>
      </c>
      <c r="O380" s="82">
        <f t="shared" si="221"/>
        <v>0</v>
      </c>
      <c r="P380" s="82">
        <f t="shared" si="221"/>
        <v>0</v>
      </c>
      <c r="Q380" s="82">
        <f t="shared" si="221"/>
        <v>0</v>
      </c>
      <c r="R380" s="82">
        <f t="shared" si="221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22">E382+E383+E384+E385</f>
        <v>0</v>
      </c>
      <c r="F381" s="85">
        <f t="shared" si="222"/>
        <v>0</v>
      </c>
      <c r="G381" s="85">
        <f t="shared" si="222"/>
        <v>0</v>
      </c>
      <c r="H381" s="85">
        <f t="shared" si="222"/>
        <v>0</v>
      </c>
      <c r="I381" s="85">
        <f t="shared" si="222"/>
        <v>0</v>
      </c>
      <c r="J381" s="85">
        <f t="shared" si="222"/>
        <v>0</v>
      </c>
      <c r="K381" s="85">
        <f t="shared" si="222"/>
        <v>0</v>
      </c>
      <c r="L381" s="85">
        <f t="shared" si="222"/>
        <v>0</v>
      </c>
      <c r="M381" s="85">
        <f t="shared" si="222"/>
        <v>0</v>
      </c>
      <c r="N381" s="85">
        <f t="shared" si="222"/>
        <v>0</v>
      </c>
      <c r="O381" s="85">
        <f t="shared" si="222"/>
        <v>0</v>
      </c>
      <c r="P381" s="85">
        <f t="shared" si="222"/>
        <v>0</v>
      </c>
      <c r="Q381" s="85">
        <f t="shared" si="222"/>
        <v>0</v>
      </c>
      <c r="R381" s="85">
        <f t="shared" si="222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23">D315</f>
        <v>0</v>
      </c>
      <c r="E382" s="82">
        <f t="shared" si="223"/>
        <v>0</v>
      </c>
      <c r="F382" s="82">
        <f t="shared" si="223"/>
        <v>0</v>
      </c>
      <c r="G382" s="82">
        <f t="shared" si="223"/>
        <v>0</v>
      </c>
      <c r="H382" s="82">
        <f t="shared" si="223"/>
        <v>0</v>
      </c>
      <c r="I382" s="82">
        <f t="shared" si="223"/>
        <v>0</v>
      </c>
      <c r="J382" s="82">
        <f t="shared" si="223"/>
        <v>0</v>
      </c>
      <c r="K382" s="82">
        <f t="shared" si="223"/>
        <v>0</v>
      </c>
      <c r="L382" s="82">
        <f t="shared" si="223"/>
        <v>0</v>
      </c>
      <c r="M382" s="82">
        <f t="shared" si="223"/>
        <v>0</v>
      </c>
      <c r="N382" s="82">
        <f t="shared" si="223"/>
        <v>0</v>
      </c>
      <c r="O382" s="82">
        <f t="shared" si="223"/>
        <v>0</v>
      </c>
      <c r="P382" s="82">
        <f t="shared" si="223"/>
        <v>0</v>
      </c>
      <c r="Q382" s="82">
        <f t="shared" si="223"/>
        <v>0</v>
      </c>
      <c r="R382" s="82">
        <f t="shared" si="223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23"/>
        <v>0</v>
      </c>
      <c r="E383" s="82">
        <f t="shared" si="223"/>
        <v>0</v>
      </c>
      <c r="F383" s="82">
        <f t="shared" si="223"/>
        <v>0</v>
      </c>
      <c r="G383" s="82">
        <f t="shared" si="223"/>
        <v>0</v>
      </c>
      <c r="H383" s="82">
        <f t="shared" si="223"/>
        <v>0</v>
      </c>
      <c r="I383" s="82">
        <f t="shared" si="223"/>
        <v>0</v>
      </c>
      <c r="J383" s="82">
        <f t="shared" si="223"/>
        <v>0</v>
      </c>
      <c r="K383" s="82">
        <f t="shared" si="223"/>
        <v>0</v>
      </c>
      <c r="L383" s="82">
        <f t="shared" si="223"/>
        <v>0</v>
      </c>
      <c r="M383" s="82">
        <f t="shared" si="223"/>
        <v>0</v>
      </c>
      <c r="N383" s="82">
        <f t="shared" si="223"/>
        <v>0</v>
      </c>
      <c r="O383" s="82">
        <f t="shared" si="223"/>
        <v>0</v>
      </c>
      <c r="P383" s="82">
        <f t="shared" si="223"/>
        <v>0</v>
      </c>
      <c r="Q383" s="82">
        <f t="shared" si="223"/>
        <v>0</v>
      </c>
      <c r="R383" s="82">
        <f t="shared" si="223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23"/>
        <v>0</v>
      </c>
      <c r="E384" s="82">
        <f t="shared" si="223"/>
        <v>0</v>
      </c>
      <c r="F384" s="82">
        <f t="shared" si="223"/>
        <v>0</v>
      </c>
      <c r="G384" s="82">
        <f t="shared" si="223"/>
        <v>0</v>
      </c>
      <c r="H384" s="82">
        <f t="shared" si="223"/>
        <v>0</v>
      </c>
      <c r="I384" s="82">
        <f t="shared" si="223"/>
        <v>0</v>
      </c>
      <c r="J384" s="82">
        <f t="shared" si="223"/>
        <v>0</v>
      </c>
      <c r="K384" s="82">
        <f t="shared" si="223"/>
        <v>0</v>
      </c>
      <c r="L384" s="82">
        <f t="shared" si="223"/>
        <v>0</v>
      </c>
      <c r="M384" s="82">
        <f t="shared" si="223"/>
        <v>0</v>
      </c>
      <c r="N384" s="82">
        <f t="shared" si="223"/>
        <v>0</v>
      </c>
      <c r="O384" s="82">
        <f t="shared" si="223"/>
        <v>0</v>
      </c>
      <c r="P384" s="82">
        <f t="shared" si="223"/>
        <v>0</v>
      </c>
      <c r="Q384" s="82">
        <f t="shared" si="223"/>
        <v>0</v>
      </c>
      <c r="R384" s="82">
        <f t="shared" si="223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24">E386+E387</f>
        <v>0</v>
      </c>
      <c r="F385" s="83">
        <f t="shared" si="224"/>
        <v>0</v>
      </c>
      <c r="G385" s="83">
        <f t="shared" si="224"/>
        <v>0</v>
      </c>
      <c r="H385" s="83">
        <f t="shared" si="224"/>
        <v>0</v>
      </c>
      <c r="I385" s="83">
        <f t="shared" si="224"/>
        <v>0</v>
      </c>
      <c r="J385" s="83">
        <f t="shared" si="224"/>
        <v>0</v>
      </c>
      <c r="K385" s="83">
        <f t="shared" si="224"/>
        <v>0</v>
      </c>
      <c r="L385" s="83">
        <f t="shared" si="224"/>
        <v>0</v>
      </c>
      <c r="M385" s="83">
        <f t="shared" si="224"/>
        <v>0</v>
      </c>
      <c r="N385" s="83">
        <f t="shared" si="224"/>
        <v>0</v>
      </c>
      <c r="O385" s="83">
        <f t="shared" si="224"/>
        <v>0</v>
      </c>
      <c r="P385" s="83">
        <f t="shared" si="224"/>
        <v>0</v>
      </c>
      <c r="Q385" s="83">
        <f t="shared" si="224"/>
        <v>0</v>
      </c>
      <c r="R385" s="83">
        <f t="shared" si="224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25">D319</f>
        <v>0</v>
      </c>
      <c r="E386" s="82">
        <f t="shared" si="225"/>
        <v>0</v>
      </c>
      <c r="F386" s="82">
        <f t="shared" si="225"/>
        <v>0</v>
      </c>
      <c r="G386" s="82">
        <f t="shared" si="225"/>
        <v>0</v>
      </c>
      <c r="H386" s="82">
        <f t="shared" si="225"/>
        <v>0</v>
      </c>
      <c r="I386" s="82">
        <f t="shared" si="225"/>
        <v>0</v>
      </c>
      <c r="J386" s="82">
        <f t="shared" si="225"/>
        <v>0</v>
      </c>
      <c r="K386" s="82">
        <f t="shared" si="225"/>
        <v>0</v>
      </c>
      <c r="L386" s="82">
        <f t="shared" si="225"/>
        <v>0</v>
      </c>
      <c r="M386" s="82">
        <f t="shared" si="225"/>
        <v>0</v>
      </c>
      <c r="N386" s="82">
        <f t="shared" si="225"/>
        <v>0</v>
      </c>
      <c r="O386" s="82">
        <f t="shared" si="225"/>
        <v>0</v>
      </c>
      <c r="P386" s="82">
        <f t="shared" si="225"/>
        <v>0</v>
      </c>
      <c r="Q386" s="82">
        <f t="shared" si="225"/>
        <v>0</v>
      </c>
      <c r="R386" s="82">
        <f t="shared" si="225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25"/>
        <v>0</v>
      </c>
      <c r="E387" s="82">
        <f t="shared" si="225"/>
        <v>0</v>
      </c>
      <c r="F387" s="82">
        <f t="shared" si="225"/>
        <v>0</v>
      </c>
      <c r="G387" s="82">
        <f t="shared" si="225"/>
        <v>0</v>
      </c>
      <c r="H387" s="82">
        <f t="shared" si="225"/>
        <v>0</v>
      </c>
      <c r="I387" s="82">
        <f t="shared" si="225"/>
        <v>0</v>
      </c>
      <c r="J387" s="82">
        <f t="shared" si="225"/>
        <v>0</v>
      </c>
      <c r="K387" s="82">
        <f t="shared" si="225"/>
        <v>0</v>
      </c>
      <c r="L387" s="82">
        <f t="shared" si="225"/>
        <v>0</v>
      </c>
      <c r="M387" s="82">
        <f t="shared" si="225"/>
        <v>0</v>
      </c>
      <c r="N387" s="82">
        <f t="shared" si="225"/>
        <v>0</v>
      </c>
      <c r="O387" s="82">
        <f t="shared" si="225"/>
        <v>0</v>
      </c>
      <c r="P387" s="82">
        <f t="shared" si="225"/>
        <v>0</v>
      </c>
      <c r="Q387" s="82">
        <f t="shared" si="225"/>
        <v>0</v>
      </c>
      <c r="R387" s="82">
        <f t="shared" si="225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26">E389+E390+E391+E392</f>
        <v>0</v>
      </c>
      <c r="F388" s="85">
        <f t="shared" si="226"/>
        <v>0</v>
      </c>
      <c r="G388" s="85">
        <f t="shared" si="226"/>
        <v>0</v>
      </c>
      <c r="H388" s="85">
        <f t="shared" si="226"/>
        <v>0</v>
      </c>
      <c r="I388" s="85">
        <f t="shared" si="226"/>
        <v>0</v>
      </c>
      <c r="J388" s="85">
        <f t="shared" si="226"/>
        <v>0</v>
      </c>
      <c r="K388" s="85">
        <f t="shared" si="226"/>
        <v>0</v>
      </c>
      <c r="L388" s="85">
        <f t="shared" si="226"/>
        <v>0</v>
      </c>
      <c r="M388" s="85">
        <f t="shared" si="226"/>
        <v>0</v>
      </c>
      <c r="N388" s="85">
        <f t="shared" si="226"/>
        <v>0</v>
      </c>
      <c r="O388" s="85">
        <f t="shared" si="226"/>
        <v>0</v>
      </c>
      <c r="P388" s="85">
        <f t="shared" si="226"/>
        <v>0</v>
      </c>
      <c r="Q388" s="85">
        <f t="shared" si="226"/>
        <v>0</v>
      </c>
      <c r="R388" s="85">
        <f t="shared" si="226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27">D330</f>
        <v>0</v>
      </c>
      <c r="E389" s="82">
        <f t="shared" si="227"/>
        <v>0</v>
      </c>
      <c r="F389" s="82">
        <f t="shared" si="227"/>
        <v>0</v>
      </c>
      <c r="G389" s="82">
        <f t="shared" si="227"/>
        <v>0</v>
      </c>
      <c r="H389" s="82">
        <f t="shared" si="227"/>
        <v>0</v>
      </c>
      <c r="I389" s="82">
        <f t="shared" si="227"/>
        <v>0</v>
      </c>
      <c r="J389" s="82">
        <f t="shared" si="227"/>
        <v>0</v>
      </c>
      <c r="K389" s="82">
        <f t="shared" si="227"/>
        <v>0</v>
      </c>
      <c r="L389" s="82">
        <f t="shared" si="227"/>
        <v>0</v>
      </c>
      <c r="M389" s="82">
        <f t="shared" si="227"/>
        <v>0</v>
      </c>
      <c r="N389" s="82">
        <f t="shared" si="227"/>
        <v>0</v>
      </c>
      <c r="O389" s="82">
        <f t="shared" si="227"/>
        <v>0</v>
      </c>
      <c r="P389" s="82">
        <f t="shared" si="227"/>
        <v>0</v>
      </c>
      <c r="Q389" s="82">
        <f t="shared" si="227"/>
        <v>0</v>
      </c>
      <c r="R389" s="82">
        <f t="shared" si="227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28">D332+D331</f>
        <v>0</v>
      </c>
      <c r="E390" s="82">
        <f t="shared" si="228"/>
        <v>0</v>
      </c>
      <c r="F390" s="82">
        <f t="shared" si="228"/>
        <v>0</v>
      </c>
      <c r="G390" s="82">
        <f t="shared" si="228"/>
        <v>0</v>
      </c>
      <c r="H390" s="82">
        <f t="shared" si="228"/>
        <v>0</v>
      </c>
      <c r="I390" s="82">
        <f t="shared" si="228"/>
        <v>0</v>
      </c>
      <c r="J390" s="82">
        <f t="shared" si="228"/>
        <v>0</v>
      </c>
      <c r="K390" s="82">
        <f t="shared" si="228"/>
        <v>0</v>
      </c>
      <c r="L390" s="82">
        <f t="shared" si="228"/>
        <v>0</v>
      </c>
      <c r="M390" s="82">
        <f t="shared" si="228"/>
        <v>0</v>
      </c>
      <c r="N390" s="82">
        <f t="shared" si="228"/>
        <v>0</v>
      </c>
      <c r="O390" s="82">
        <f t="shared" si="228"/>
        <v>0</v>
      </c>
      <c r="P390" s="82">
        <f t="shared" si="228"/>
        <v>0</v>
      </c>
      <c r="Q390" s="82">
        <f t="shared" si="228"/>
        <v>0</v>
      </c>
      <c r="R390" s="82">
        <f t="shared" si="228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29">D333+D338</f>
        <v>0</v>
      </c>
      <c r="E392" s="82">
        <f t="shared" si="229"/>
        <v>0</v>
      </c>
      <c r="F392" s="82">
        <f t="shared" si="229"/>
        <v>0</v>
      </c>
      <c r="G392" s="82">
        <f t="shared" si="229"/>
        <v>0</v>
      </c>
      <c r="H392" s="82">
        <f t="shared" si="229"/>
        <v>0</v>
      </c>
      <c r="I392" s="82">
        <f t="shared" si="229"/>
        <v>0</v>
      </c>
      <c r="J392" s="82">
        <f t="shared" si="229"/>
        <v>0</v>
      </c>
      <c r="K392" s="82">
        <f t="shared" si="229"/>
        <v>0</v>
      </c>
      <c r="L392" s="82">
        <f t="shared" si="229"/>
        <v>0</v>
      </c>
      <c r="M392" s="82">
        <f t="shared" si="229"/>
        <v>0</v>
      </c>
      <c r="N392" s="82">
        <f t="shared" si="229"/>
        <v>0</v>
      </c>
      <c r="O392" s="82">
        <f t="shared" si="229"/>
        <v>0</v>
      </c>
      <c r="P392" s="82">
        <f t="shared" si="229"/>
        <v>0</v>
      </c>
      <c r="Q392" s="82">
        <f t="shared" si="229"/>
        <v>0</v>
      </c>
      <c r="R392" s="82">
        <f t="shared" si="229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30">E336</f>
        <v>0</v>
      </c>
      <c r="F393" s="85">
        <f t="shared" si="230"/>
        <v>0</v>
      </c>
      <c r="G393" s="85">
        <f t="shared" si="230"/>
        <v>0</v>
      </c>
      <c r="H393" s="85">
        <f t="shared" si="230"/>
        <v>0</v>
      </c>
      <c r="I393" s="85">
        <f t="shared" si="230"/>
        <v>0</v>
      </c>
      <c r="J393" s="85">
        <f t="shared" si="230"/>
        <v>0</v>
      </c>
      <c r="K393" s="85">
        <f t="shared" si="230"/>
        <v>0</v>
      </c>
      <c r="L393" s="85">
        <f t="shared" si="230"/>
        <v>0</v>
      </c>
      <c r="M393" s="85">
        <f t="shared" si="230"/>
        <v>0</v>
      </c>
      <c r="N393" s="85">
        <f t="shared" si="230"/>
        <v>0</v>
      </c>
      <c r="O393" s="85">
        <f t="shared" si="230"/>
        <v>0</v>
      </c>
      <c r="P393" s="85">
        <f t="shared" si="230"/>
        <v>0</v>
      </c>
      <c r="Q393" s="85">
        <f t="shared" si="230"/>
        <v>0</v>
      </c>
      <c r="R393" s="85">
        <f t="shared" si="230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31">D321-D326</f>
        <v>0</v>
      </c>
      <c r="E394" s="85">
        <f t="shared" si="231"/>
        <v>0</v>
      </c>
      <c r="F394" s="85">
        <f t="shared" si="231"/>
        <v>0</v>
      </c>
      <c r="G394" s="85">
        <f t="shared" si="231"/>
        <v>0</v>
      </c>
      <c r="H394" s="85">
        <f t="shared" si="231"/>
        <v>0</v>
      </c>
      <c r="I394" s="85">
        <f t="shared" si="231"/>
        <v>0</v>
      </c>
      <c r="J394" s="85">
        <f t="shared" si="231"/>
        <v>0</v>
      </c>
      <c r="K394" s="85">
        <f t="shared" si="231"/>
        <v>0</v>
      </c>
      <c r="L394" s="85">
        <f t="shared" si="231"/>
        <v>0</v>
      </c>
      <c r="M394" s="85">
        <f t="shared" si="231"/>
        <v>0</v>
      </c>
      <c r="N394" s="85">
        <f t="shared" si="231"/>
        <v>0</v>
      </c>
      <c r="O394" s="85">
        <f t="shared" si="231"/>
        <v>0</v>
      </c>
      <c r="P394" s="85">
        <f t="shared" si="231"/>
        <v>0</v>
      </c>
      <c r="Q394" s="85">
        <f t="shared" si="231"/>
        <v>0</v>
      </c>
      <c r="R394" s="85">
        <f t="shared" si="231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32">E356+E388+E381+E393+E394</f>
        <v>203.93637000000001</v>
      </c>
      <c r="F395" s="85">
        <f t="shared" si="232"/>
        <v>0</v>
      </c>
      <c r="G395" s="85">
        <f t="shared" si="232"/>
        <v>0</v>
      </c>
      <c r="H395" s="85">
        <f t="shared" si="232"/>
        <v>0</v>
      </c>
      <c r="I395" s="85">
        <f t="shared" si="232"/>
        <v>0</v>
      </c>
      <c r="J395" s="85">
        <f t="shared" si="232"/>
        <v>0</v>
      </c>
      <c r="K395" s="85">
        <f t="shared" si="232"/>
        <v>0</v>
      </c>
      <c r="L395" s="85">
        <f t="shared" si="232"/>
        <v>0</v>
      </c>
      <c r="M395" s="85">
        <f t="shared" si="232"/>
        <v>0</v>
      </c>
      <c r="N395" s="85">
        <f t="shared" si="232"/>
        <v>0</v>
      </c>
      <c r="O395" s="85">
        <f t="shared" si="232"/>
        <v>0</v>
      </c>
      <c r="P395" s="85">
        <f t="shared" si="232"/>
        <v>0</v>
      </c>
      <c r="Q395" s="85">
        <f t="shared" si="232"/>
        <v>0</v>
      </c>
      <c r="R395" s="85">
        <f t="shared" si="232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33">E395</f>
        <v>203.93637000000001</v>
      </c>
      <c r="F397" s="82">
        <f t="shared" si="233"/>
        <v>0</v>
      </c>
      <c r="G397" s="82">
        <f t="shared" si="233"/>
        <v>0</v>
      </c>
      <c r="H397" s="82">
        <f t="shared" si="233"/>
        <v>0</v>
      </c>
      <c r="I397" s="82">
        <f t="shared" si="233"/>
        <v>0</v>
      </c>
      <c r="J397" s="82">
        <f t="shared" si="233"/>
        <v>0</v>
      </c>
      <c r="K397" s="82">
        <f t="shared" si="233"/>
        <v>0</v>
      </c>
      <c r="L397" s="82">
        <f t="shared" si="233"/>
        <v>0</v>
      </c>
      <c r="M397" s="82">
        <f t="shared" si="233"/>
        <v>0</v>
      </c>
      <c r="N397" s="82">
        <f t="shared" si="233"/>
        <v>0</v>
      </c>
      <c r="O397" s="82">
        <f t="shared" si="233"/>
        <v>0</v>
      </c>
      <c r="P397" s="82">
        <f t="shared" si="233"/>
        <v>0</v>
      </c>
      <c r="Q397" s="82">
        <f t="shared" si="233"/>
        <v>0</v>
      </c>
      <c r="R397" s="82">
        <f t="shared" si="233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34">E408+E409+E410+E411+E412+E413</f>
        <v>0</v>
      </c>
      <c r="F407" s="83">
        <f t="shared" si="234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35">D291</f>
        <v>0</v>
      </c>
      <c r="E408" s="82">
        <f t="shared" si="235"/>
        <v>0</v>
      </c>
      <c r="F408" s="82">
        <f t="shared" si="235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35"/>
        <v>0</v>
      </c>
      <c r="E409" s="82">
        <f t="shared" si="235"/>
        <v>0</v>
      </c>
      <c r="F409" s="82">
        <f t="shared" si="235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35"/>
        <v>0</v>
      </c>
      <c r="E410" s="82">
        <f t="shared" si="235"/>
        <v>0</v>
      </c>
      <c r="F410" s="82">
        <f t="shared" si="235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36">SUM(E419:E428)</f>
        <v>0</v>
      </c>
      <c r="F418" s="83">
        <f t="shared" si="236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37">$D$313</f>
        <v>0</v>
      </c>
      <c r="F425" s="82">
        <f t="shared" si="237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38">E418+E407+E406+E405+E404+E403+E417+E416+E415+E414</f>
        <v>0</v>
      </c>
      <c r="F429" s="85">
        <f t="shared" si="238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39">D212+D229+D251</f>
        <v>0</v>
      </c>
      <c r="E443" s="82">
        <f t="shared" si="239"/>
        <v>0</v>
      </c>
      <c r="F443" s="82">
        <f t="shared" si="239"/>
        <v>0</v>
      </c>
      <c r="G443" s="82">
        <f t="shared" si="239"/>
        <v>0</v>
      </c>
      <c r="H443" s="82">
        <f t="shared" si="239"/>
        <v>0</v>
      </c>
      <c r="I443" s="82">
        <f t="shared" si="239"/>
        <v>0</v>
      </c>
      <c r="J443" s="82">
        <f t="shared" si="239"/>
        <v>0</v>
      </c>
      <c r="K443" s="82">
        <f t="shared" si="239"/>
        <v>0</v>
      </c>
      <c r="L443" s="82">
        <f t="shared" si="239"/>
        <v>0</v>
      </c>
      <c r="M443" s="82">
        <f t="shared" si="239"/>
        <v>0</v>
      </c>
      <c r="N443" s="82">
        <f t="shared" si="239"/>
        <v>0</v>
      </c>
      <c r="O443" s="82">
        <f t="shared" si="239"/>
        <v>0</v>
      </c>
      <c r="P443" s="82">
        <f t="shared" si="239"/>
        <v>0</v>
      </c>
      <c r="Q443" s="82">
        <f t="shared" si="239"/>
        <v>0</v>
      </c>
      <c r="R443" s="82">
        <f t="shared" si="239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40">D258</f>
        <v>0</v>
      </c>
      <c r="E444" s="82">
        <f t="shared" si="240"/>
        <v>0</v>
      </c>
      <c r="F444" s="82">
        <f t="shared" si="240"/>
        <v>0</v>
      </c>
      <c r="G444" s="82">
        <f t="shared" si="240"/>
        <v>0</v>
      </c>
      <c r="H444" s="82">
        <f t="shared" si="240"/>
        <v>0</v>
      </c>
      <c r="I444" s="82">
        <f t="shared" si="240"/>
        <v>0</v>
      </c>
      <c r="J444" s="82">
        <f t="shared" si="240"/>
        <v>0</v>
      </c>
      <c r="K444" s="82">
        <f t="shared" si="240"/>
        <v>0</v>
      </c>
      <c r="L444" s="82">
        <f t="shared" si="240"/>
        <v>0</v>
      </c>
      <c r="M444" s="82">
        <f t="shared" si="240"/>
        <v>0</v>
      </c>
      <c r="N444" s="82">
        <f t="shared" si="240"/>
        <v>0</v>
      </c>
      <c r="O444" s="82">
        <f t="shared" si="240"/>
        <v>0</v>
      </c>
      <c r="P444" s="82">
        <f t="shared" si="240"/>
        <v>0</v>
      </c>
      <c r="Q444" s="82">
        <f t="shared" si="240"/>
        <v>0</v>
      </c>
      <c r="R444" s="82">
        <f t="shared" si="240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40"/>
        <v>0</v>
      </c>
      <c r="E445" s="82">
        <f t="shared" si="240"/>
        <v>0</v>
      </c>
      <c r="F445" s="82">
        <f t="shared" si="240"/>
        <v>0</v>
      </c>
      <c r="G445" s="82">
        <f t="shared" si="240"/>
        <v>0</v>
      </c>
      <c r="H445" s="82">
        <f t="shared" si="240"/>
        <v>0</v>
      </c>
      <c r="I445" s="82">
        <f t="shared" si="240"/>
        <v>0</v>
      </c>
      <c r="J445" s="82">
        <f t="shared" si="240"/>
        <v>0</v>
      </c>
      <c r="K445" s="82">
        <f t="shared" si="240"/>
        <v>0</v>
      </c>
      <c r="L445" s="82">
        <f t="shared" si="240"/>
        <v>0</v>
      </c>
      <c r="M445" s="82">
        <f t="shared" si="240"/>
        <v>0</v>
      </c>
      <c r="N445" s="82">
        <f t="shared" si="240"/>
        <v>0</v>
      </c>
      <c r="O445" s="82">
        <f t="shared" si="240"/>
        <v>0</v>
      </c>
      <c r="P445" s="82">
        <f t="shared" si="240"/>
        <v>0</v>
      </c>
      <c r="Q445" s="82">
        <f t="shared" si="240"/>
        <v>0</v>
      </c>
      <c r="R445" s="82">
        <f t="shared" si="240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41">E447+E448+E449</f>
        <v>0</v>
      </c>
      <c r="F446" s="83">
        <f t="shared" si="241"/>
        <v>0</v>
      </c>
      <c r="G446" s="83">
        <f t="shared" si="241"/>
        <v>0</v>
      </c>
      <c r="H446" s="83">
        <f t="shared" si="241"/>
        <v>0</v>
      </c>
      <c r="I446" s="83">
        <f t="shared" si="241"/>
        <v>0</v>
      </c>
      <c r="J446" s="83">
        <f t="shared" si="241"/>
        <v>0</v>
      </c>
      <c r="K446" s="83">
        <f t="shared" si="241"/>
        <v>0</v>
      </c>
      <c r="L446" s="83">
        <f t="shared" si="241"/>
        <v>0</v>
      </c>
      <c r="M446" s="83">
        <f t="shared" si="241"/>
        <v>0</v>
      </c>
      <c r="N446" s="83">
        <f t="shared" si="241"/>
        <v>0</v>
      </c>
      <c r="O446" s="83">
        <f t="shared" si="241"/>
        <v>0</v>
      </c>
      <c r="P446" s="83">
        <f t="shared" si="241"/>
        <v>0</v>
      </c>
      <c r="Q446" s="83">
        <f t="shared" si="241"/>
        <v>0</v>
      </c>
      <c r="R446" s="83">
        <f t="shared" si="241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42">D303</f>
        <v>0</v>
      </c>
      <c r="E447" s="82">
        <f t="shared" si="242"/>
        <v>0</v>
      </c>
      <c r="F447" s="82">
        <f t="shared" si="242"/>
        <v>0</v>
      </c>
      <c r="G447" s="82">
        <f t="shared" si="242"/>
        <v>0</v>
      </c>
      <c r="H447" s="82">
        <f t="shared" si="242"/>
        <v>0</v>
      </c>
      <c r="I447" s="82">
        <f t="shared" si="242"/>
        <v>0</v>
      </c>
      <c r="J447" s="82">
        <f t="shared" si="242"/>
        <v>0</v>
      </c>
      <c r="K447" s="82">
        <f t="shared" si="242"/>
        <v>0</v>
      </c>
      <c r="L447" s="82">
        <f t="shared" si="242"/>
        <v>0</v>
      </c>
      <c r="M447" s="82">
        <f t="shared" si="242"/>
        <v>0</v>
      </c>
      <c r="N447" s="82">
        <f t="shared" si="242"/>
        <v>0</v>
      </c>
      <c r="O447" s="82">
        <f t="shared" si="242"/>
        <v>0</v>
      </c>
      <c r="P447" s="82">
        <f t="shared" si="242"/>
        <v>0</v>
      </c>
      <c r="Q447" s="82">
        <f t="shared" si="242"/>
        <v>0</v>
      </c>
      <c r="R447" s="82">
        <f t="shared" si="242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43">D302</f>
        <v>0</v>
      </c>
      <c r="E448" s="82">
        <f t="shared" si="243"/>
        <v>0</v>
      </c>
      <c r="F448" s="82">
        <f t="shared" si="243"/>
        <v>0</v>
      </c>
      <c r="G448" s="82">
        <f t="shared" si="243"/>
        <v>0</v>
      </c>
      <c r="H448" s="82">
        <f t="shared" si="243"/>
        <v>0</v>
      </c>
      <c r="I448" s="82">
        <f t="shared" si="243"/>
        <v>0</v>
      </c>
      <c r="J448" s="82">
        <f t="shared" si="243"/>
        <v>0</v>
      </c>
      <c r="K448" s="82">
        <f t="shared" si="243"/>
        <v>0</v>
      </c>
      <c r="L448" s="82">
        <f t="shared" si="243"/>
        <v>0</v>
      </c>
      <c r="M448" s="82">
        <f t="shared" si="243"/>
        <v>0</v>
      </c>
      <c r="N448" s="82">
        <f t="shared" si="243"/>
        <v>0</v>
      </c>
      <c r="O448" s="82">
        <f t="shared" si="243"/>
        <v>0</v>
      </c>
      <c r="P448" s="82">
        <f t="shared" si="243"/>
        <v>0</v>
      </c>
      <c r="Q448" s="82">
        <f t="shared" si="243"/>
        <v>0</v>
      </c>
      <c r="R448" s="82">
        <f t="shared" si="243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44">D338+D337+D309+D310+D311+D312</f>
        <v>0</v>
      </c>
      <c r="E449" s="82">
        <f t="shared" si="244"/>
        <v>0</v>
      </c>
      <c r="F449" s="82">
        <f t="shared" si="244"/>
        <v>0</v>
      </c>
      <c r="G449" s="82">
        <f t="shared" si="244"/>
        <v>0</v>
      </c>
      <c r="H449" s="82">
        <f t="shared" si="244"/>
        <v>0</v>
      </c>
      <c r="I449" s="82">
        <f t="shared" si="244"/>
        <v>0</v>
      </c>
      <c r="J449" s="82">
        <f t="shared" si="244"/>
        <v>0</v>
      </c>
      <c r="K449" s="82">
        <f t="shared" si="244"/>
        <v>0</v>
      </c>
      <c r="L449" s="82">
        <f t="shared" si="244"/>
        <v>0</v>
      </c>
      <c r="M449" s="82">
        <f t="shared" si="244"/>
        <v>0</v>
      </c>
      <c r="N449" s="82">
        <f t="shared" si="244"/>
        <v>0</v>
      </c>
      <c r="O449" s="82">
        <f t="shared" si="244"/>
        <v>0</v>
      </c>
      <c r="P449" s="82">
        <f t="shared" si="244"/>
        <v>0</v>
      </c>
      <c r="Q449" s="82">
        <f t="shared" si="244"/>
        <v>0</v>
      </c>
      <c r="R449" s="82">
        <f t="shared" si="244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45">D265+D273+D279+D286</f>
        <v>0</v>
      </c>
      <c r="E450" s="82">
        <f t="shared" si="245"/>
        <v>0</v>
      </c>
      <c r="F450" s="82">
        <f t="shared" si="245"/>
        <v>0</v>
      </c>
      <c r="G450" s="82">
        <f t="shared" si="245"/>
        <v>0</v>
      </c>
      <c r="H450" s="82">
        <f t="shared" si="245"/>
        <v>0</v>
      </c>
      <c r="I450" s="82">
        <f t="shared" si="245"/>
        <v>0</v>
      </c>
      <c r="J450" s="82">
        <f t="shared" si="245"/>
        <v>0</v>
      </c>
      <c r="K450" s="82">
        <f t="shared" si="245"/>
        <v>0</v>
      </c>
      <c r="L450" s="82">
        <f t="shared" si="245"/>
        <v>0</v>
      </c>
      <c r="M450" s="82">
        <f t="shared" si="245"/>
        <v>0</v>
      </c>
      <c r="N450" s="82">
        <f t="shared" si="245"/>
        <v>0</v>
      </c>
      <c r="O450" s="82">
        <f t="shared" si="245"/>
        <v>0</v>
      </c>
      <c r="P450" s="82">
        <f t="shared" si="245"/>
        <v>0</v>
      </c>
      <c r="Q450" s="82">
        <f t="shared" si="245"/>
        <v>0</v>
      </c>
      <c r="R450" s="82">
        <f t="shared" si="245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46">D316</f>
        <v>0</v>
      </c>
      <c r="E451" s="82">
        <f t="shared" si="246"/>
        <v>0</v>
      </c>
      <c r="F451" s="82">
        <f t="shared" si="246"/>
        <v>0</v>
      </c>
      <c r="G451" s="82">
        <f t="shared" si="246"/>
        <v>0</v>
      </c>
      <c r="H451" s="82">
        <f t="shared" si="246"/>
        <v>0</v>
      </c>
      <c r="I451" s="82">
        <f t="shared" si="246"/>
        <v>0</v>
      </c>
      <c r="J451" s="82">
        <f t="shared" si="246"/>
        <v>0</v>
      </c>
      <c r="K451" s="82">
        <f t="shared" si="246"/>
        <v>0</v>
      </c>
      <c r="L451" s="82">
        <f t="shared" si="246"/>
        <v>0</v>
      </c>
      <c r="M451" s="82">
        <f t="shared" si="246"/>
        <v>0</v>
      </c>
      <c r="N451" s="82">
        <f t="shared" si="246"/>
        <v>0</v>
      </c>
      <c r="O451" s="82">
        <f t="shared" si="246"/>
        <v>0</v>
      </c>
      <c r="P451" s="82">
        <f t="shared" si="246"/>
        <v>0</v>
      </c>
      <c r="Q451" s="82">
        <f t="shared" si="246"/>
        <v>0</v>
      </c>
      <c r="R451" s="82">
        <f t="shared" si="246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47">D255</f>
        <v>0</v>
      </c>
      <c r="E452" s="82">
        <f t="shared" si="247"/>
        <v>0</v>
      </c>
      <c r="F452" s="82">
        <f t="shared" si="247"/>
        <v>0</v>
      </c>
      <c r="G452" s="82">
        <f t="shared" si="247"/>
        <v>0</v>
      </c>
      <c r="H452" s="82">
        <f t="shared" si="247"/>
        <v>0</v>
      </c>
      <c r="I452" s="82">
        <f t="shared" si="247"/>
        <v>0</v>
      </c>
      <c r="J452" s="82">
        <f t="shared" si="247"/>
        <v>0</v>
      </c>
      <c r="K452" s="82">
        <f t="shared" si="247"/>
        <v>0</v>
      </c>
      <c r="L452" s="82">
        <f t="shared" si="247"/>
        <v>0</v>
      </c>
      <c r="M452" s="82">
        <f t="shared" si="247"/>
        <v>0</v>
      </c>
      <c r="N452" s="82">
        <f t="shared" si="247"/>
        <v>0</v>
      </c>
      <c r="O452" s="82">
        <f t="shared" si="247"/>
        <v>0</v>
      </c>
      <c r="P452" s="82">
        <f t="shared" si="247"/>
        <v>0</v>
      </c>
      <c r="Q452" s="82">
        <f t="shared" si="247"/>
        <v>0</v>
      </c>
      <c r="R452" s="82">
        <f t="shared" si="247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48">D317+D319+D320</f>
        <v>0</v>
      </c>
      <c r="E453" s="82">
        <f t="shared" si="248"/>
        <v>0</v>
      </c>
      <c r="F453" s="82">
        <f t="shared" si="248"/>
        <v>0</v>
      </c>
      <c r="G453" s="82">
        <f t="shared" si="248"/>
        <v>0</v>
      </c>
      <c r="H453" s="82">
        <f t="shared" si="248"/>
        <v>0</v>
      </c>
      <c r="I453" s="82">
        <f t="shared" si="248"/>
        <v>0</v>
      </c>
      <c r="J453" s="82">
        <f t="shared" si="248"/>
        <v>0</v>
      </c>
      <c r="K453" s="82">
        <f t="shared" si="248"/>
        <v>0</v>
      </c>
      <c r="L453" s="82">
        <f t="shared" si="248"/>
        <v>0</v>
      </c>
      <c r="M453" s="82">
        <f t="shared" si="248"/>
        <v>0</v>
      </c>
      <c r="N453" s="82">
        <f t="shared" si="248"/>
        <v>0</v>
      </c>
      <c r="O453" s="82">
        <f t="shared" si="248"/>
        <v>0</v>
      </c>
      <c r="P453" s="82">
        <f t="shared" si="248"/>
        <v>0</v>
      </c>
      <c r="Q453" s="82">
        <f t="shared" si="248"/>
        <v>0</v>
      </c>
      <c r="R453" s="82">
        <f t="shared" si="248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49">E443+E444+E445+E446+E450+E451+E452+E453</f>
        <v>0</v>
      </c>
      <c r="F454" s="83">
        <f t="shared" si="249"/>
        <v>0</v>
      </c>
      <c r="G454" s="83">
        <f t="shared" si="249"/>
        <v>0</v>
      </c>
      <c r="H454" s="83">
        <f t="shared" si="249"/>
        <v>0</v>
      </c>
      <c r="I454" s="83">
        <f t="shared" si="249"/>
        <v>0</v>
      </c>
      <c r="J454" s="83">
        <f t="shared" si="249"/>
        <v>0</v>
      </c>
      <c r="K454" s="83">
        <f t="shared" si="249"/>
        <v>0</v>
      </c>
      <c r="L454" s="83">
        <f t="shared" si="249"/>
        <v>0</v>
      </c>
      <c r="M454" s="83">
        <f t="shared" si="249"/>
        <v>0</v>
      </c>
      <c r="N454" s="83">
        <f t="shared" si="249"/>
        <v>0</v>
      </c>
      <c r="O454" s="83">
        <f t="shared" si="249"/>
        <v>0</v>
      </c>
      <c r="P454" s="83">
        <f t="shared" si="249"/>
        <v>0</v>
      </c>
      <c r="Q454" s="83">
        <f t="shared" si="249"/>
        <v>0</v>
      </c>
      <c r="R454" s="83">
        <f t="shared" si="249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50">E336</f>
        <v>0</v>
      </c>
      <c r="F455" s="82">
        <f t="shared" si="250"/>
        <v>0</v>
      </c>
      <c r="G455" s="82">
        <f>G336</f>
        <v>0</v>
      </c>
      <c r="H455" s="82">
        <f t="shared" ref="H455:J455" si="251">H336</f>
        <v>0</v>
      </c>
      <c r="I455" s="82">
        <f t="shared" si="251"/>
        <v>0</v>
      </c>
      <c r="J455" s="82">
        <f t="shared" si="251"/>
        <v>0</v>
      </c>
      <c r="K455" s="82">
        <f>K336</f>
        <v>0</v>
      </c>
      <c r="L455" s="82">
        <f t="shared" ref="L455:N455" si="252">L336</f>
        <v>0</v>
      </c>
      <c r="M455" s="82">
        <f t="shared" si="252"/>
        <v>0</v>
      </c>
      <c r="N455" s="82">
        <f t="shared" si="252"/>
        <v>0</v>
      </c>
      <c r="O455" s="82">
        <f>O336</f>
        <v>0</v>
      </c>
      <c r="P455" s="82">
        <f t="shared" ref="P455:R455" si="253">P336</f>
        <v>0</v>
      </c>
      <c r="Q455" s="82">
        <f t="shared" si="253"/>
        <v>0</v>
      </c>
      <c r="R455" s="82">
        <f t="shared" si="253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54">D321-D326</f>
        <v>0</v>
      </c>
      <c r="E456" s="82">
        <f t="shared" si="254"/>
        <v>0</v>
      </c>
      <c r="F456" s="82">
        <f t="shared" si="254"/>
        <v>0</v>
      </c>
      <c r="G456" s="82">
        <f t="shared" si="254"/>
        <v>0</v>
      </c>
      <c r="H456" s="82">
        <f t="shared" si="254"/>
        <v>0</v>
      </c>
      <c r="I456" s="82">
        <f t="shared" si="254"/>
        <v>0</v>
      </c>
      <c r="J456" s="82">
        <f t="shared" si="254"/>
        <v>0</v>
      </c>
      <c r="K456" s="82">
        <f t="shared" si="254"/>
        <v>0</v>
      </c>
      <c r="L456" s="82">
        <f t="shared" si="254"/>
        <v>0</v>
      </c>
      <c r="M456" s="82">
        <f t="shared" si="254"/>
        <v>0</v>
      </c>
      <c r="N456" s="82">
        <f t="shared" si="254"/>
        <v>0</v>
      </c>
      <c r="O456" s="82">
        <f t="shared" si="254"/>
        <v>0</v>
      </c>
      <c r="P456" s="82">
        <f t="shared" si="254"/>
        <v>0</v>
      </c>
      <c r="Q456" s="82">
        <f t="shared" si="254"/>
        <v>0</v>
      </c>
      <c r="R456" s="82">
        <f t="shared" si="254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55">E454+E455+E456</f>
        <v>0</v>
      </c>
      <c r="F457" s="85">
        <f t="shared" si="255"/>
        <v>0</v>
      </c>
      <c r="G457" s="85">
        <f t="shared" si="255"/>
        <v>0</v>
      </c>
      <c r="H457" s="85">
        <f t="shared" si="255"/>
        <v>0</v>
      </c>
      <c r="I457" s="85">
        <f t="shared" si="255"/>
        <v>0</v>
      </c>
      <c r="J457" s="85">
        <f t="shared" si="255"/>
        <v>0</v>
      </c>
      <c r="K457" s="85">
        <f t="shared" si="255"/>
        <v>0</v>
      </c>
      <c r="L457" s="85">
        <f t="shared" si="255"/>
        <v>0</v>
      </c>
      <c r="M457" s="85">
        <f t="shared" si="255"/>
        <v>0</v>
      </c>
      <c r="N457" s="85">
        <f t="shared" si="255"/>
        <v>0</v>
      </c>
      <c r="O457" s="85">
        <f t="shared" si="255"/>
        <v>0</v>
      </c>
      <c r="P457" s="85">
        <f t="shared" si="255"/>
        <v>0</v>
      </c>
      <c r="Q457" s="85">
        <f t="shared" si="255"/>
        <v>0</v>
      </c>
      <c r="R457" s="85">
        <f t="shared" si="255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56">E97</f>
        <v>0</v>
      </c>
      <c r="F461" s="83">
        <f t="shared" si="256"/>
        <v>0</v>
      </c>
      <c r="G461" s="83">
        <f t="shared" si="256"/>
        <v>0</v>
      </c>
      <c r="H461" s="83">
        <f t="shared" si="256"/>
        <v>0</v>
      </c>
      <c r="I461" s="83">
        <f t="shared" si="256"/>
        <v>0</v>
      </c>
      <c r="J461" s="83">
        <f t="shared" si="256"/>
        <v>0</v>
      </c>
      <c r="K461" s="83">
        <f t="shared" si="256"/>
        <v>0</v>
      </c>
      <c r="L461" s="83">
        <f t="shared" si="256"/>
        <v>0</v>
      </c>
      <c r="M461" s="83">
        <f t="shared" si="256"/>
        <v>0</v>
      </c>
      <c r="N461" s="83">
        <f t="shared" si="256"/>
        <v>0</v>
      </c>
      <c r="O461" s="83">
        <f t="shared" si="256"/>
        <v>0</v>
      </c>
      <c r="P461" s="83">
        <f t="shared" si="256"/>
        <v>0</v>
      </c>
      <c r="Q461" s="83">
        <f t="shared" si="256"/>
        <v>0</v>
      </c>
      <c r="R461" s="83">
        <f t="shared" si="256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57">E213</f>
        <v>203.93637000000001</v>
      </c>
      <c r="F462" s="83">
        <f t="shared" si="257"/>
        <v>0</v>
      </c>
      <c r="G462" s="83">
        <f t="shared" si="257"/>
        <v>0</v>
      </c>
      <c r="H462" s="83">
        <f t="shared" si="257"/>
        <v>0</v>
      </c>
      <c r="I462" s="83">
        <f t="shared" si="257"/>
        <v>0</v>
      </c>
      <c r="J462" s="83">
        <f t="shared" si="257"/>
        <v>0</v>
      </c>
      <c r="K462" s="83">
        <f t="shared" si="257"/>
        <v>0</v>
      </c>
      <c r="L462" s="83">
        <f t="shared" si="257"/>
        <v>0</v>
      </c>
      <c r="M462" s="83">
        <f t="shared" si="257"/>
        <v>0</v>
      </c>
      <c r="N462" s="83">
        <f t="shared" si="257"/>
        <v>0</v>
      </c>
      <c r="O462" s="83">
        <f t="shared" si="257"/>
        <v>0</v>
      </c>
      <c r="P462" s="83">
        <f t="shared" si="257"/>
        <v>0</v>
      </c>
      <c r="Q462" s="83">
        <f t="shared" si="257"/>
        <v>0</v>
      </c>
      <c r="R462" s="83">
        <f t="shared" si="257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58">E210</f>
        <v>0</v>
      </c>
      <c r="F463" s="83">
        <f t="shared" si="258"/>
        <v>0</v>
      </c>
      <c r="G463" s="83">
        <f t="shared" si="258"/>
        <v>0</v>
      </c>
      <c r="H463" s="83">
        <f t="shared" si="258"/>
        <v>0</v>
      </c>
      <c r="I463" s="83">
        <f t="shared" si="258"/>
        <v>0</v>
      </c>
      <c r="J463" s="83">
        <f t="shared" si="258"/>
        <v>0</v>
      </c>
      <c r="K463" s="83">
        <f t="shared" si="258"/>
        <v>0</v>
      </c>
      <c r="L463" s="83">
        <f t="shared" si="258"/>
        <v>0</v>
      </c>
      <c r="M463" s="83">
        <f t="shared" si="258"/>
        <v>0</v>
      </c>
      <c r="N463" s="83">
        <f t="shared" si="258"/>
        <v>0</v>
      </c>
      <c r="O463" s="83">
        <f t="shared" si="258"/>
        <v>0</v>
      </c>
      <c r="P463" s="83">
        <f t="shared" si="258"/>
        <v>0</v>
      </c>
      <c r="Q463" s="83">
        <f t="shared" si="258"/>
        <v>0</v>
      </c>
      <c r="R463" s="83">
        <f t="shared" si="258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59">E247</f>
        <v>0</v>
      </c>
      <c r="F464" s="83">
        <f t="shared" si="259"/>
        <v>0</v>
      </c>
      <c r="G464" s="83">
        <f t="shared" si="259"/>
        <v>0</v>
      </c>
      <c r="H464" s="83">
        <f t="shared" si="259"/>
        <v>0</v>
      </c>
      <c r="I464" s="83">
        <f t="shared" si="259"/>
        <v>0</v>
      </c>
      <c r="J464" s="83">
        <f t="shared" si="259"/>
        <v>0</v>
      </c>
      <c r="K464" s="83">
        <f t="shared" si="259"/>
        <v>0</v>
      </c>
      <c r="L464" s="83">
        <f t="shared" si="259"/>
        <v>0</v>
      </c>
      <c r="M464" s="83">
        <f t="shared" si="259"/>
        <v>0</v>
      </c>
      <c r="N464" s="83">
        <f t="shared" si="259"/>
        <v>0</v>
      </c>
      <c r="O464" s="83">
        <f t="shared" si="259"/>
        <v>0</v>
      </c>
      <c r="P464" s="83">
        <f t="shared" si="259"/>
        <v>0</v>
      </c>
      <c r="Q464" s="83">
        <f t="shared" si="259"/>
        <v>0</v>
      </c>
      <c r="R464" s="83">
        <f t="shared" si="259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480"/>
  <sheetViews>
    <sheetView workbookViewId="0">
      <pane ySplit="2" topLeftCell="A3" activePane="bottomLeft" state="frozen"/>
      <selection pane="bottomLeft" activeCell="H100" sqref="H100"/>
    </sheetView>
  </sheetViews>
  <sheetFormatPr defaultRowHeight="15" outlineLevelRow="1" x14ac:dyDescent="0.25"/>
  <cols>
    <col min="1" max="1" width="11.85546875" customWidth="1"/>
    <col min="2" max="2" width="50.28515625" customWidth="1"/>
    <col min="3" max="3" width="8.7109375" customWidth="1"/>
    <col min="4" max="18" width="9.85546875" customWidth="1"/>
  </cols>
  <sheetData>
    <row r="1" spans="1:19" s="15" customFormat="1" x14ac:dyDescent="0.25">
      <c r="B1" s="15" t="s">
        <v>141</v>
      </c>
    </row>
    <row r="2" spans="1:19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9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9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</row>
    <row r="4" spans="1:19" s="15" customFormat="1" x14ac:dyDescent="0.25">
      <c r="A4" s="17">
        <v>2</v>
      </c>
      <c r="B4" s="18" t="s">
        <v>116</v>
      </c>
      <c r="C4" s="3" t="s">
        <v>117</v>
      </c>
      <c r="D4" s="20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0">
        <v>1</v>
      </c>
      <c r="R4" s="20">
        <v>1</v>
      </c>
    </row>
    <row r="5" spans="1:19" s="15" customFormat="1" x14ac:dyDescent="0.25">
      <c r="A5" s="17">
        <v>3</v>
      </c>
      <c r="B5" s="18" t="s">
        <v>118</v>
      </c>
      <c r="C5" s="3" t="s">
        <v>119</v>
      </c>
      <c r="D5" s="20"/>
      <c r="E5" s="7">
        <v>2.88</v>
      </c>
      <c r="F5" s="7"/>
      <c r="G5" s="7">
        <v>2.88</v>
      </c>
      <c r="H5" s="7">
        <v>2.88</v>
      </c>
      <c r="I5" s="7">
        <v>2.88</v>
      </c>
      <c r="J5" s="7">
        <v>2.88</v>
      </c>
      <c r="K5" s="7">
        <v>2.88</v>
      </c>
      <c r="L5" s="7">
        <v>2.88</v>
      </c>
      <c r="M5" s="7">
        <v>2.88</v>
      </c>
      <c r="N5" s="7">
        <v>2.88</v>
      </c>
      <c r="O5" s="7">
        <v>2.88</v>
      </c>
      <c r="P5" s="7">
        <v>2.88</v>
      </c>
      <c r="Q5" s="7">
        <v>2.88</v>
      </c>
      <c r="R5" s="7">
        <v>2.88</v>
      </c>
    </row>
    <row r="6" spans="1:19" s="15" customFormat="1" x14ac:dyDescent="0.25">
      <c r="A6" s="17">
        <v>4</v>
      </c>
      <c r="B6" s="21" t="s">
        <v>120</v>
      </c>
      <c r="C6" s="3" t="s">
        <v>121</v>
      </c>
      <c r="D6" s="20"/>
      <c r="E6" s="7">
        <f>1.31691*2</f>
        <v>2.6338200000000001</v>
      </c>
      <c r="F6" s="7"/>
      <c r="G6" s="7">
        <f t="shared" ref="G6:R6" si="0">1.31691*2</f>
        <v>2.6338200000000001</v>
      </c>
      <c r="H6" s="7">
        <f t="shared" si="0"/>
        <v>2.6338200000000001</v>
      </c>
      <c r="I6" s="7">
        <f t="shared" si="0"/>
        <v>2.6338200000000001</v>
      </c>
      <c r="J6" s="7">
        <f t="shared" si="0"/>
        <v>2.6338200000000001</v>
      </c>
      <c r="K6" s="7">
        <f t="shared" si="0"/>
        <v>2.6338200000000001</v>
      </c>
      <c r="L6" s="7">
        <f t="shared" si="0"/>
        <v>2.6338200000000001</v>
      </c>
      <c r="M6" s="7">
        <f t="shared" si="0"/>
        <v>2.6338200000000001</v>
      </c>
      <c r="N6" s="7">
        <f t="shared" si="0"/>
        <v>2.6338200000000001</v>
      </c>
      <c r="O6" s="7">
        <f t="shared" si="0"/>
        <v>2.6338200000000001</v>
      </c>
      <c r="P6" s="7">
        <f t="shared" si="0"/>
        <v>2.6338200000000001</v>
      </c>
      <c r="Q6" s="7">
        <f t="shared" si="0"/>
        <v>2.6338200000000001</v>
      </c>
      <c r="R6" s="7">
        <f t="shared" si="0"/>
        <v>2.6338200000000001</v>
      </c>
    </row>
    <row r="7" spans="1:19" s="15" customFormat="1" x14ac:dyDescent="0.25">
      <c r="A7" s="17">
        <v>5</v>
      </c>
      <c r="B7" s="8" t="s">
        <v>122</v>
      </c>
      <c r="C7" s="9" t="s">
        <v>17</v>
      </c>
      <c r="D7" s="10">
        <f>D8+D10-D14</f>
        <v>2405.4993148887174</v>
      </c>
      <c r="E7" s="10">
        <f>E8+E10-E14</f>
        <v>2818.09</v>
      </c>
      <c r="F7" s="10">
        <f t="shared" ref="F7:R7" si="1">F8+F10-F14</f>
        <v>2405.4993148887174</v>
      </c>
      <c r="G7" s="10">
        <f t="shared" si="1"/>
        <v>2203.0100000000002</v>
      </c>
      <c r="H7" s="10">
        <f t="shared" si="1"/>
        <v>2203.0100000000002</v>
      </c>
      <c r="I7" s="10">
        <f t="shared" si="1"/>
        <v>2203.0100000000002</v>
      </c>
      <c r="J7" s="10">
        <f t="shared" si="1"/>
        <v>2203.0100000000002</v>
      </c>
      <c r="K7" s="10">
        <f t="shared" si="1"/>
        <v>2203.0100000000002</v>
      </c>
      <c r="L7" s="10">
        <f t="shared" si="1"/>
        <v>2203.0100000000002</v>
      </c>
      <c r="M7" s="10">
        <f t="shared" si="1"/>
        <v>2203.0100000000002</v>
      </c>
      <c r="N7" s="10">
        <f t="shared" si="1"/>
        <v>2203.0100000000002</v>
      </c>
      <c r="O7" s="10">
        <f t="shared" si="1"/>
        <v>2203.0100000000002</v>
      </c>
      <c r="P7" s="10">
        <f t="shared" si="1"/>
        <v>2203.0100000000002</v>
      </c>
      <c r="Q7" s="10">
        <f t="shared" si="1"/>
        <v>2203.0100000000002</v>
      </c>
      <c r="R7" s="10">
        <f t="shared" si="1"/>
        <v>2203.0100000000002</v>
      </c>
    </row>
    <row r="8" spans="1:19" s="15" customFormat="1" x14ac:dyDescent="0.25">
      <c r="A8" s="17">
        <v>6</v>
      </c>
      <c r="B8" s="8" t="s">
        <v>123</v>
      </c>
      <c r="C8" s="9" t="s">
        <v>17</v>
      </c>
      <c r="D8" s="7"/>
      <c r="E8" s="7">
        <v>86.55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2"/>
    </row>
    <row r="9" spans="1:19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0</v>
      </c>
      <c r="E9" s="10">
        <f>IF(E8=0,0,100*E8/E7)</f>
        <v>3.0712290948834138</v>
      </c>
      <c r="F9" s="10">
        <f t="shared" ref="F9:R9" si="2">IF(F8=0,0,100*F8/F7)</f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si="2"/>
        <v>0</v>
      </c>
    </row>
    <row r="10" spans="1:19" s="15" customFormat="1" x14ac:dyDescent="0.25">
      <c r="A10" s="17">
        <v>8</v>
      </c>
      <c r="B10" s="8" t="s">
        <v>126</v>
      </c>
      <c r="C10" s="9" t="s">
        <v>17</v>
      </c>
      <c r="D10" s="10">
        <f t="shared" ref="D10:R10" si="3">D11+D16</f>
        <v>2405.4993148887174</v>
      </c>
      <c r="E10" s="10">
        <f t="shared" si="3"/>
        <v>2731.54</v>
      </c>
      <c r="F10" s="10">
        <f t="shared" si="3"/>
        <v>2405.4993148887174</v>
      </c>
      <c r="G10" s="10">
        <f t="shared" si="3"/>
        <v>2203.0100000000002</v>
      </c>
      <c r="H10" s="10">
        <f t="shared" si="3"/>
        <v>2203.0100000000002</v>
      </c>
      <c r="I10" s="10">
        <f t="shared" si="3"/>
        <v>2203.0100000000002</v>
      </c>
      <c r="J10" s="10">
        <f t="shared" si="3"/>
        <v>2203.0100000000002</v>
      </c>
      <c r="K10" s="10">
        <f t="shared" si="3"/>
        <v>2203.0100000000002</v>
      </c>
      <c r="L10" s="10">
        <f t="shared" si="3"/>
        <v>2203.0100000000002</v>
      </c>
      <c r="M10" s="10">
        <f t="shared" si="3"/>
        <v>2203.0100000000002</v>
      </c>
      <c r="N10" s="10">
        <f t="shared" si="3"/>
        <v>2203.0100000000002</v>
      </c>
      <c r="O10" s="10">
        <f t="shared" si="3"/>
        <v>2203.0100000000002</v>
      </c>
      <c r="P10" s="10">
        <f t="shared" si="3"/>
        <v>2203.0100000000002</v>
      </c>
      <c r="Q10" s="10">
        <f t="shared" si="3"/>
        <v>2203.0100000000002</v>
      </c>
      <c r="R10" s="10">
        <f t="shared" si="3"/>
        <v>2203.0100000000002</v>
      </c>
    </row>
    <row r="11" spans="1:19" s="15" customFormat="1" x14ac:dyDescent="0.25">
      <c r="A11" s="17">
        <v>9</v>
      </c>
      <c r="B11" s="8" t="s">
        <v>127</v>
      </c>
      <c r="C11" s="9" t="s">
        <v>17</v>
      </c>
      <c r="D11" s="7"/>
      <c r="E11" s="7">
        <f>2731.54-E15</f>
        <v>361.70378100154994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s="15" customFormat="1" x14ac:dyDescent="0.25">
      <c r="A12" s="24" t="s">
        <v>128</v>
      </c>
      <c r="B12" s="25" t="s">
        <v>129</v>
      </c>
      <c r="C12" s="9"/>
      <c r="D12" s="7"/>
      <c r="E12" s="7"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0</v>
      </c>
      <c r="E13" s="10">
        <f>IF(E11=0,0,100*E11/E10)</f>
        <v>13.241753040466183</v>
      </c>
      <c r="F13" s="10">
        <f t="shared" ref="F13:R13" si="4">IF(F11=0,0,100*F11/F10)</f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 t="shared" si="4"/>
        <v>0</v>
      </c>
      <c r="N13" s="10">
        <f t="shared" si="4"/>
        <v>0</v>
      </c>
      <c r="O13" s="10">
        <f t="shared" si="4"/>
        <v>0</v>
      </c>
      <c r="P13" s="10">
        <f t="shared" si="4"/>
        <v>0</v>
      </c>
      <c r="Q13" s="10">
        <f t="shared" si="4"/>
        <v>0</v>
      </c>
      <c r="R13" s="10">
        <f t="shared" si="4"/>
        <v>0</v>
      </c>
    </row>
    <row r="14" spans="1:19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s="15" customFormat="1" x14ac:dyDescent="0.25">
      <c r="A15" s="17">
        <v>12</v>
      </c>
      <c r="B15" s="8" t="s">
        <v>137</v>
      </c>
      <c r="C15" s="9" t="s">
        <v>17</v>
      </c>
      <c r="D15" s="10">
        <f t="shared" ref="D15:R15" si="5">IF((D16-D14+D12)&lt;0,0,D16-D14+D12)</f>
        <v>2405.4993148887174</v>
      </c>
      <c r="E15" s="10">
        <f t="shared" si="5"/>
        <v>2369.83621899845</v>
      </c>
      <c r="F15" s="10">
        <f t="shared" si="5"/>
        <v>2405.4993148887174</v>
      </c>
      <c r="G15" s="10">
        <f t="shared" si="5"/>
        <v>2203.0100000000002</v>
      </c>
      <c r="H15" s="10">
        <f t="shared" si="5"/>
        <v>2203.0100000000002</v>
      </c>
      <c r="I15" s="10">
        <f t="shared" si="5"/>
        <v>2203.0100000000002</v>
      </c>
      <c r="J15" s="10">
        <f t="shared" si="5"/>
        <v>2203.0100000000002</v>
      </c>
      <c r="K15" s="10">
        <f t="shared" si="5"/>
        <v>2203.0100000000002</v>
      </c>
      <c r="L15" s="10">
        <f t="shared" si="5"/>
        <v>2203.0100000000002</v>
      </c>
      <c r="M15" s="10">
        <f t="shared" si="5"/>
        <v>2203.0100000000002</v>
      </c>
      <c r="N15" s="10">
        <f t="shared" si="5"/>
        <v>2203.0100000000002</v>
      </c>
      <c r="O15" s="10">
        <f t="shared" si="5"/>
        <v>2203.0100000000002</v>
      </c>
      <c r="P15" s="10">
        <f t="shared" si="5"/>
        <v>2203.0100000000002</v>
      </c>
      <c r="Q15" s="10">
        <f t="shared" si="5"/>
        <v>2203.0100000000002</v>
      </c>
      <c r="R15" s="10">
        <f t="shared" si="5"/>
        <v>2203.0100000000002</v>
      </c>
    </row>
    <row r="16" spans="1:19" x14ac:dyDescent="0.25">
      <c r="A16" s="11" t="s">
        <v>18</v>
      </c>
      <c r="B16" s="8" t="s">
        <v>19</v>
      </c>
      <c r="C16" s="9" t="s">
        <v>17</v>
      </c>
      <c r="D16" s="10">
        <f>SUM(D17:D28)</f>
        <v>2405.4993148887174</v>
      </c>
      <c r="E16" s="10">
        <f t="shared" ref="E16:R16" si="6">SUM(E17:E28)</f>
        <v>2369.83621899845</v>
      </c>
      <c r="F16" s="10">
        <f t="shared" si="6"/>
        <v>2405.4993148887174</v>
      </c>
      <c r="G16" s="10">
        <f t="shared" si="6"/>
        <v>2203.0100000000002</v>
      </c>
      <c r="H16" s="10">
        <f t="shared" si="6"/>
        <v>2203.0100000000002</v>
      </c>
      <c r="I16" s="10">
        <f t="shared" si="6"/>
        <v>2203.0100000000002</v>
      </c>
      <c r="J16" s="10">
        <f t="shared" si="6"/>
        <v>2203.0100000000002</v>
      </c>
      <c r="K16" s="10">
        <f t="shared" si="6"/>
        <v>2203.0100000000002</v>
      </c>
      <c r="L16" s="10">
        <f t="shared" si="6"/>
        <v>2203.0100000000002</v>
      </c>
      <c r="M16" s="10">
        <f t="shared" si="6"/>
        <v>2203.0100000000002</v>
      </c>
      <c r="N16" s="10">
        <f t="shared" si="6"/>
        <v>2203.0100000000002</v>
      </c>
      <c r="O16" s="10">
        <f t="shared" si="6"/>
        <v>2203.0100000000002</v>
      </c>
      <c r="P16" s="10">
        <f t="shared" si="6"/>
        <v>2203.0100000000002</v>
      </c>
      <c r="Q16" s="10">
        <f t="shared" si="6"/>
        <v>2203.0100000000002</v>
      </c>
      <c r="R16" s="10">
        <f t="shared" si="6"/>
        <v>2203.0100000000002</v>
      </c>
    </row>
    <row r="17" spans="1:18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492.97998285792278</v>
      </c>
      <c r="E17" s="10">
        <f t="shared" ref="E17:R17" si="7">E30+E43</f>
        <v>342.1711581312606</v>
      </c>
      <c r="F17" s="10">
        <f t="shared" si="7"/>
        <v>492.97998285792278</v>
      </c>
      <c r="G17" s="10">
        <f t="shared" si="7"/>
        <v>323.93083333333334</v>
      </c>
      <c r="H17" s="10">
        <f t="shared" si="7"/>
        <v>323.93083333333334</v>
      </c>
      <c r="I17" s="10">
        <f t="shared" si="7"/>
        <v>323.93083333333334</v>
      </c>
      <c r="J17" s="10">
        <f t="shared" si="7"/>
        <v>323.93083333333334</v>
      </c>
      <c r="K17" s="10">
        <f t="shared" si="7"/>
        <v>323.93083333333334</v>
      </c>
      <c r="L17" s="10">
        <f t="shared" si="7"/>
        <v>323.93083333333334</v>
      </c>
      <c r="M17" s="10">
        <f t="shared" si="7"/>
        <v>323.93083333333334</v>
      </c>
      <c r="N17" s="10">
        <f t="shared" si="7"/>
        <v>323.93083333333334</v>
      </c>
      <c r="O17" s="10">
        <f t="shared" si="7"/>
        <v>323.93083333333334</v>
      </c>
      <c r="P17" s="10">
        <f t="shared" si="7"/>
        <v>323.93083333333334</v>
      </c>
      <c r="Q17" s="10">
        <f t="shared" si="7"/>
        <v>323.93083333333334</v>
      </c>
      <c r="R17" s="10">
        <f t="shared" si="7"/>
        <v>323.93083333333334</v>
      </c>
    </row>
    <row r="18" spans="1:18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R28" si="8">D31+D44</f>
        <v>394.20263622661219</v>
      </c>
      <c r="E18" s="10">
        <f t="shared" si="8"/>
        <v>300.72706753672355</v>
      </c>
      <c r="F18" s="10">
        <f t="shared" si="8"/>
        <v>394.20263622661219</v>
      </c>
      <c r="G18" s="10">
        <f t="shared" si="8"/>
        <v>276.40083333333337</v>
      </c>
      <c r="H18" s="10">
        <f t="shared" si="8"/>
        <v>276.40083333333337</v>
      </c>
      <c r="I18" s="10">
        <f t="shared" si="8"/>
        <v>276.40083333333337</v>
      </c>
      <c r="J18" s="10">
        <f t="shared" si="8"/>
        <v>276.40083333333337</v>
      </c>
      <c r="K18" s="10">
        <f t="shared" si="8"/>
        <v>276.40083333333337</v>
      </c>
      <c r="L18" s="10">
        <f t="shared" si="8"/>
        <v>276.40083333333337</v>
      </c>
      <c r="M18" s="10">
        <f t="shared" si="8"/>
        <v>276.40083333333337</v>
      </c>
      <c r="N18" s="10">
        <f t="shared" si="8"/>
        <v>276.40083333333337</v>
      </c>
      <c r="O18" s="10">
        <f t="shared" si="8"/>
        <v>276.40083333333337</v>
      </c>
      <c r="P18" s="10">
        <f t="shared" si="8"/>
        <v>276.40083333333337</v>
      </c>
      <c r="Q18" s="10">
        <f t="shared" si="8"/>
        <v>276.40083333333337</v>
      </c>
      <c r="R18" s="10">
        <f t="shared" si="8"/>
        <v>276.40083333333337</v>
      </c>
    </row>
    <row r="19" spans="1:18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8"/>
        <v>328.69002279221081</v>
      </c>
      <c r="E19" s="10">
        <f t="shared" si="8"/>
        <v>259.87006753672335</v>
      </c>
      <c r="F19" s="10">
        <f t="shared" si="8"/>
        <v>328.69002279221081</v>
      </c>
      <c r="G19" s="10">
        <f t="shared" si="8"/>
        <v>244.38083333333333</v>
      </c>
      <c r="H19" s="10">
        <f t="shared" si="8"/>
        <v>244.38083333333333</v>
      </c>
      <c r="I19" s="10">
        <f t="shared" si="8"/>
        <v>244.38083333333333</v>
      </c>
      <c r="J19" s="10">
        <f t="shared" si="8"/>
        <v>244.38083333333333</v>
      </c>
      <c r="K19" s="10">
        <f t="shared" si="8"/>
        <v>244.38083333333333</v>
      </c>
      <c r="L19" s="10">
        <f t="shared" si="8"/>
        <v>244.38083333333333</v>
      </c>
      <c r="M19" s="10">
        <f t="shared" si="8"/>
        <v>244.38083333333333</v>
      </c>
      <c r="N19" s="10">
        <f t="shared" si="8"/>
        <v>244.38083333333333</v>
      </c>
      <c r="O19" s="10">
        <f t="shared" si="8"/>
        <v>244.38083333333333</v>
      </c>
      <c r="P19" s="10">
        <f t="shared" si="8"/>
        <v>244.38083333333333</v>
      </c>
      <c r="Q19" s="10">
        <f t="shared" si="8"/>
        <v>244.38083333333333</v>
      </c>
      <c r="R19" s="10">
        <f t="shared" si="8"/>
        <v>244.38083333333333</v>
      </c>
    </row>
    <row r="20" spans="1:18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8"/>
        <v>177.6801148370148</v>
      </c>
      <c r="E20" s="10">
        <f t="shared" si="8"/>
        <v>188.86306208944777</v>
      </c>
      <c r="F20" s="10">
        <f t="shared" si="8"/>
        <v>177.6801148370148</v>
      </c>
      <c r="G20" s="10">
        <f t="shared" si="8"/>
        <v>171.39083333333332</v>
      </c>
      <c r="H20" s="10">
        <f t="shared" si="8"/>
        <v>171.39083333333332</v>
      </c>
      <c r="I20" s="10">
        <f t="shared" si="8"/>
        <v>171.39083333333332</v>
      </c>
      <c r="J20" s="10">
        <f t="shared" si="8"/>
        <v>171.39083333333332</v>
      </c>
      <c r="K20" s="10">
        <f t="shared" si="8"/>
        <v>171.39083333333332</v>
      </c>
      <c r="L20" s="10">
        <f t="shared" si="8"/>
        <v>171.39083333333332</v>
      </c>
      <c r="M20" s="10">
        <f t="shared" si="8"/>
        <v>171.39083333333332</v>
      </c>
      <c r="N20" s="10">
        <f t="shared" si="8"/>
        <v>171.39083333333332</v>
      </c>
      <c r="O20" s="10">
        <f t="shared" si="8"/>
        <v>171.39083333333332</v>
      </c>
      <c r="P20" s="10">
        <f t="shared" si="8"/>
        <v>171.39083333333332</v>
      </c>
      <c r="Q20" s="10">
        <f t="shared" si="8"/>
        <v>171.39083333333332</v>
      </c>
      <c r="R20" s="10">
        <f t="shared" si="8"/>
        <v>171.39083333333332</v>
      </c>
    </row>
    <row r="21" spans="1:18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8"/>
        <v>27.245925655698855</v>
      </c>
      <c r="E21" s="10">
        <f t="shared" si="8"/>
        <v>112.8660620894475</v>
      </c>
      <c r="F21" s="10">
        <f t="shared" si="8"/>
        <v>27.245925655698855</v>
      </c>
      <c r="G21" s="10">
        <f t="shared" si="8"/>
        <v>100.90083333333334</v>
      </c>
      <c r="H21" s="10">
        <f t="shared" si="8"/>
        <v>100.90083333333334</v>
      </c>
      <c r="I21" s="10">
        <f t="shared" si="8"/>
        <v>100.90083333333334</v>
      </c>
      <c r="J21" s="10">
        <f t="shared" si="8"/>
        <v>100.90083333333334</v>
      </c>
      <c r="K21" s="10">
        <f t="shared" si="8"/>
        <v>100.90083333333334</v>
      </c>
      <c r="L21" s="10">
        <f t="shared" si="8"/>
        <v>100.90083333333334</v>
      </c>
      <c r="M21" s="10">
        <f t="shared" si="8"/>
        <v>100.90083333333334</v>
      </c>
      <c r="N21" s="10">
        <f t="shared" si="8"/>
        <v>100.90083333333334</v>
      </c>
      <c r="O21" s="10">
        <f t="shared" si="8"/>
        <v>100.90083333333334</v>
      </c>
      <c r="P21" s="10">
        <f t="shared" si="8"/>
        <v>100.90083333333334</v>
      </c>
      <c r="Q21" s="10">
        <f t="shared" si="8"/>
        <v>100.90083333333334</v>
      </c>
      <c r="R21" s="10">
        <f t="shared" si="8"/>
        <v>100.90083333333334</v>
      </c>
    </row>
    <row r="22" spans="1:18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8"/>
        <v>0</v>
      </c>
      <c r="E22" s="10">
        <f t="shared" si="8"/>
        <v>107.35299684058002</v>
      </c>
      <c r="F22" s="10">
        <f t="shared" si="8"/>
        <v>0</v>
      </c>
      <c r="G22" s="10">
        <f t="shared" si="8"/>
        <v>88.420833333333334</v>
      </c>
      <c r="H22" s="10">
        <f t="shared" si="8"/>
        <v>88.420833333333334</v>
      </c>
      <c r="I22" s="10">
        <f t="shared" si="8"/>
        <v>88.420833333333334</v>
      </c>
      <c r="J22" s="10">
        <f t="shared" si="8"/>
        <v>88.420833333333334</v>
      </c>
      <c r="K22" s="10">
        <f t="shared" si="8"/>
        <v>88.420833333333334</v>
      </c>
      <c r="L22" s="10">
        <f t="shared" si="8"/>
        <v>88.420833333333334</v>
      </c>
      <c r="M22" s="10">
        <f t="shared" si="8"/>
        <v>88.420833333333334</v>
      </c>
      <c r="N22" s="10">
        <f t="shared" si="8"/>
        <v>88.420833333333334</v>
      </c>
      <c r="O22" s="10">
        <f t="shared" si="8"/>
        <v>88.420833333333334</v>
      </c>
      <c r="P22" s="10">
        <f t="shared" si="8"/>
        <v>88.420833333333334</v>
      </c>
      <c r="Q22" s="10">
        <f t="shared" si="8"/>
        <v>88.420833333333334</v>
      </c>
      <c r="R22" s="10">
        <f t="shared" si="8"/>
        <v>88.420833333333334</v>
      </c>
    </row>
    <row r="23" spans="1:18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8"/>
        <v>0</v>
      </c>
      <c r="E23" s="10">
        <f t="shared" si="8"/>
        <v>107.17030079571113</v>
      </c>
      <c r="F23" s="10">
        <f t="shared" si="8"/>
        <v>0</v>
      </c>
      <c r="G23" s="10">
        <f t="shared" si="8"/>
        <v>88.420833333333334</v>
      </c>
      <c r="H23" s="10">
        <f t="shared" si="8"/>
        <v>88.420833333333334</v>
      </c>
      <c r="I23" s="10">
        <f t="shared" si="8"/>
        <v>88.420833333333334</v>
      </c>
      <c r="J23" s="10">
        <f t="shared" si="8"/>
        <v>88.420833333333334</v>
      </c>
      <c r="K23" s="10">
        <f t="shared" si="8"/>
        <v>88.420833333333334</v>
      </c>
      <c r="L23" s="10">
        <f t="shared" si="8"/>
        <v>88.420833333333334</v>
      </c>
      <c r="M23" s="10">
        <f t="shared" si="8"/>
        <v>88.420833333333334</v>
      </c>
      <c r="N23" s="10">
        <f t="shared" si="8"/>
        <v>88.420833333333334</v>
      </c>
      <c r="O23" s="10">
        <f t="shared" si="8"/>
        <v>88.420833333333334</v>
      </c>
      <c r="P23" s="10">
        <f t="shared" si="8"/>
        <v>88.420833333333334</v>
      </c>
      <c r="Q23" s="10">
        <f t="shared" si="8"/>
        <v>88.420833333333334</v>
      </c>
      <c r="R23" s="10">
        <f t="shared" si="8"/>
        <v>88.420833333333334</v>
      </c>
    </row>
    <row r="24" spans="1:18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8"/>
        <v>0</v>
      </c>
      <c r="E24" s="10">
        <f t="shared" si="8"/>
        <v>107.17030079571113</v>
      </c>
      <c r="F24" s="10">
        <f t="shared" si="8"/>
        <v>0</v>
      </c>
      <c r="G24" s="10">
        <f t="shared" si="8"/>
        <v>88.420833333333334</v>
      </c>
      <c r="H24" s="10">
        <f t="shared" si="8"/>
        <v>88.420833333333334</v>
      </c>
      <c r="I24" s="10">
        <f t="shared" si="8"/>
        <v>88.420833333333334</v>
      </c>
      <c r="J24" s="10">
        <f t="shared" si="8"/>
        <v>88.420833333333334</v>
      </c>
      <c r="K24" s="10">
        <f t="shared" si="8"/>
        <v>88.420833333333334</v>
      </c>
      <c r="L24" s="10">
        <f t="shared" si="8"/>
        <v>88.420833333333334</v>
      </c>
      <c r="M24" s="10">
        <f t="shared" si="8"/>
        <v>88.420833333333334</v>
      </c>
      <c r="N24" s="10">
        <f t="shared" si="8"/>
        <v>88.420833333333334</v>
      </c>
      <c r="O24" s="10">
        <f t="shared" si="8"/>
        <v>88.420833333333334</v>
      </c>
      <c r="P24" s="10">
        <f t="shared" si="8"/>
        <v>88.420833333333334</v>
      </c>
      <c r="Q24" s="10">
        <f t="shared" si="8"/>
        <v>88.420833333333334</v>
      </c>
      <c r="R24" s="10">
        <f t="shared" si="8"/>
        <v>88.420833333333334</v>
      </c>
    </row>
    <row r="25" spans="1:18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8"/>
        <v>11.676825281013793</v>
      </c>
      <c r="E25" s="10">
        <f t="shared" si="8"/>
        <v>107.17030079571113</v>
      </c>
      <c r="F25" s="10">
        <f t="shared" si="8"/>
        <v>11.676825281013793</v>
      </c>
      <c r="G25" s="10">
        <f t="shared" si="8"/>
        <v>93.770833333333329</v>
      </c>
      <c r="H25" s="10">
        <f t="shared" si="8"/>
        <v>93.770833333333329</v>
      </c>
      <c r="I25" s="10">
        <f t="shared" si="8"/>
        <v>93.770833333333329</v>
      </c>
      <c r="J25" s="10">
        <f t="shared" si="8"/>
        <v>93.770833333333329</v>
      </c>
      <c r="K25" s="10">
        <f t="shared" si="8"/>
        <v>93.770833333333329</v>
      </c>
      <c r="L25" s="10">
        <f t="shared" si="8"/>
        <v>93.770833333333329</v>
      </c>
      <c r="M25" s="10">
        <f t="shared" si="8"/>
        <v>93.770833333333329</v>
      </c>
      <c r="N25" s="10">
        <f t="shared" si="8"/>
        <v>93.770833333333329</v>
      </c>
      <c r="O25" s="10">
        <f t="shared" si="8"/>
        <v>93.770833333333329</v>
      </c>
      <c r="P25" s="10">
        <f t="shared" si="8"/>
        <v>93.770833333333329</v>
      </c>
      <c r="Q25" s="10">
        <f t="shared" si="8"/>
        <v>93.770833333333329</v>
      </c>
      <c r="R25" s="10">
        <f t="shared" si="8"/>
        <v>93.770833333333329</v>
      </c>
    </row>
    <row r="26" spans="1:18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8"/>
        <v>186.80323909909586</v>
      </c>
      <c r="E26" s="10">
        <f t="shared" si="8"/>
        <v>182.23130079571132</v>
      </c>
      <c r="F26" s="10">
        <f t="shared" si="8"/>
        <v>186.80323909909586</v>
      </c>
      <c r="G26" s="10">
        <f t="shared" si="8"/>
        <v>175.70083333333332</v>
      </c>
      <c r="H26" s="10">
        <f t="shared" si="8"/>
        <v>175.70083333333332</v>
      </c>
      <c r="I26" s="10">
        <f t="shared" si="8"/>
        <v>175.70083333333332</v>
      </c>
      <c r="J26" s="10">
        <f t="shared" si="8"/>
        <v>175.70083333333332</v>
      </c>
      <c r="K26" s="10">
        <f t="shared" si="8"/>
        <v>175.70083333333332</v>
      </c>
      <c r="L26" s="10">
        <f t="shared" si="8"/>
        <v>175.70083333333332</v>
      </c>
      <c r="M26" s="10">
        <f t="shared" si="8"/>
        <v>175.70083333333332</v>
      </c>
      <c r="N26" s="10">
        <f t="shared" si="8"/>
        <v>175.70083333333332</v>
      </c>
      <c r="O26" s="10">
        <f t="shared" si="8"/>
        <v>175.70083333333332</v>
      </c>
      <c r="P26" s="10">
        <f t="shared" si="8"/>
        <v>175.70083333333332</v>
      </c>
      <c r="Q26" s="10">
        <f t="shared" si="8"/>
        <v>175.70083333333332</v>
      </c>
      <c r="R26" s="10">
        <f t="shared" si="8"/>
        <v>175.70083333333332</v>
      </c>
    </row>
    <row r="27" spans="1:18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8"/>
        <v>327.37875880137324</v>
      </c>
      <c r="E27" s="10">
        <f t="shared" si="8"/>
        <v>252.61430079571102</v>
      </c>
      <c r="F27" s="10">
        <f t="shared" si="8"/>
        <v>327.37875880137324</v>
      </c>
      <c r="G27" s="10">
        <f t="shared" si="8"/>
        <v>243.86083333333335</v>
      </c>
      <c r="H27" s="10">
        <f t="shared" si="8"/>
        <v>243.86083333333335</v>
      </c>
      <c r="I27" s="10">
        <f t="shared" si="8"/>
        <v>243.86083333333335</v>
      </c>
      <c r="J27" s="10">
        <f t="shared" si="8"/>
        <v>243.86083333333335</v>
      </c>
      <c r="K27" s="10">
        <f t="shared" si="8"/>
        <v>243.86083333333335</v>
      </c>
      <c r="L27" s="10">
        <f t="shared" si="8"/>
        <v>243.86083333333335</v>
      </c>
      <c r="M27" s="10">
        <f t="shared" si="8"/>
        <v>243.86083333333335</v>
      </c>
      <c r="N27" s="10">
        <f t="shared" si="8"/>
        <v>243.86083333333335</v>
      </c>
      <c r="O27" s="10">
        <f t="shared" si="8"/>
        <v>243.86083333333335</v>
      </c>
      <c r="P27" s="10">
        <f t="shared" si="8"/>
        <v>243.86083333333335</v>
      </c>
      <c r="Q27" s="10">
        <f t="shared" si="8"/>
        <v>243.86083333333335</v>
      </c>
      <c r="R27" s="10">
        <f t="shared" si="8"/>
        <v>243.86083333333335</v>
      </c>
    </row>
    <row r="28" spans="1:18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8"/>
        <v>458.84180933777486</v>
      </c>
      <c r="E28" s="10">
        <f t="shared" si="8"/>
        <v>301.62930079571123</v>
      </c>
      <c r="F28" s="10">
        <f t="shared" si="8"/>
        <v>458.84180933777486</v>
      </c>
      <c r="G28" s="10">
        <f t="shared" si="8"/>
        <v>307.4108333333333</v>
      </c>
      <c r="H28" s="10">
        <f t="shared" si="8"/>
        <v>307.4108333333333</v>
      </c>
      <c r="I28" s="10">
        <f t="shared" si="8"/>
        <v>307.4108333333333</v>
      </c>
      <c r="J28" s="10">
        <f t="shared" si="8"/>
        <v>307.4108333333333</v>
      </c>
      <c r="K28" s="10">
        <f t="shared" si="8"/>
        <v>307.4108333333333</v>
      </c>
      <c r="L28" s="10">
        <f t="shared" si="8"/>
        <v>307.4108333333333</v>
      </c>
      <c r="M28" s="10">
        <f t="shared" si="8"/>
        <v>307.4108333333333</v>
      </c>
      <c r="N28" s="10">
        <f t="shared" si="8"/>
        <v>307.4108333333333</v>
      </c>
      <c r="O28" s="10">
        <f t="shared" si="8"/>
        <v>307.4108333333333</v>
      </c>
      <c r="P28" s="10">
        <f t="shared" si="8"/>
        <v>307.4108333333333</v>
      </c>
      <c r="Q28" s="10">
        <f t="shared" si="8"/>
        <v>307.4108333333333</v>
      </c>
      <c r="R28" s="10">
        <f t="shared" si="8"/>
        <v>307.4108333333333</v>
      </c>
    </row>
    <row r="29" spans="1:18" collapsed="1" x14ac:dyDescent="0.25">
      <c r="A29" s="11" t="s">
        <v>20</v>
      </c>
      <c r="B29" s="8" t="s">
        <v>44</v>
      </c>
      <c r="C29" s="9" t="s">
        <v>17</v>
      </c>
      <c r="D29" s="10">
        <f>SUM(D30:D41)</f>
        <v>0</v>
      </c>
      <c r="E29" s="10">
        <f t="shared" ref="E29:R29" si="9">SUM(E30:E41)</f>
        <v>0</v>
      </c>
      <c r="F29" s="10">
        <f t="shared" si="9"/>
        <v>0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0</v>
      </c>
      <c r="K29" s="10">
        <f t="shared" si="9"/>
        <v>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0</v>
      </c>
      <c r="P29" s="10">
        <f t="shared" si="9"/>
        <v>0</v>
      </c>
      <c r="Q29" s="10">
        <f t="shared" si="9"/>
        <v>0</v>
      </c>
      <c r="R29" s="10">
        <f t="shared" si="9"/>
        <v>0</v>
      </c>
    </row>
    <row r="30" spans="1:18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collapsed="1" x14ac:dyDescent="0.25">
      <c r="A42" s="11" t="s">
        <v>22</v>
      </c>
      <c r="B42" s="8" t="s">
        <v>57</v>
      </c>
      <c r="C42" s="9" t="s">
        <v>17</v>
      </c>
      <c r="D42" s="10">
        <f>SUM(D43:D54)</f>
        <v>2405.4993148887174</v>
      </c>
      <c r="E42" s="10">
        <f t="shared" ref="E42:R42" si="10">SUM(E43:E54)</f>
        <v>2369.83621899845</v>
      </c>
      <c r="F42" s="10">
        <f t="shared" si="10"/>
        <v>2405.4993148887174</v>
      </c>
      <c r="G42" s="10">
        <f t="shared" si="10"/>
        <v>2203.0100000000002</v>
      </c>
      <c r="H42" s="10">
        <f t="shared" si="10"/>
        <v>2203.0100000000002</v>
      </c>
      <c r="I42" s="10">
        <f t="shared" si="10"/>
        <v>2203.0100000000002</v>
      </c>
      <c r="J42" s="10">
        <f t="shared" si="10"/>
        <v>2203.0100000000002</v>
      </c>
      <c r="K42" s="10">
        <f t="shared" si="10"/>
        <v>2203.0100000000002</v>
      </c>
      <c r="L42" s="10">
        <f t="shared" si="10"/>
        <v>2203.0100000000002</v>
      </c>
      <c r="M42" s="10">
        <f t="shared" si="10"/>
        <v>2203.0100000000002</v>
      </c>
      <c r="N42" s="10">
        <f t="shared" si="10"/>
        <v>2203.0100000000002</v>
      </c>
      <c r="O42" s="10">
        <f t="shared" si="10"/>
        <v>2203.0100000000002</v>
      </c>
      <c r="P42" s="10">
        <f t="shared" si="10"/>
        <v>2203.0100000000002</v>
      </c>
      <c r="Q42" s="10">
        <f t="shared" si="10"/>
        <v>2203.0100000000002</v>
      </c>
      <c r="R42" s="10">
        <f t="shared" si="10"/>
        <v>2203.0100000000002</v>
      </c>
    </row>
    <row r="43" spans="1:18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492.97998285792278</v>
      </c>
      <c r="E43" s="10">
        <f t="shared" ref="E43:R43" si="11">E56+E69+E82</f>
        <v>342.1711581312606</v>
      </c>
      <c r="F43" s="10">
        <f t="shared" si="11"/>
        <v>492.97998285792278</v>
      </c>
      <c r="G43" s="10">
        <f t="shared" si="11"/>
        <v>323.93083333333334</v>
      </c>
      <c r="H43" s="10">
        <f t="shared" si="11"/>
        <v>323.93083333333334</v>
      </c>
      <c r="I43" s="10">
        <f t="shared" si="11"/>
        <v>323.93083333333334</v>
      </c>
      <c r="J43" s="10">
        <f t="shared" si="11"/>
        <v>323.93083333333334</v>
      </c>
      <c r="K43" s="10">
        <f t="shared" si="11"/>
        <v>323.93083333333334</v>
      </c>
      <c r="L43" s="10">
        <f t="shared" si="11"/>
        <v>323.93083333333334</v>
      </c>
      <c r="M43" s="10">
        <f t="shared" si="11"/>
        <v>323.93083333333334</v>
      </c>
      <c r="N43" s="10">
        <f t="shared" si="11"/>
        <v>323.93083333333334</v>
      </c>
      <c r="O43" s="10">
        <f t="shared" si="11"/>
        <v>323.93083333333334</v>
      </c>
      <c r="P43" s="10">
        <f t="shared" si="11"/>
        <v>323.93083333333334</v>
      </c>
      <c r="Q43" s="10">
        <f t="shared" si="11"/>
        <v>323.93083333333334</v>
      </c>
      <c r="R43" s="10">
        <f t="shared" si="11"/>
        <v>323.93083333333334</v>
      </c>
    </row>
    <row r="44" spans="1:18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R54" si="12">D57+D70+D83</f>
        <v>394.20263622661219</v>
      </c>
      <c r="E44" s="10">
        <f t="shared" si="12"/>
        <v>300.72706753672355</v>
      </c>
      <c r="F44" s="10">
        <f t="shared" si="12"/>
        <v>394.20263622661219</v>
      </c>
      <c r="G44" s="10">
        <f t="shared" si="12"/>
        <v>276.40083333333337</v>
      </c>
      <c r="H44" s="10">
        <f t="shared" si="12"/>
        <v>276.40083333333337</v>
      </c>
      <c r="I44" s="10">
        <f t="shared" si="12"/>
        <v>276.40083333333337</v>
      </c>
      <c r="J44" s="10">
        <f t="shared" si="12"/>
        <v>276.40083333333337</v>
      </c>
      <c r="K44" s="10">
        <f t="shared" si="12"/>
        <v>276.40083333333337</v>
      </c>
      <c r="L44" s="10">
        <f t="shared" si="12"/>
        <v>276.40083333333337</v>
      </c>
      <c r="M44" s="10">
        <f t="shared" si="12"/>
        <v>276.40083333333337</v>
      </c>
      <c r="N44" s="10">
        <f t="shared" si="12"/>
        <v>276.40083333333337</v>
      </c>
      <c r="O44" s="10">
        <f t="shared" si="12"/>
        <v>276.40083333333337</v>
      </c>
      <c r="P44" s="10">
        <f t="shared" si="12"/>
        <v>276.40083333333337</v>
      </c>
      <c r="Q44" s="10">
        <f t="shared" si="12"/>
        <v>276.40083333333337</v>
      </c>
      <c r="R44" s="10">
        <f t="shared" si="12"/>
        <v>276.40083333333337</v>
      </c>
    </row>
    <row r="45" spans="1:18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12"/>
        <v>328.69002279221081</v>
      </c>
      <c r="E45" s="10">
        <f t="shared" si="12"/>
        <v>259.87006753672335</v>
      </c>
      <c r="F45" s="10">
        <f t="shared" si="12"/>
        <v>328.69002279221081</v>
      </c>
      <c r="G45" s="10">
        <f t="shared" si="12"/>
        <v>244.38083333333333</v>
      </c>
      <c r="H45" s="10">
        <f t="shared" si="12"/>
        <v>244.38083333333333</v>
      </c>
      <c r="I45" s="10">
        <f t="shared" si="12"/>
        <v>244.38083333333333</v>
      </c>
      <c r="J45" s="10">
        <f t="shared" si="12"/>
        <v>244.38083333333333</v>
      </c>
      <c r="K45" s="10">
        <f t="shared" si="12"/>
        <v>244.38083333333333</v>
      </c>
      <c r="L45" s="10">
        <f t="shared" si="12"/>
        <v>244.38083333333333</v>
      </c>
      <c r="M45" s="10">
        <f t="shared" si="12"/>
        <v>244.38083333333333</v>
      </c>
      <c r="N45" s="10">
        <f t="shared" si="12"/>
        <v>244.38083333333333</v>
      </c>
      <c r="O45" s="10">
        <f t="shared" si="12"/>
        <v>244.38083333333333</v>
      </c>
      <c r="P45" s="10">
        <f t="shared" si="12"/>
        <v>244.38083333333333</v>
      </c>
      <c r="Q45" s="10">
        <f t="shared" si="12"/>
        <v>244.38083333333333</v>
      </c>
      <c r="R45" s="10">
        <f t="shared" si="12"/>
        <v>244.38083333333333</v>
      </c>
    </row>
    <row r="46" spans="1:18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12"/>
        <v>177.6801148370148</v>
      </c>
      <c r="E46" s="10">
        <f t="shared" si="12"/>
        <v>188.86306208944777</v>
      </c>
      <c r="F46" s="10">
        <f t="shared" si="12"/>
        <v>177.6801148370148</v>
      </c>
      <c r="G46" s="10">
        <f t="shared" si="12"/>
        <v>171.39083333333332</v>
      </c>
      <c r="H46" s="10">
        <f t="shared" si="12"/>
        <v>171.39083333333332</v>
      </c>
      <c r="I46" s="10">
        <f t="shared" si="12"/>
        <v>171.39083333333332</v>
      </c>
      <c r="J46" s="10">
        <f t="shared" si="12"/>
        <v>171.39083333333332</v>
      </c>
      <c r="K46" s="10">
        <f t="shared" si="12"/>
        <v>171.39083333333332</v>
      </c>
      <c r="L46" s="10">
        <f t="shared" si="12"/>
        <v>171.39083333333332</v>
      </c>
      <c r="M46" s="10">
        <f t="shared" si="12"/>
        <v>171.39083333333332</v>
      </c>
      <c r="N46" s="10">
        <f t="shared" si="12"/>
        <v>171.39083333333332</v>
      </c>
      <c r="O46" s="10">
        <f t="shared" si="12"/>
        <v>171.39083333333332</v>
      </c>
      <c r="P46" s="10">
        <f t="shared" si="12"/>
        <v>171.39083333333332</v>
      </c>
      <c r="Q46" s="10">
        <f t="shared" si="12"/>
        <v>171.39083333333332</v>
      </c>
      <c r="R46" s="10">
        <f t="shared" si="12"/>
        <v>171.39083333333332</v>
      </c>
    </row>
    <row r="47" spans="1:18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12"/>
        <v>27.245925655698855</v>
      </c>
      <c r="E47" s="10">
        <f t="shared" si="12"/>
        <v>112.8660620894475</v>
      </c>
      <c r="F47" s="10">
        <f t="shared" si="12"/>
        <v>27.245925655698855</v>
      </c>
      <c r="G47" s="10">
        <f t="shared" si="12"/>
        <v>100.90083333333334</v>
      </c>
      <c r="H47" s="10">
        <f t="shared" si="12"/>
        <v>100.90083333333334</v>
      </c>
      <c r="I47" s="10">
        <f t="shared" si="12"/>
        <v>100.90083333333334</v>
      </c>
      <c r="J47" s="10">
        <f t="shared" si="12"/>
        <v>100.90083333333334</v>
      </c>
      <c r="K47" s="10">
        <f t="shared" si="12"/>
        <v>100.90083333333334</v>
      </c>
      <c r="L47" s="10">
        <f t="shared" si="12"/>
        <v>100.90083333333334</v>
      </c>
      <c r="M47" s="10">
        <f t="shared" si="12"/>
        <v>100.90083333333334</v>
      </c>
      <c r="N47" s="10">
        <f t="shared" si="12"/>
        <v>100.90083333333334</v>
      </c>
      <c r="O47" s="10">
        <f t="shared" si="12"/>
        <v>100.90083333333334</v>
      </c>
      <c r="P47" s="10">
        <f t="shared" si="12"/>
        <v>100.90083333333334</v>
      </c>
      <c r="Q47" s="10">
        <f t="shared" si="12"/>
        <v>100.90083333333334</v>
      </c>
      <c r="R47" s="10">
        <f t="shared" si="12"/>
        <v>100.90083333333334</v>
      </c>
    </row>
    <row r="48" spans="1:18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12"/>
        <v>0</v>
      </c>
      <c r="E48" s="10">
        <f t="shared" si="12"/>
        <v>107.35299684058002</v>
      </c>
      <c r="F48" s="10">
        <f t="shared" si="12"/>
        <v>0</v>
      </c>
      <c r="G48" s="10">
        <f t="shared" si="12"/>
        <v>88.420833333333334</v>
      </c>
      <c r="H48" s="10">
        <f t="shared" si="12"/>
        <v>88.420833333333334</v>
      </c>
      <c r="I48" s="10">
        <f t="shared" si="12"/>
        <v>88.420833333333334</v>
      </c>
      <c r="J48" s="10">
        <f t="shared" si="12"/>
        <v>88.420833333333334</v>
      </c>
      <c r="K48" s="10">
        <f t="shared" si="12"/>
        <v>88.420833333333334</v>
      </c>
      <c r="L48" s="10">
        <f t="shared" si="12"/>
        <v>88.420833333333334</v>
      </c>
      <c r="M48" s="10">
        <f t="shared" si="12"/>
        <v>88.420833333333334</v>
      </c>
      <c r="N48" s="10">
        <f t="shared" si="12"/>
        <v>88.420833333333334</v>
      </c>
      <c r="O48" s="10">
        <f t="shared" si="12"/>
        <v>88.420833333333334</v>
      </c>
      <c r="P48" s="10">
        <f t="shared" si="12"/>
        <v>88.420833333333334</v>
      </c>
      <c r="Q48" s="10">
        <f t="shared" si="12"/>
        <v>88.420833333333334</v>
      </c>
      <c r="R48" s="10">
        <f t="shared" si="12"/>
        <v>88.420833333333334</v>
      </c>
    </row>
    <row r="49" spans="1:18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12"/>
        <v>0</v>
      </c>
      <c r="E49" s="10">
        <f t="shared" si="12"/>
        <v>107.17030079571113</v>
      </c>
      <c r="F49" s="10">
        <f t="shared" si="12"/>
        <v>0</v>
      </c>
      <c r="G49" s="10">
        <f t="shared" si="12"/>
        <v>88.420833333333334</v>
      </c>
      <c r="H49" s="10">
        <f t="shared" si="12"/>
        <v>88.420833333333334</v>
      </c>
      <c r="I49" s="10">
        <f t="shared" si="12"/>
        <v>88.420833333333334</v>
      </c>
      <c r="J49" s="10">
        <f t="shared" si="12"/>
        <v>88.420833333333334</v>
      </c>
      <c r="K49" s="10">
        <f t="shared" si="12"/>
        <v>88.420833333333334</v>
      </c>
      <c r="L49" s="10">
        <f t="shared" si="12"/>
        <v>88.420833333333334</v>
      </c>
      <c r="M49" s="10">
        <f t="shared" si="12"/>
        <v>88.420833333333334</v>
      </c>
      <c r="N49" s="10">
        <f t="shared" si="12"/>
        <v>88.420833333333334</v>
      </c>
      <c r="O49" s="10">
        <f t="shared" si="12"/>
        <v>88.420833333333334</v>
      </c>
      <c r="P49" s="10">
        <f t="shared" si="12"/>
        <v>88.420833333333334</v>
      </c>
      <c r="Q49" s="10">
        <f t="shared" si="12"/>
        <v>88.420833333333334</v>
      </c>
      <c r="R49" s="10">
        <f t="shared" si="12"/>
        <v>88.420833333333334</v>
      </c>
    </row>
    <row r="50" spans="1:18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12"/>
        <v>0</v>
      </c>
      <c r="E50" s="10">
        <f t="shared" si="12"/>
        <v>107.17030079571113</v>
      </c>
      <c r="F50" s="10">
        <f t="shared" si="12"/>
        <v>0</v>
      </c>
      <c r="G50" s="10">
        <f t="shared" si="12"/>
        <v>88.420833333333334</v>
      </c>
      <c r="H50" s="10">
        <f t="shared" si="12"/>
        <v>88.420833333333334</v>
      </c>
      <c r="I50" s="10">
        <f t="shared" si="12"/>
        <v>88.420833333333334</v>
      </c>
      <c r="J50" s="10">
        <f t="shared" si="12"/>
        <v>88.420833333333334</v>
      </c>
      <c r="K50" s="10">
        <f t="shared" si="12"/>
        <v>88.420833333333334</v>
      </c>
      <c r="L50" s="10">
        <f t="shared" si="12"/>
        <v>88.420833333333334</v>
      </c>
      <c r="M50" s="10">
        <f t="shared" si="12"/>
        <v>88.420833333333334</v>
      </c>
      <c r="N50" s="10">
        <f t="shared" si="12"/>
        <v>88.420833333333334</v>
      </c>
      <c r="O50" s="10">
        <f t="shared" si="12"/>
        <v>88.420833333333334</v>
      </c>
      <c r="P50" s="10">
        <f t="shared" si="12"/>
        <v>88.420833333333334</v>
      </c>
      <c r="Q50" s="10">
        <f t="shared" si="12"/>
        <v>88.420833333333334</v>
      </c>
      <c r="R50" s="10">
        <f t="shared" si="12"/>
        <v>88.420833333333334</v>
      </c>
    </row>
    <row r="51" spans="1:18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12"/>
        <v>11.676825281013793</v>
      </c>
      <c r="E51" s="10">
        <f t="shared" si="12"/>
        <v>107.17030079571113</v>
      </c>
      <c r="F51" s="10">
        <f t="shared" si="12"/>
        <v>11.676825281013793</v>
      </c>
      <c r="G51" s="10">
        <f t="shared" si="12"/>
        <v>93.770833333333329</v>
      </c>
      <c r="H51" s="10">
        <f t="shared" si="12"/>
        <v>93.770833333333329</v>
      </c>
      <c r="I51" s="10">
        <f t="shared" si="12"/>
        <v>93.770833333333329</v>
      </c>
      <c r="J51" s="10">
        <f t="shared" si="12"/>
        <v>93.770833333333329</v>
      </c>
      <c r="K51" s="10">
        <f t="shared" si="12"/>
        <v>93.770833333333329</v>
      </c>
      <c r="L51" s="10">
        <f t="shared" si="12"/>
        <v>93.770833333333329</v>
      </c>
      <c r="M51" s="10">
        <f t="shared" si="12"/>
        <v>93.770833333333329</v>
      </c>
      <c r="N51" s="10">
        <f t="shared" si="12"/>
        <v>93.770833333333329</v>
      </c>
      <c r="O51" s="10">
        <f t="shared" si="12"/>
        <v>93.770833333333329</v>
      </c>
      <c r="P51" s="10">
        <f t="shared" si="12"/>
        <v>93.770833333333329</v>
      </c>
      <c r="Q51" s="10">
        <f t="shared" si="12"/>
        <v>93.770833333333329</v>
      </c>
      <c r="R51" s="10">
        <f t="shared" si="12"/>
        <v>93.770833333333329</v>
      </c>
    </row>
    <row r="52" spans="1:18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12"/>
        <v>186.80323909909586</v>
      </c>
      <c r="E52" s="10">
        <f t="shared" si="12"/>
        <v>182.23130079571132</v>
      </c>
      <c r="F52" s="10">
        <f t="shared" si="12"/>
        <v>186.80323909909586</v>
      </c>
      <c r="G52" s="10">
        <f t="shared" si="12"/>
        <v>175.70083333333332</v>
      </c>
      <c r="H52" s="10">
        <f t="shared" si="12"/>
        <v>175.70083333333332</v>
      </c>
      <c r="I52" s="10">
        <f t="shared" si="12"/>
        <v>175.70083333333332</v>
      </c>
      <c r="J52" s="10">
        <f t="shared" si="12"/>
        <v>175.70083333333332</v>
      </c>
      <c r="K52" s="10">
        <f t="shared" si="12"/>
        <v>175.70083333333332</v>
      </c>
      <c r="L52" s="10">
        <f t="shared" si="12"/>
        <v>175.70083333333332</v>
      </c>
      <c r="M52" s="10">
        <f t="shared" si="12"/>
        <v>175.70083333333332</v>
      </c>
      <c r="N52" s="10">
        <f t="shared" si="12"/>
        <v>175.70083333333332</v>
      </c>
      <c r="O52" s="10">
        <f t="shared" si="12"/>
        <v>175.70083333333332</v>
      </c>
      <c r="P52" s="10">
        <f t="shared" si="12"/>
        <v>175.70083333333332</v>
      </c>
      <c r="Q52" s="10">
        <f t="shared" si="12"/>
        <v>175.70083333333332</v>
      </c>
      <c r="R52" s="10">
        <f t="shared" si="12"/>
        <v>175.70083333333332</v>
      </c>
    </row>
    <row r="53" spans="1:18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12"/>
        <v>327.37875880137324</v>
      </c>
      <c r="E53" s="10">
        <f t="shared" si="12"/>
        <v>252.61430079571102</v>
      </c>
      <c r="F53" s="10">
        <f t="shared" si="12"/>
        <v>327.37875880137324</v>
      </c>
      <c r="G53" s="10">
        <f t="shared" si="12"/>
        <v>243.86083333333335</v>
      </c>
      <c r="H53" s="10">
        <f t="shared" si="12"/>
        <v>243.86083333333335</v>
      </c>
      <c r="I53" s="10">
        <f t="shared" si="12"/>
        <v>243.86083333333335</v>
      </c>
      <c r="J53" s="10">
        <f t="shared" si="12"/>
        <v>243.86083333333335</v>
      </c>
      <c r="K53" s="10">
        <f t="shared" si="12"/>
        <v>243.86083333333335</v>
      </c>
      <c r="L53" s="10">
        <f t="shared" si="12"/>
        <v>243.86083333333335</v>
      </c>
      <c r="M53" s="10">
        <f t="shared" si="12"/>
        <v>243.86083333333335</v>
      </c>
      <c r="N53" s="10">
        <f t="shared" si="12"/>
        <v>243.86083333333335</v>
      </c>
      <c r="O53" s="10">
        <f t="shared" si="12"/>
        <v>243.86083333333335</v>
      </c>
      <c r="P53" s="10">
        <f t="shared" si="12"/>
        <v>243.86083333333335</v>
      </c>
      <c r="Q53" s="10">
        <f t="shared" si="12"/>
        <v>243.86083333333335</v>
      </c>
      <c r="R53" s="10">
        <f t="shared" si="12"/>
        <v>243.86083333333335</v>
      </c>
    </row>
    <row r="54" spans="1:18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12"/>
        <v>458.84180933777486</v>
      </c>
      <c r="E54" s="10">
        <f t="shared" si="12"/>
        <v>301.62930079571123</v>
      </c>
      <c r="F54" s="10">
        <f t="shared" si="12"/>
        <v>458.84180933777486</v>
      </c>
      <c r="G54" s="10">
        <f t="shared" si="12"/>
        <v>307.4108333333333</v>
      </c>
      <c r="H54" s="10">
        <f t="shared" si="12"/>
        <v>307.4108333333333</v>
      </c>
      <c r="I54" s="10">
        <f t="shared" si="12"/>
        <v>307.4108333333333</v>
      </c>
      <c r="J54" s="10">
        <f t="shared" si="12"/>
        <v>307.4108333333333</v>
      </c>
      <c r="K54" s="10">
        <f t="shared" si="12"/>
        <v>307.4108333333333</v>
      </c>
      <c r="L54" s="10">
        <f t="shared" si="12"/>
        <v>307.4108333333333</v>
      </c>
      <c r="M54" s="10">
        <f t="shared" si="12"/>
        <v>307.4108333333333</v>
      </c>
      <c r="N54" s="10">
        <f t="shared" si="12"/>
        <v>307.4108333333333</v>
      </c>
      <c r="O54" s="10">
        <f t="shared" si="12"/>
        <v>307.4108333333333</v>
      </c>
      <c r="P54" s="10">
        <f t="shared" si="12"/>
        <v>307.4108333333333</v>
      </c>
      <c r="Q54" s="10">
        <f t="shared" si="12"/>
        <v>307.4108333333333</v>
      </c>
      <c r="R54" s="10">
        <f t="shared" si="12"/>
        <v>307.4108333333333</v>
      </c>
    </row>
    <row r="55" spans="1:18" collapsed="1" x14ac:dyDescent="0.25">
      <c r="A55" s="11" t="s">
        <v>70</v>
      </c>
      <c r="B55" s="8" t="s">
        <v>71</v>
      </c>
      <c r="C55" s="9" t="s">
        <v>17</v>
      </c>
      <c r="D55" s="10">
        <f>SUM(D56:D67)</f>
        <v>1152.3098912149667</v>
      </c>
      <c r="E55" s="10">
        <f t="shared" ref="E55:R55" si="13">SUM(E56:E67)</f>
        <v>1085.732</v>
      </c>
      <c r="F55" s="10">
        <f t="shared" si="13"/>
        <v>1152.3098912149667</v>
      </c>
      <c r="G55" s="10">
        <f t="shared" si="13"/>
        <v>1141.96</v>
      </c>
      <c r="H55" s="10">
        <f t="shared" si="13"/>
        <v>1141.96</v>
      </c>
      <c r="I55" s="10">
        <f t="shared" si="13"/>
        <v>1141.96</v>
      </c>
      <c r="J55" s="10">
        <f t="shared" si="13"/>
        <v>1141.96</v>
      </c>
      <c r="K55" s="10">
        <f t="shared" si="13"/>
        <v>1141.96</v>
      </c>
      <c r="L55" s="10">
        <f t="shared" si="13"/>
        <v>1141.96</v>
      </c>
      <c r="M55" s="10">
        <f t="shared" si="13"/>
        <v>1141.96</v>
      </c>
      <c r="N55" s="10">
        <f t="shared" si="13"/>
        <v>1141.96</v>
      </c>
      <c r="O55" s="10">
        <f t="shared" si="13"/>
        <v>1141.96</v>
      </c>
      <c r="P55" s="10">
        <f t="shared" si="13"/>
        <v>1141.96</v>
      </c>
      <c r="Q55" s="10">
        <f t="shared" si="13"/>
        <v>1141.96</v>
      </c>
      <c r="R55" s="10">
        <f t="shared" si="13"/>
        <v>1141.96</v>
      </c>
    </row>
    <row r="56" spans="1:18" hidden="1" outlineLevel="1" x14ac:dyDescent="0.25">
      <c r="A56" s="12" t="s">
        <v>72</v>
      </c>
      <c r="B56" s="13" t="s">
        <v>21</v>
      </c>
      <c r="C56" s="9" t="s">
        <v>17</v>
      </c>
      <c r="D56" s="7">
        <v>237.90696090957181</v>
      </c>
      <c r="E56" s="7">
        <v>237.80199999999999</v>
      </c>
      <c r="F56" s="7">
        <v>237.90696090957181</v>
      </c>
      <c r="G56" s="7">
        <v>235.51</v>
      </c>
      <c r="H56" s="7">
        <f>G56</f>
        <v>235.51</v>
      </c>
      <c r="I56" s="7">
        <f t="shared" ref="I56:R56" si="14">H56</f>
        <v>235.51</v>
      </c>
      <c r="J56" s="7">
        <f t="shared" si="14"/>
        <v>235.51</v>
      </c>
      <c r="K56" s="7">
        <f t="shared" si="14"/>
        <v>235.51</v>
      </c>
      <c r="L56" s="7">
        <f t="shared" si="14"/>
        <v>235.51</v>
      </c>
      <c r="M56" s="7">
        <f t="shared" si="14"/>
        <v>235.51</v>
      </c>
      <c r="N56" s="7">
        <f t="shared" si="14"/>
        <v>235.51</v>
      </c>
      <c r="O56" s="7">
        <f t="shared" si="14"/>
        <v>235.51</v>
      </c>
      <c r="P56" s="7">
        <f t="shared" si="14"/>
        <v>235.51</v>
      </c>
      <c r="Q56" s="7">
        <f t="shared" si="14"/>
        <v>235.51</v>
      </c>
      <c r="R56" s="7">
        <f t="shared" si="14"/>
        <v>235.51</v>
      </c>
    </row>
    <row r="57" spans="1:18" hidden="1" outlineLevel="1" x14ac:dyDescent="0.25">
      <c r="A57" s="12" t="s">
        <v>73</v>
      </c>
      <c r="B57" s="13" t="s">
        <v>23</v>
      </c>
      <c r="C57" s="9" t="s">
        <v>17</v>
      </c>
      <c r="D57" s="7">
        <v>189.84947853664781</v>
      </c>
      <c r="E57" s="7">
        <v>193.38700000000009</v>
      </c>
      <c r="F57" s="7">
        <v>189.84947853664781</v>
      </c>
      <c r="G57" s="7">
        <v>187.98000000000002</v>
      </c>
      <c r="H57" s="7">
        <f t="shared" ref="H57:R57" si="15">G57</f>
        <v>187.98000000000002</v>
      </c>
      <c r="I57" s="7">
        <f t="shared" si="15"/>
        <v>187.98000000000002</v>
      </c>
      <c r="J57" s="7">
        <f t="shared" si="15"/>
        <v>187.98000000000002</v>
      </c>
      <c r="K57" s="7">
        <f t="shared" si="15"/>
        <v>187.98000000000002</v>
      </c>
      <c r="L57" s="7">
        <f t="shared" si="15"/>
        <v>187.98000000000002</v>
      </c>
      <c r="M57" s="7">
        <f t="shared" si="15"/>
        <v>187.98000000000002</v>
      </c>
      <c r="N57" s="7">
        <f t="shared" si="15"/>
        <v>187.98000000000002</v>
      </c>
      <c r="O57" s="7">
        <f t="shared" si="15"/>
        <v>187.98000000000002</v>
      </c>
      <c r="P57" s="7">
        <f t="shared" si="15"/>
        <v>187.98000000000002</v>
      </c>
      <c r="Q57" s="7">
        <f t="shared" si="15"/>
        <v>187.98000000000002</v>
      </c>
      <c r="R57" s="7">
        <f t="shared" si="15"/>
        <v>187.98000000000002</v>
      </c>
    </row>
    <row r="58" spans="1:18" hidden="1" outlineLevel="1" x14ac:dyDescent="0.25">
      <c r="A58" s="12" t="s">
        <v>74</v>
      </c>
      <c r="B58" s="13" t="s">
        <v>25</v>
      </c>
      <c r="C58" s="9" t="s">
        <v>17</v>
      </c>
      <c r="D58" s="7">
        <v>157.37232148361687</v>
      </c>
      <c r="E58" s="7">
        <v>152.52999999999989</v>
      </c>
      <c r="F58" s="7">
        <v>157.37232148361687</v>
      </c>
      <c r="G58" s="7">
        <v>155.96</v>
      </c>
      <c r="H58" s="7">
        <f t="shared" ref="H58:R58" si="16">G58</f>
        <v>155.96</v>
      </c>
      <c r="I58" s="7">
        <f t="shared" si="16"/>
        <v>155.96</v>
      </c>
      <c r="J58" s="7">
        <f t="shared" si="16"/>
        <v>155.96</v>
      </c>
      <c r="K58" s="7">
        <f t="shared" si="16"/>
        <v>155.96</v>
      </c>
      <c r="L58" s="7">
        <f t="shared" si="16"/>
        <v>155.96</v>
      </c>
      <c r="M58" s="7">
        <f t="shared" si="16"/>
        <v>155.96</v>
      </c>
      <c r="N58" s="7">
        <f t="shared" si="16"/>
        <v>155.96</v>
      </c>
      <c r="O58" s="7">
        <f t="shared" si="16"/>
        <v>155.96</v>
      </c>
      <c r="P58" s="7">
        <f t="shared" si="16"/>
        <v>155.96</v>
      </c>
      <c r="Q58" s="7">
        <f t="shared" si="16"/>
        <v>155.96</v>
      </c>
      <c r="R58" s="7">
        <f t="shared" si="16"/>
        <v>155.96</v>
      </c>
    </row>
    <row r="59" spans="1:18" hidden="1" outlineLevel="1" x14ac:dyDescent="0.25">
      <c r="A59" s="12" t="s">
        <v>75</v>
      </c>
      <c r="B59" s="13" t="s">
        <v>27</v>
      </c>
      <c r="C59" s="9" t="s">
        <v>17</v>
      </c>
      <c r="D59" s="7">
        <v>83.468537158863313</v>
      </c>
      <c r="E59" s="7">
        <v>81.52300000000011</v>
      </c>
      <c r="F59" s="7">
        <v>83.468537158863313</v>
      </c>
      <c r="G59" s="7">
        <v>82.97</v>
      </c>
      <c r="H59" s="7">
        <f t="shared" ref="H59:R59" si="17">G59</f>
        <v>82.97</v>
      </c>
      <c r="I59" s="7">
        <f t="shared" si="17"/>
        <v>82.97</v>
      </c>
      <c r="J59" s="7">
        <f t="shared" si="17"/>
        <v>82.97</v>
      </c>
      <c r="K59" s="7">
        <f t="shared" si="17"/>
        <v>82.97</v>
      </c>
      <c r="L59" s="7">
        <f t="shared" si="17"/>
        <v>82.97</v>
      </c>
      <c r="M59" s="7">
        <f t="shared" si="17"/>
        <v>82.97</v>
      </c>
      <c r="N59" s="7">
        <f t="shared" si="17"/>
        <v>82.97</v>
      </c>
      <c r="O59" s="7">
        <f t="shared" si="17"/>
        <v>82.97</v>
      </c>
      <c r="P59" s="7">
        <f t="shared" si="17"/>
        <v>82.97</v>
      </c>
      <c r="Q59" s="7">
        <f t="shared" si="17"/>
        <v>82.97</v>
      </c>
      <c r="R59" s="7">
        <f t="shared" si="17"/>
        <v>82.97</v>
      </c>
    </row>
    <row r="60" spans="1:18" hidden="1" outlineLevel="1" x14ac:dyDescent="0.25">
      <c r="A60" s="12" t="s">
        <v>76</v>
      </c>
      <c r="B60" s="13" t="s">
        <v>29</v>
      </c>
      <c r="C60" s="9" t="s">
        <v>17</v>
      </c>
      <c r="D60" s="7">
        <v>12.508919091518731</v>
      </c>
      <c r="E60" s="7">
        <v>5.5259999999998399</v>
      </c>
      <c r="F60" s="7">
        <v>12.508919091518731</v>
      </c>
      <c r="G60" s="7">
        <v>12.479999999999999</v>
      </c>
      <c r="H60" s="7">
        <f t="shared" ref="H60:R60" si="18">G60</f>
        <v>12.479999999999999</v>
      </c>
      <c r="I60" s="7">
        <f t="shared" si="18"/>
        <v>12.479999999999999</v>
      </c>
      <c r="J60" s="7">
        <f t="shared" si="18"/>
        <v>12.479999999999999</v>
      </c>
      <c r="K60" s="7">
        <f t="shared" si="18"/>
        <v>12.479999999999999</v>
      </c>
      <c r="L60" s="7">
        <f t="shared" si="18"/>
        <v>12.479999999999999</v>
      </c>
      <c r="M60" s="7">
        <f t="shared" si="18"/>
        <v>12.479999999999999</v>
      </c>
      <c r="N60" s="7">
        <f t="shared" si="18"/>
        <v>12.479999999999999</v>
      </c>
      <c r="O60" s="7">
        <f t="shared" si="18"/>
        <v>12.479999999999999</v>
      </c>
      <c r="P60" s="7">
        <f t="shared" si="18"/>
        <v>12.479999999999999</v>
      </c>
      <c r="Q60" s="7">
        <f t="shared" si="18"/>
        <v>12.479999999999999</v>
      </c>
      <c r="R60" s="7">
        <f t="shared" si="18"/>
        <v>12.479999999999999</v>
      </c>
    </row>
    <row r="61" spans="1:18" hidden="1" outlineLevel="1" x14ac:dyDescent="0.25">
      <c r="A61" s="12" t="s">
        <v>77</v>
      </c>
      <c r="B61" s="13" t="s">
        <v>31</v>
      </c>
      <c r="C61" s="9" t="s">
        <v>17</v>
      </c>
      <c r="D61" s="7">
        <v>0</v>
      </c>
      <c r="E61" s="7">
        <v>0</v>
      </c>
      <c r="F61" s="7">
        <v>0</v>
      </c>
      <c r="G61" s="7">
        <v>0</v>
      </c>
      <c r="H61" s="7">
        <f t="shared" ref="H61:R61" si="19">G61</f>
        <v>0</v>
      </c>
      <c r="I61" s="7">
        <f t="shared" si="19"/>
        <v>0</v>
      </c>
      <c r="J61" s="7">
        <f t="shared" si="19"/>
        <v>0</v>
      </c>
      <c r="K61" s="7">
        <f t="shared" si="19"/>
        <v>0</v>
      </c>
      <c r="L61" s="7">
        <f t="shared" si="19"/>
        <v>0</v>
      </c>
      <c r="M61" s="7">
        <f t="shared" si="19"/>
        <v>0</v>
      </c>
      <c r="N61" s="7">
        <f t="shared" si="19"/>
        <v>0</v>
      </c>
      <c r="O61" s="7">
        <f t="shared" si="19"/>
        <v>0</v>
      </c>
      <c r="P61" s="7">
        <f t="shared" si="19"/>
        <v>0</v>
      </c>
      <c r="Q61" s="7">
        <f t="shared" si="19"/>
        <v>0</v>
      </c>
      <c r="R61" s="7">
        <f t="shared" si="19"/>
        <v>0</v>
      </c>
    </row>
    <row r="62" spans="1:18" hidden="1" outlineLevel="1" x14ac:dyDescent="0.25">
      <c r="A62" s="12" t="s">
        <v>78</v>
      </c>
      <c r="B62" s="13" t="s">
        <v>33</v>
      </c>
      <c r="C62" s="9" t="s">
        <v>17</v>
      </c>
      <c r="D62" s="7">
        <v>0</v>
      </c>
      <c r="E62" s="7">
        <v>0</v>
      </c>
      <c r="F62" s="7">
        <v>0</v>
      </c>
      <c r="G62" s="7">
        <v>0</v>
      </c>
      <c r="H62" s="7">
        <f t="shared" ref="H62:R62" si="20">G62</f>
        <v>0</v>
      </c>
      <c r="I62" s="7">
        <f t="shared" si="20"/>
        <v>0</v>
      </c>
      <c r="J62" s="7">
        <f t="shared" si="20"/>
        <v>0</v>
      </c>
      <c r="K62" s="7">
        <f t="shared" si="20"/>
        <v>0</v>
      </c>
      <c r="L62" s="7">
        <f t="shared" si="20"/>
        <v>0</v>
      </c>
      <c r="M62" s="7">
        <f t="shared" si="20"/>
        <v>0</v>
      </c>
      <c r="N62" s="7">
        <f t="shared" si="20"/>
        <v>0</v>
      </c>
      <c r="O62" s="7">
        <f t="shared" si="20"/>
        <v>0</v>
      </c>
      <c r="P62" s="7">
        <f t="shared" si="20"/>
        <v>0</v>
      </c>
      <c r="Q62" s="7">
        <f t="shared" si="20"/>
        <v>0</v>
      </c>
      <c r="R62" s="7">
        <f t="shared" si="20"/>
        <v>0</v>
      </c>
    </row>
    <row r="63" spans="1:18" hidden="1" outlineLevel="1" x14ac:dyDescent="0.25">
      <c r="A63" s="12" t="s">
        <v>79</v>
      </c>
      <c r="B63" s="13" t="s">
        <v>35</v>
      </c>
      <c r="C63" s="9" t="s">
        <v>17</v>
      </c>
      <c r="D63" s="7">
        <v>0</v>
      </c>
      <c r="E63" s="7">
        <v>0</v>
      </c>
      <c r="F63" s="7">
        <v>0</v>
      </c>
      <c r="G63" s="7">
        <v>0</v>
      </c>
      <c r="H63" s="7">
        <f t="shared" ref="H63:R63" si="21">G63</f>
        <v>0</v>
      </c>
      <c r="I63" s="7">
        <f t="shared" si="21"/>
        <v>0</v>
      </c>
      <c r="J63" s="7">
        <f t="shared" si="21"/>
        <v>0</v>
      </c>
      <c r="K63" s="7">
        <f t="shared" si="21"/>
        <v>0</v>
      </c>
      <c r="L63" s="7">
        <f t="shared" si="21"/>
        <v>0</v>
      </c>
      <c r="M63" s="7">
        <f t="shared" si="21"/>
        <v>0</v>
      </c>
      <c r="N63" s="7">
        <f t="shared" si="21"/>
        <v>0</v>
      </c>
      <c r="O63" s="7">
        <f t="shared" si="21"/>
        <v>0</v>
      </c>
      <c r="P63" s="7">
        <f t="shared" si="21"/>
        <v>0</v>
      </c>
      <c r="Q63" s="7">
        <f t="shared" si="21"/>
        <v>0</v>
      </c>
      <c r="R63" s="7">
        <f t="shared" si="21"/>
        <v>0</v>
      </c>
    </row>
    <row r="64" spans="1:18" hidden="1" outlineLevel="1" x14ac:dyDescent="0.25">
      <c r="A64" s="12" t="s">
        <v>80</v>
      </c>
      <c r="B64" s="13" t="s">
        <v>37</v>
      </c>
      <c r="C64" s="9" t="s">
        <v>17</v>
      </c>
      <c r="D64" s="7">
        <v>5.3609653249365978</v>
      </c>
      <c r="E64" s="7">
        <v>0</v>
      </c>
      <c r="F64" s="7">
        <v>5.3609653249365978</v>
      </c>
      <c r="G64" s="7">
        <v>5.3500000000000005</v>
      </c>
      <c r="H64" s="7">
        <f t="shared" ref="H64:R64" si="22">G64</f>
        <v>5.3500000000000005</v>
      </c>
      <c r="I64" s="7">
        <f t="shared" si="22"/>
        <v>5.3500000000000005</v>
      </c>
      <c r="J64" s="7">
        <f t="shared" si="22"/>
        <v>5.3500000000000005</v>
      </c>
      <c r="K64" s="7">
        <f t="shared" si="22"/>
        <v>5.3500000000000005</v>
      </c>
      <c r="L64" s="7">
        <f t="shared" si="22"/>
        <v>5.3500000000000005</v>
      </c>
      <c r="M64" s="7">
        <f t="shared" si="22"/>
        <v>5.3500000000000005</v>
      </c>
      <c r="N64" s="7">
        <f t="shared" si="22"/>
        <v>5.3500000000000005</v>
      </c>
      <c r="O64" s="7">
        <f t="shared" si="22"/>
        <v>5.3500000000000005</v>
      </c>
      <c r="P64" s="7">
        <f t="shared" si="22"/>
        <v>5.3500000000000005</v>
      </c>
      <c r="Q64" s="7">
        <f t="shared" si="22"/>
        <v>5.3500000000000005</v>
      </c>
      <c r="R64" s="7">
        <f t="shared" si="22"/>
        <v>5.3500000000000005</v>
      </c>
    </row>
    <row r="65" spans="1:18" hidden="1" outlineLevel="1" x14ac:dyDescent="0.25">
      <c r="A65" s="12" t="s">
        <v>81</v>
      </c>
      <c r="B65" s="13" t="s">
        <v>39</v>
      </c>
      <c r="C65" s="9" t="s">
        <v>17</v>
      </c>
      <c r="D65" s="7">
        <v>87.819678343019376</v>
      </c>
      <c r="E65" s="7">
        <v>75.061000000000178</v>
      </c>
      <c r="F65" s="7">
        <v>87.819678343019376</v>
      </c>
      <c r="G65" s="7">
        <v>87.28</v>
      </c>
      <c r="H65" s="7">
        <f t="shared" ref="H65:R65" si="23">G65</f>
        <v>87.28</v>
      </c>
      <c r="I65" s="7">
        <f t="shared" si="23"/>
        <v>87.28</v>
      </c>
      <c r="J65" s="7">
        <f t="shared" si="23"/>
        <v>87.28</v>
      </c>
      <c r="K65" s="7">
        <f t="shared" si="23"/>
        <v>87.28</v>
      </c>
      <c r="L65" s="7">
        <f t="shared" si="23"/>
        <v>87.28</v>
      </c>
      <c r="M65" s="7">
        <f t="shared" si="23"/>
        <v>87.28</v>
      </c>
      <c r="N65" s="7">
        <f t="shared" si="23"/>
        <v>87.28</v>
      </c>
      <c r="O65" s="7">
        <f t="shared" si="23"/>
        <v>87.28</v>
      </c>
      <c r="P65" s="7">
        <f t="shared" si="23"/>
        <v>87.28</v>
      </c>
      <c r="Q65" s="7">
        <f t="shared" si="23"/>
        <v>87.28</v>
      </c>
      <c r="R65" s="7">
        <f t="shared" si="23"/>
        <v>87.28</v>
      </c>
    </row>
    <row r="66" spans="1:18" hidden="1" outlineLevel="1" x14ac:dyDescent="0.25">
      <c r="A66" s="12" t="s">
        <v>82</v>
      </c>
      <c r="B66" s="13" t="s">
        <v>41</v>
      </c>
      <c r="C66" s="9" t="s">
        <v>17</v>
      </c>
      <c r="D66" s="7">
        <v>156.85053998728898</v>
      </c>
      <c r="E66" s="7">
        <v>145.44399999999987</v>
      </c>
      <c r="F66" s="7">
        <v>156.85053998728898</v>
      </c>
      <c r="G66" s="7">
        <v>155.44</v>
      </c>
      <c r="H66" s="7">
        <f t="shared" ref="H66:R66" si="24">G66</f>
        <v>155.44</v>
      </c>
      <c r="I66" s="7">
        <f t="shared" si="24"/>
        <v>155.44</v>
      </c>
      <c r="J66" s="7">
        <f t="shared" si="24"/>
        <v>155.44</v>
      </c>
      <c r="K66" s="7">
        <f t="shared" si="24"/>
        <v>155.44</v>
      </c>
      <c r="L66" s="7">
        <f t="shared" si="24"/>
        <v>155.44</v>
      </c>
      <c r="M66" s="7">
        <f t="shared" si="24"/>
        <v>155.44</v>
      </c>
      <c r="N66" s="7">
        <f t="shared" si="24"/>
        <v>155.44</v>
      </c>
      <c r="O66" s="7">
        <f t="shared" si="24"/>
        <v>155.44</v>
      </c>
      <c r="P66" s="7">
        <f t="shared" si="24"/>
        <v>155.44</v>
      </c>
      <c r="Q66" s="7">
        <f t="shared" si="24"/>
        <v>155.44</v>
      </c>
      <c r="R66" s="7">
        <f t="shared" si="24"/>
        <v>155.44</v>
      </c>
    </row>
    <row r="67" spans="1:18" hidden="1" outlineLevel="1" x14ac:dyDescent="0.25">
      <c r="A67" s="12" t="s">
        <v>83</v>
      </c>
      <c r="B67" s="13" t="s">
        <v>43</v>
      </c>
      <c r="C67" s="9" t="s">
        <v>17</v>
      </c>
      <c r="D67" s="7">
        <v>221.17249037950327</v>
      </c>
      <c r="E67" s="7">
        <v>194.45900000000009</v>
      </c>
      <c r="F67" s="7">
        <v>221.17249037950327</v>
      </c>
      <c r="G67" s="7">
        <v>218.98999999999998</v>
      </c>
      <c r="H67" s="7">
        <f t="shared" ref="H67:R67" si="25">G67</f>
        <v>218.98999999999998</v>
      </c>
      <c r="I67" s="7">
        <f t="shared" si="25"/>
        <v>218.98999999999998</v>
      </c>
      <c r="J67" s="7">
        <f t="shared" si="25"/>
        <v>218.98999999999998</v>
      </c>
      <c r="K67" s="7">
        <f t="shared" si="25"/>
        <v>218.98999999999998</v>
      </c>
      <c r="L67" s="7">
        <f t="shared" si="25"/>
        <v>218.98999999999998</v>
      </c>
      <c r="M67" s="7">
        <f t="shared" si="25"/>
        <v>218.98999999999998</v>
      </c>
      <c r="N67" s="7">
        <f t="shared" si="25"/>
        <v>218.98999999999998</v>
      </c>
      <c r="O67" s="7">
        <f t="shared" si="25"/>
        <v>218.98999999999998</v>
      </c>
      <c r="P67" s="7">
        <f t="shared" si="25"/>
        <v>218.98999999999998</v>
      </c>
      <c r="Q67" s="7">
        <f t="shared" si="25"/>
        <v>218.98999999999998</v>
      </c>
      <c r="R67" s="7">
        <f t="shared" si="25"/>
        <v>218.98999999999998</v>
      </c>
    </row>
    <row r="68" spans="1:18" collapsed="1" x14ac:dyDescent="0.25">
      <c r="A68" s="11" t="s">
        <v>84</v>
      </c>
      <c r="B68" s="8" t="s">
        <v>85</v>
      </c>
      <c r="C68" s="9" t="s">
        <v>17</v>
      </c>
      <c r="D68" s="10">
        <f>SUM(D69:D80)</f>
        <v>1253.1894236737503</v>
      </c>
      <c r="E68" s="10">
        <f t="shared" ref="E68:R68" si="26">SUM(E69:E80)</f>
        <v>1284.1042189984498</v>
      </c>
      <c r="F68" s="10">
        <f t="shared" si="26"/>
        <v>1253.1894236737503</v>
      </c>
      <c r="G68" s="10">
        <f t="shared" si="26"/>
        <v>1061.05</v>
      </c>
      <c r="H68" s="10">
        <f t="shared" si="26"/>
        <v>1061.05</v>
      </c>
      <c r="I68" s="10">
        <f t="shared" si="26"/>
        <v>1061.05</v>
      </c>
      <c r="J68" s="10">
        <f t="shared" si="26"/>
        <v>1061.05</v>
      </c>
      <c r="K68" s="10">
        <f t="shared" si="26"/>
        <v>1061.05</v>
      </c>
      <c r="L68" s="10">
        <f t="shared" si="26"/>
        <v>1061.05</v>
      </c>
      <c r="M68" s="10">
        <f t="shared" si="26"/>
        <v>1061.05</v>
      </c>
      <c r="N68" s="10">
        <f t="shared" si="26"/>
        <v>1061.05</v>
      </c>
      <c r="O68" s="10">
        <f t="shared" si="26"/>
        <v>1061.05</v>
      </c>
      <c r="P68" s="10">
        <f t="shared" si="26"/>
        <v>1061.05</v>
      </c>
      <c r="Q68" s="10">
        <f t="shared" si="26"/>
        <v>1061.05</v>
      </c>
      <c r="R68" s="10">
        <f t="shared" si="26"/>
        <v>1061.05</v>
      </c>
    </row>
    <row r="69" spans="1:18" hidden="1" outlineLevel="1" x14ac:dyDescent="0.25">
      <c r="A69" s="12" t="s">
        <v>86</v>
      </c>
      <c r="B69" s="13" t="s">
        <v>21</v>
      </c>
      <c r="C69" s="9" t="s">
        <v>17</v>
      </c>
      <c r="D69" s="7">
        <v>255.07302194835094</v>
      </c>
      <c r="E69" s="7">
        <v>104.36915813126062</v>
      </c>
      <c r="F69" s="7">
        <v>255.07302194835094</v>
      </c>
      <c r="G69" s="7">
        <v>88.420833333333334</v>
      </c>
      <c r="H69" s="7">
        <f>G69</f>
        <v>88.420833333333334</v>
      </c>
      <c r="I69" s="7">
        <f t="shared" ref="I69:R69" si="27">H69</f>
        <v>88.420833333333334</v>
      </c>
      <c r="J69" s="7">
        <f t="shared" si="27"/>
        <v>88.420833333333334</v>
      </c>
      <c r="K69" s="7">
        <f t="shared" si="27"/>
        <v>88.420833333333334</v>
      </c>
      <c r="L69" s="7">
        <f t="shared" si="27"/>
        <v>88.420833333333334</v>
      </c>
      <c r="M69" s="7">
        <f t="shared" si="27"/>
        <v>88.420833333333334</v>
      </c>
      <c r="N69" s="7">
        <f t="shared" si="27"/>
        <v>88.420833333333334</v>
      </c>
      <c r="O69" s="7">
        <f t="shared" si="27"/>
        <v>88.420833333333334</v>
      </c>
      <c r="P69" s="7">
        <f t="shared" si="27"/>
        <v>88.420833333333334</v>
      </c>
      <c r="Q69" s="7">
        <f t="shared" si="27"/>
        <v>88.420833333333334</v>
      </c>
      <c r="R69" s="7">
        <f t="shared" si="27"/>
        <v>88.420833333333334</v>
      </c>
    </row>
    <row r="70" spans="1:18" hidden="1" outlineLevel="1" x14ac:dyDescent="0.25">
      <c r="A70" s="12" t="s">
        <v>87</v>
      </c>
      <c r="B70" s="13" t="s">
        <v>23</v>
      </c>
      <c r="C70" s="9" t="s">
        <v>17</v>
      </c>
      <c r="D70" s="7">
        <v>204.35315768996438</v>
      </c>
      <c r="E70" s="7">
        <v>107.34006753672348</v>
      </c>
      <c r="F70" s="7">
        <v>204.35315768996438</v>
      </c>
      <c r="G70" s="7">
        <v>88.420833333333334</v>
      </c>
      <c r="H70" s="7">
        <f t="shared" ref="H70:R70" si="28">G70</f>
        <v>88.420833333333334</v>
      </c>
      <c r="I70" s="7">
        <f t="shared" si="28"/>
        <v>88.420833333333334</v>
      </c>
      <c r="J70" s="7">
        <f t="shared" si="28"/>
        <v>88.420833333333334</v>
      </c>
      <c r="K70" s="7">
        <f t="shared" si="28"/>
        <v>88.420833333333334</v>
      </c>
      <c r="L70" s="7">
        <f t="shared" si="28"/>
        <v>88.420833333333334</v>
      </c>
      <c r="M70" s="7">
        <f t="shared" si="28"/>
        <v>88.420833333333334</v>
      </c>
      <c r="N70" s="7">
        <f t="shared" si="28"/>
        <v>88.420833333333334</v>
      </c>
      <c r="O70" s="7">
        <f t="shared" si="28"/>
        <v>88.420833333333334</v>
      </c>
      <c r="P70" s="7">
        <f t="shared" si="28"/>
        <v>88.420833333333334</v>
      </c>
      <c r="Q70" s="7">
        <f t="shared" si="28"/>
        <v>88.420833333333334</v>
      </c>
      <c r="R70" s="7">
        <f t="shared" si="28"/>
        <v>88.420833333333334</v>
      </c>
    </row>
    <row r="71" spans="1:18" hidden="1" outlineLevel="1" x14ac:dyDescent="0.25">
      <c r="A71" s="12" t="s">
        <v>88</v>
      </c>
      <c r="B71" s="13" t="s">
        <v>25</v>
      </c>
      <c r="C71" s="9" t="s">
        <v>17</v>
      </c>
      <c r="D71" s="7">
        <v>171.31770130859394</v>
      </c>
      <c r="E71" s="7">
        <v>107.34006753672348</v>
      </c>
      <c r="F71" s="7">
        <v>171.31770130859394</v>
      </c>
      <c r="G71" s="7">
        <v>88.420833333333334</v>
      </c>
      <c r="H71" s="7">
        <f t="shared" ref="H71:R71" si="29">G71</f>
        <v>88.420833333333334</v>
      </c>
      <c r="I71" s="7">
        <f t="shared" si="29"/>
        <v>88.420833333333334</v>
      </c>
      <c r="J71" s="7">
        <f t="shared" si="29"/>
        <v>88.420833333333334</v>
      </c>
      <c r="K71" s="7">
        <f t="shared" si="29"/>
        <v>88.420833333333334</v>
      </c>
      <c r="L71" s="7">
        <f t="shared" si="29"/>
        <v>88.420833333333334</v>
      </c>
      <c r="M71" s="7">
        <f t="shared" si="29"/>
        <v>88.420833333333334</v>
      </c>
      <c r="N71" s="7">
        <f t="shared" si="29"/>
        <v>88.420833333333334</v>
      </c>
      <c r="O71" s="7">
        <f t="shared" si="29"/>
        <v>88.420833333333334</v>
      </c>
      <c r="P71" s="7">
        <f t="shared" si="29"/>
        <v>88.420833333333334</v>
      </c>
      <c r="Q71" s="7">
        <f t="shared" si="29"/>
        <v>88.420833333333334</v>
      </c>
      <c r="R71" s="7">
        <f t="shared" si="29"/>
        <v>88.420833333333334</v>
      </c>
    </row>
    <row r="72" spans="1:18" hidden="1" outlineLevel="1" x14ac:dyDescent="0.25">
      <c r="A72" s="12" t="s">
        <v>89</v>
      </c>
      <c r="B72" s="13" t="s">
        <v>27</v>
      </c>
      <c r="C72" s="9" t="s">
        <v>17</v>
      </c>
      <c r="D72" s="7">
        <v>94.211577678151471</v>
      </c>
      <c r="E72" s="7">
        <v>107.34006208944766</v>
      </c>
      <c r="F72" s="7">
        <v>94.211577678151471</v>
      </c>
      <c r="G72" s="7">
        <v>88.420833333333334</v>
      </c>
      <c r="H72" s="7">
        <f t="shared" ref="H72:R72" si="30">G72</f>
        <v>88.420833333333334</v>
      </c>
      <c r="I72" s="7">
        <f t="shared" si="30"/>
        <v>88.420833333333334</v>
      </c>
      <c r="J72" s="7">
        <f t="shared" si="30"/>
        <v>88.420833333333334</v>
      </c>
      <c r="K72" s="7">
        <f t="shared" si="30"/>
        <v>88.420833333333334</v>
      </c>
      <c r="L72" s="7">
        <f t="shared" si="30"/>
        <v>88.420833333333334</v>
      </c>
      <c r="M72" s="7">
        <f t="shared" si="30"/>
        <v>88.420833333333334</v>
      </c>
      <c r="N72" s="7">
        <f t="shared" si="30"/>
        <v>88.420833333333334</v>
      </c>
      <c r="O72" s="7">
        <f t="shared" si="30"/>
        <v>88.420833333333334</v>
      </c>
      <c r="P72" s="7">
        <f t="shared" si="30"/>
        <v>88.420833333333334</v>
      </c>
      <c r="Q72" s="7">
        <f t="shared" si="30"/>
        <v>88.420833333333334</v>
      </c>
      <c r="R72" s="7">
        <f t="shared" si="30"/>
        <v>88.420833333333334</v>
      </c>
    </row>
    <row r="73" spans="1:18" hidden="1" outlineLevel="1" x14ac:dyDescent="0.25">
      <c r="A73" s="12" t="s">
        <v>90</v>
      </c>
      <c r="B73" s="13" t="s">
        <v>29</v>
      </c>
      <c r="C73" s="9" t="s">
        <v>17</v>
      </c>
      <c r="D73" s="7">
        <v>14.737006564180122</v>
      </c>
      <c r="E73" s="7">
        <v>107.34006208944766</v>
      </c>
      <c r="F73" s="7">
        <v>14.737006564180122</v>
      </c>
      <c r="G73" s="7">
        <v>88.420833333333334</v>
      </c>
      <c r="H73" s="7">
        <f t="shared" ref="H73:R73" si="31">G73</f>
        <v>88.420833333333334</v>
      </c>
      <c r="I73" s="7">
        <f t="shared" si="31"/>
        <v>88.420833333333334</v>
      </c>
      <c r="J73" s="7">
        <f t="shared" si="31"/>
        <v>88.420833333333334</v>
      </c>
      <c r="K73" s="7">
        <f t="shared" si="31"/>
        <v>88.420833333333334</v>
      </c>
      <c r="L73" s="7">
        <f t="shared" si="31"/>
        <v>88.420833333333334</v>
      </c>
      <c r="M73" s="7">
        <f t="shared" si="31"/>
        <v>88.420833333333334</v>
      </c>
      <c r="N73" s="7">
        <f t="shared" si="31"/>
        <v>88.420833333333334</v>
      </c>
      <c r="O73" s="7">
        <f t="shared" si="31"/>
        <v>88.420833333333334</v>
      </c>
      <c r="P73" s="7">
        <f t="shared" si="31"/>
        <v>88.420833333333334</v>
      </c>
      <c r="Q73" s="7">
        <f t="shared" si="31"/>
        <v>88.420833333333334</v>
      </c>
      <c r="R73" s="7">
        <f t="shared" si="31"/>
        <v>88.420833333333334</v>
      </c>
    </row>
    <row r="74" spans="1:18" hidden="1" outlineLevel="1" x14ac:dyDescent="0.25">
      <c r="A74" s="12" t="s">
        <v>91</v>
      </c>
      <c r="B74" s="13" t="s">
        <v>31</v>
      </c>
      <c r="C74" s="9" t="s">
        <v>17</v>
      </c>
      <c r="D74" s="7">
        <v>0</v>
      </c>
      <c r="E74" s="7">
        <v>107.35299684058002</v>
      </c>
      <c r="F74" s="7">
        <v>0</v>
      </c>
      <c r="G74" s="7">
        <v>88.420833333333334</v>
      </c>
      <c r="H74" s="7">
        <f t="shared" ref="H74:R74" si="32">G74</f>
        <v>88.420833333333334</v>
      </c>
      <c r="I74" s="7">
        <f t="shared" si="32"/>
        <v>88.420833333333334</v>
      </c>
      <c r="J74" s="7">
        <f t="shared" si="32"/>
        <v>88.420833333333334</v>
      </c>
      <c r="K74" s="7">
        <f t="shared" si="32"/>
        <v>88.420833333333334</v>
      </c>
      <c r="L74" s="7">
        <f t="shared" si="32"/>
        <v>88.420833333333334</v>
      </c>
      <c r="M74" s="7">
        <f t="shared" si="32"/>
        <v>88.420833333333334</v>
      </c>
      <c r="N74" s="7">
        <f t="shared" si="32"/>
        <v>88.420833333333334</v>
      </c>
      <c r="O74" s="7">
        <f t="shared" si="32"/>
        <v>88.420833333333334</v>
      </c>
      <c r="P74" s="7">
        <f t="shared" si="32"/>
        <v>88.420833333333334</v>
      </c>
      <c r="Q74" s="7">
        <f t="shared" si="32"/>
        <v>88.420833333333334</v>
      </c>
      <c r="R74" s="7">
        <f t="shared" si="32"/>
        <v>88.420833333333334</v>
      </c>
    </row>
    <row r="75" spans="1:18" hidden="1" outlineLevel="1" x14ac:dyDescent="0.25">
      <c r="A75" s="12" t="s">
        <v>92</v>
      </c>
      <c r="B75" s="13" t="s">
        <v>33</v>
      </c>
      <c r="C75" s="9" t="s">
        <v>17</v>
      </c>
      <c r="D75" s="7">
        <v>0</v>
      </c>
      <c r="E75" s="7">
        <v>107.17030079571113</v>
      </c>
      <c r="F75" s="7">
        <v>0</v>
      </c>
      <c r="G75" s="7">
        <v>88.420833333333334</v>
      </c>
      <c r="H75" s="7">
        <f t="shared" ref="H75:R75" si="33">G75</f>
        <v>88.420833333333334</v>
      </c>
      <c r="I75" s="7">
        <f t="shared" si="33"/>
        <v>88.420833333333334</v>
      </c>
      <c r="J75" s="7">
        <f t="shared" si="33"/>
        <v>88.420833333333334</v>
      </c>
      <c r="K75" s="7">
        <f t="shared" si="33"/>
        <v>88.420833333333334</v>
      </c>
      <c r="L75" s="7">
        <f t="shared" si="33"/>
        <v>88.420833333333334</v>
      </c>
      <c r="M75" s="7">
        <f t="shared" si="33"/>
        <v>88.420833333333334</v>
      </c>
      <c r="N75" s="7">
        <f t="shared" si="33"/>
        <v>88.420833333333334</v>
      </c>
      <c r="O75" s="7">
        <f t="shared" si="33"/>
        <v>88.420833333333334</v>
      </c>
      <c r="P75" s="7">
        <f t="shared" si="33"/>
        <v>88.420833333333334</v>
      </c>
      <c r="Q75" s="7">
        <f t="shared" si="33"/>
        <v>88.420833333333334</v>
      </c>
      <c r="R75" s="7">
        <f t="shared" si="33"/>
        <v>88.420833333333334</v>
      </c>
    </row>
    <row r="76" spans="1:18" hidden="1" outlineLevel="1" x14ac:dyDescent="0.25">
      <c r="A76" s="12" t="s">
        <v>93</v>
      </c>
      <c r="B76" s="13" t="s">
        <v>35</v>
      </c>
      <c r="C76" s="9" t="s">
        <v>17</v>
      </c>
      <c r="D76" s="7">
        <v>0</v>
      </c>
      <c r="E76" s="7">
        <v>107.17030079571113</v>
      </c>
      <c r="F76" s="7">
        <v>0</v>
      </c>
      <c r="G76" s="7">
        <v>88.420833333333334</v>
      </c>
      <c r="H76" s="7">
        <f t="shared" ref="H76:R76" si="34">G76</f>
        <v>88.420833333333334</v>
      </c>
      <c r="I76" s="7">
        <f t="shared" si="34"/>
        <v>88.420833333333334</v>
      </c>
      <c r="J76" s="7">
        <f t="shared" si="34"/>
        <v>88.420833333333334</v>
      </c>
      <c r="K76" s="7">
        <f t="shared" si="34"/>
        <v>88.420833333333334</v>
      </c>
      <c r="L76" s="7">
        <f t="shared" si="34"/>
        <v>88.420833333333334</v>
      </c>
      <c r="M76" s="7">
        <f t="shared" si="34"/>
        <v>88.420833333333334</v>
      </c>
      <c r="N76" s="7">
        <f t="shared" si="34"/>
        <v>88.420833333333334</v>
      </c>
      <c r="O76" s="7">
        <f t="shared" si="34"/>
        <v>88.420833333333334</v>
      </c>
      <c r="P76" s="7">
        <f t="shared" si="34"/>
        <v>88.420833333333334</v>
      </c>
      <c r="Q76" s="7">
        <f t="shared" si="34"/>
        <v>88.420833333333334</v>
      </c>
      <c r="R76" s="7">
        <f t="shared" si="34"/>
        <v>88.420833333333334</v>
      </c>
    </row>
    <row r="77" spans="1:18" hidden="1" outlineLevel="1" x14ac:dyDescent="0.25">
      <c r="A77" s="12" t="s">
        <v>94</v>
      </c>
      <c r="B77" s="13" t="s">
        <v>37</v>
      </c>
      <c r="C77" s="9" t="s">
        <v>17</v>
      </c>
      <c r="D77" s="7">
        <v>6.3158599560771949</v>
      </c>
      <c r="E77" s="7">
        <v>107.17030079571113</v>
      </c>
      <c r="F77" s="7">
        <v>6.3158599560771949</v>
      </c>
      <c r="G77" s="7">
        <v>88.420833333333334</v>
      </c>
      <c r="H77" s="7">
        <f t="shared" ref="H77:R77" si="35">G77</f>
        <v>88.420833333333334</v>
      </c>
      <c r="I77" s="7">
        <f t="shared" si="35"/>
        <v>88.420833333333334</v>
      </c>
      <c r="J77" s="7">
        <f t="shared" si="35"/>
        <v>88.420833333333334</v>
      </c>
      <c r="K77" s="7">
        <f t="shared" si="35"/>
        <v>88.420833333333334</v>
      </c>
      <c r="L77" s="7">
        <f t="shared" si="35"/>
        <v>88.420833333333334</v>
      </c>
      <c r="M77" s="7">
        <f t="shared" si="35"/>
        <v>88.420833333333334</v>
      </c>
      <c r="N77" s="7">
        <f t="shared" si="35"/>
        <v>88.420833333333334</v>
      </c>
      <c r="O77" s="7">
        <f t="shared" si="35"/>
        <v>88.420833333333334</v>
      </c>
      <c r="P77" s="7">
        <f t="shared" si="35"/>
        <v>88.420833333333334</v>
      </c>
      <c r="Q77" s="7">
        <f t="shared" si="35"/>
        <v>88.420833333333334</v>
      </c>
      <c r="R77" s="7">
        <f t="shared" si="35"/>
        <v>88.420833333333334</v>
      </c>
    </row>
    <row r="78" spans="1:18" hidden="1" outlineLevel="1" x14ac:dyDescent="0.25">
      <c r="A78" s="12" t="s">
        <v>95</v>
      </c>
      <c r="B78" s="13" t="s">
        <v>39</v>
      </c>
      <c r="C78" s="9" t="s">
        <v>17</v>
      </c>
      <c r="D78" s="7">
        <v>98.983560756076486</v>
      </c>
      <c r="E78" s="7">
        <v>107.17030079571113</v>
      </c>
      <c r="F78" s="7">
        <v>98.983560756076486</v>
      </c>
      <c r="G78" s="7">
        <v>88.420833333333334</v>
      </c>
      <c r="H78" s="7">
        <f t="shared" ref="H78:R78" si="36">G78</f>
        <v>88.420833333333334</v>
      </c>
      <c r="I78" s="7">
        <f t="shared" si="36"/>
        <v>88.420833333333334</v>
      </c>
      <c r="J78" s="7">
        <f t="shared" si="36"/>
        <v>88.420833333333334</v>
      </c>
      <c r="K78" s="7">
        <f t="shared" si="36"/>
        <v>88.420833333333334</v>
      </c>
      <c r="L78" s="7">
        <f t="shared" si="36"/>
        <v>88.420833333333334</v>
      </c>
      <c r="M78" s="7">
        <f t="shared" si="36"/>
        <v>88.420833333333334</v>
      </c>
      <c r="N78" s="7">
        <f t="shared" si="36"/>
        <v>88.420833333333334</v>
      </c>
      <c r="O78" s="7">
        <f t="shared" si="36"/>
        <v>88.420833333333334</v>
      </c>
      <c r="P78" s="7">
        <f t="shared" si="36"/>
        <v>88.420833333333334</v>
      </c>
      <c r="Q78" s="7">
        <f t="shared" si="36"/>
        <v>88.420833333333334</v>
      </c>
      <c r="R78" s="7">
        <f t="shared" si="36"/>
        <v>88.420833333333334</v>
      </c>
    </row>
    <row r="79" spans="1:18" hidden="1" outlineLevel="1" x14ac:dyDescent="0.25">
      <c r="A79" s="12" t="s">
        <v>96</v>
      </c>
      <c r="B79" s="13" t="s">
        <v>41</v>
      </c>
      <c r="C79" s="9" t="s">
        <v>17</v>
      </c>
      <c r="D79" s="7">
        <v>170.52821881408428</v>
      </c>
      <c r="E79" s="7">
        <v>107.17030079571113</v>
      </c>
      <c r="F79" s="7">
        <v>170.52821881408428</v>
      </c>
      <c r="G79" s="7">
        <v>88.420833333333334</v>
      </c>
      <c r="H79" s="7">
        <f t="shared" ref="H79:R79" si="37">G79</f>
        <v>88.420833333333334</v>
      </c>
      <c r="I79" s="7">
        <f t="shared" si="37"/>
        <v>88.420833333333334</v>
      </c>
      <c r="J79" s="7">
        <f t="shared" si="37"/>
        <v>88.420833333333334</v>
      </c>
      <c r="K79" s="7">
        <f t="shared" si="37"/>
        <v>88.420833333333334</v>
      </c>
      <c r="L79" s="7">
        <f t="shared" si="37"/>
        <v>88.420833333333334</v>
      </c>
      <c r="M79" s="7">
        <f t="shared" si="37"/>
        <v>88.420833333333334</v>
      </c>
      <c r="N79" s="7">
        <f t="shared" si="37"/>
        <v>88.420833333333334</v>
      </c>
      <c r="O79" s="7">
        <f t="shared" si="37"/>
        <v>88.420833333333334</v>
      </c>
      <c r="P79" s="7">
        <f t="shared" si="37"/>
        <v>88.420833333333334</v>
      </c>
      <c r="Q79" s="7">
        <f t="shared" si="37"/>
        <v>88.420833333333334</v>
      </c>
      <c r="R79" s="7">
        <f t="shared" si="37"/>
        <v>88.420833333333334</v>
      </c>
    </row>
    <row r="80" spans="1:18" hidden="1" outlineLevel="1" x14ac:dyDescent="0.25">
      <c r="A80" s="12" t="s">
        <v>97</v>
      </c>
      <c r="B80" s="13" t="s">
        <v>43</v>
      </c>
      <c r="C80" s="9" t="s">
        <v>17</v>
      </c>
      <c r="D80" s="7">
        <v>237.66931895827156</v>
      </c>
      <c r="E80" s="7">
        <v>107.17030079571113</v>
      </c>
      <c r="F80" s="7">
        <v>237.66931895827156</v>
      </c>
      <c r="G80" s="7">
        <v>88.420833333333334</v>
      </c>
      <c r="H80" s="7">
        <f t="shared" ref="H80:R80" si="38">G80</f>
        <v>88.420833333333334</v>
      </c>
      <c r="I80" s="7">
        <f t="shared" si="38"/>
        <v>88.420833333333334</v>
      </c>
      <c r="J80" s="7">
        <f t="shared" si="38"/>
        <v>88.420833333333334</v>
      </c>
      <c r="K80" s="7">
        <f t="shared" si="38"/>
        <v>88.420833333333334</v>
      </c>
      <c r="L80" s="7">
        <f t="shared" si="38"/>
        <v>88.420833333333334</v>
      </c>
      <c r="M80" s="7">
        <f t="shared" si="38"/>
        <v>88.420833333333334</v>
      </c>
      <c r="N80" s="7">
        <f t="shared" si="38"/>
        <v>88.420833333333334</v>
      </c>
      <c r="O80" s="7">
        <f t="shared" si="38"/>
        <v>88.420833333333334</v>
      </c>
      <c r="P80" s="7">
        <f t="shared" si="38"/>
        <v>88.420833333333334</v>
      </c>
      <c r="Q80" s="7">
        <f t="shared" si="38"/>
        <v>88.420833333333334</v>
      </c>
      <c r="R80" s="7">
        <f t="shared" si="38"/>
        <v>88.420833333333334</v>
      </c>
    </row>
    <row r="81" spans="1:18" collapsed="1" x14ac:dyDescent="0.25">
      <c r="A81" s="11" t="s">
        <v>98</v>
      </c>
      <c r="B81" s="8" t="s">
        <v>99</v>
      </c>
      <c r="C81" s="9" t="s">
        <v>17</v>
      </c>
      <c r="D81" s="10">
        <f>SUM(D82:D93)</f>
        <v>0</v>
      </c>
      <c r="E81" s="10">
        <f t="shared" ref="E81:R81" si="39">SUM(E82:E93)</f>
        <v>0</v>
      </c>
      <c r="F81" s="10">
        <f t="shared" si="39"/>
        <v>0</v>
      </c>
      <c r="G81" s="10">
        <f t="shared" si="39"/>
        <v>0</v>
      </c>
      <c r="H81" s="10">
        <f t="shared" si="39"/>
        <v>0</v>
      </c>
      <c r="I81" s="10">
        <f t="shared" si="39"/>
        <v>0</v>
      </c>
      <c r="J81" s="10">
        <f t="shared" si="39"/>
        <v>0</v>
      </c>
      <c r="K81" s="10">
        <f t="shared" si="39"/>
        <v>0</v>
      </c>
      <c r="L81" s="10">
        <f t="shared" si="39"/>
        <v>0</v>
      </c>
      <c r="M81" s="10">
        <f t="shared" si="39"/>
        <v>0</v>
      </c>
      <c r="N81" s="10">
        <f t="shared" si="39"/>
        <v>0</v>
      </c>
      <c r="O81" s="10">
        <f t="shared" si="39"/>
        <v>0</v>
      </c>
      <c r="P81" s="10">
        <f t="shared" si="39"/>
        <v>0</v>
      </c>
      <c r="Q81" s="10">
        <f t="shared" si="39"/>
        <v>0</v>
      </c>
      <c r="R81" s="10">
        <f t="shared" si="39"/>
        <v>0</v>
      </c>
    </row>
    <row r="82" spans="1:18" hidden="1" outlineLevel="1" x14ac:dyDescent="0.25">
      <c r="A82" s="12" t="s">
        <v>100</v>
      </c>
      <c r="B82" s="13" t="s">
        <v>21</v>
      </c>
      <c r="C82" s="9" t="s">
        <v>17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</row>
    <row r="83" spans="1:18" hidden="1" outlineLevel="1" x14ac:dyDescent="0.25">
      <c r="A83" s="12" t="s">
        <v>101</v>
      </c>
      <c r="B83" s="13" t="s">
        <v>23</v>
      </c>
      <c r="C83" s="9" t="s">
        <v>17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</row>
    <row r="84" spans="1:18" hidden="1" outlineLevel="1" x14ac:dyDescent="0.25">
      <c r="A84" s="12" t="s">
        <v>102</v>
      </c>
      <c r="B84" s="13" t="s">
        <v>25</v>
      </c>
      <c r="C84" s="9" t="s">
        <v>17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 hidden="1" outlineLevel="1" x14ac:dyDescent="0.25">
      <c r="A85" s="12" t="s">
        <v>103</v>
      </c>
      <c r="B85" s="13" t="s">
        <v>27</v>
      </c>
      <c r="C85" s="9" t="s">
        <v>17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</row>
    <row r="86" spans="1:18" hidden="1" outlineLevel="1" x14ac:dyDescent="0.25">
      <c r="A86" s="12" t="s">
        <v>104</v>
      </c>
      <c r="B86" s="13" t="s">
        <v>29</v>
      </c>
      <c r="C86" s="9" t="s">
        <v>17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</row>
    <row r="87" spans="1:18" hidden="1" outlineLevel="1" x14ac:dyDescent="0.25">
      <c r="A87" s="12" t="s">
        <v>105</v>
      </c>
      <c r="B87" s="13" t="s">
        <v>31</v>
      </c>
      <c r="C87" s="9" t="s">
        <v>17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</row>
    <row r="88" spans="1:18" hidden="1" outlineLevel="1" x14ac:dyDescent="0.25">
      <c r="A88" s="12" t="s">
        <v>106</v>
      </c>
      <c r="B88" s="13" t="s">
        <v>33</v>
      </c>
      <c r="C88" s="9" t="s">
        <v>17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</row>
    <row r="89" spans="1:18" hidden="1" outlineLevel="1" x14ac:dyDescent="0.25">
      <c r="A89" s="12" t="s">
        <v>107</v>
      </c>
      <c r="B89" s="13" t="s">
        <v>35</v>
      </c>
      <c r="C89" s="9" t="s">
        <v>17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</row>
    <row r="90" spans="1:18" hidden="1" outlineLevel="1" x14ac:dyDescent="0.25">
      <c r="A90" s="12" t="s">
        <v>108</v>
      </c>
      <c r="B90" s="13" t="s">
        <v>37</v>
      </c>
      <c r="C90" s="9" t="s">
        <v>17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</row>
    <row r="91" spans="1:18" hidden="1" outlineLevel="1" x14ac:dyDescent="0.25">
      <c r="A91" s="12" t="s">
        <v>109</v>
      </c>
      <c r="B91" s="13" t="s">
        <v>39</v>
      </c>
      <c r="C91" s="9" t="s">
        <v>17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</row>
    <row r="92" spans="1:18" hidden="1" outlineLevel="1" x14ac:dyDescent="0.25">
      <c r="A92" s="12" t="s">
        <v>110</v>
      </c>
      <c r="B92" s="13" t="s">
        <v>41</v>
      </c>
      <c r="C92" s="9" t="s">
        <v>17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18" hidden="1" outlineLevel="1" x14ac:dyDescent="0.25">
      <c r="A93" s="12" t="s">
        <v>111</v>
      </c>
      <c r="B93" s="13" t="s">
        <v>43</v>
      </c>
      <c r="C93" s="9" t="s">
        <v>17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</row>
    <row r="94" spans="1:18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R94" si="40">D95+D97+D208+D247+D251+D255+D257+D261+D265+D267+D275+D282+D299</f>
        <v>0</v>
      </c>
      <c r="E94" s="27">
        <f t="shared" si="40"/>
        <v>344.57730000000004</v>
      </c>
      <c r="F94" s="27">
        <f t="shared" si="40"/>
        <v>0</v>
      </c>
      <c r="G94" s="27">
        <f t="shared" si="40"/>
        <v>0</v>
      </c>
      <c r="H94" s="27">
        <f t="shared" si="40"/>
        <v>0</v>
      </c>
      <c r="I94" s="27">
        <f t="shared" si="40"/>
        <v>0</v>
      </c>
      <c r="J94" s="27">
        <f t="shared" si="40"/>
        <v>0</v>
      </c>
      <c r="K94" s="27">
        <f t="shared" si="40"/>
        <v>0</v>
      </c>
      <c r="L94" s="27">
        <f t="shared" si="40"/>
        <v>0</v>
      </c>
      <c r="M94" s="27">
        <f t="shared" si="40"/>
        <v>0</v>
      </c>
      <c r="N94" s="27">
        <f t="shared" si="40"/>
        <v>0</v>
      </c>
      <c r="O94" s="27">
        <f t="shared" si="40"/>
        <v>0</v>
      </c>
      <c r="P94" s="27">
        <f t="shared" si="40"/>
        <v>0</v>
      </c>
      <c r="Q94" s="27">
        <f t="shared" si="40"/>
        <v>0</v>
      </c>
      <c r="R94" s="27">
        <f t="shared" si="40"/>
        <v>0</v>
      </c>
    </row>
    <row r="95" spans="1:18" s="15" customFormat="1" x14ac:dyDescent="0.25">
      <c r="A95" s="17">
        <v>15</v>
      </c>
      <c r="B95" s="23" t="s">
        <v>144</v>
      </c>
      <c r="C95" s="28" t="s">
        <v>143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R97" si="41">D98+D99+D100+D101</f>
        <v>0</v>
      </c>
      <c r="E97" s="27">
        <f t="shared" si="41"/>
        <v>0</v>
      </c>
      <c r="F97" s="27">
        <f t="shared" si="41"/>
        <v>0</v>
      </c>
      <c r="G97" s="27">
        <f t="shared" si="41"/>
        <v>0</v>
      </c>
      <c r="H97" s="27">
        <f t="shared" si="41"/>
        <v>0</v>
      </c>
      <c r="I97" s="27">
        <f t="shared" si="41"/>
        <v>0</v>
      </c>
      <c r="J97" s="27">
        <f t="shared" si="41"/>
        <v>0</v>
      </c>
      <c r="K97" s="27">
        <f t="shared" si="41"/>
        <v>0</v>
      </c>
      <c r="L97" s="27">
        <f t="shared" si="41"/>
        <v>0</v>
      </c>
      <c r="M97" s="27">
        <f t="shared" si="41"/>
        <v>0</v>
      </c>
      <c r="N97" s="27">
        <f t="shared" si="41"/>
        <v>0</v>
      </c>
      <c r="O97" s="27">
        <f t="shared" si="41"/>
        <v>0</v>
      </c>
      <c r="P97" s="27">
        <f t="shared" si="41"/>
        <v>0</v>
      </c>
      <c r="Q97" s="27">
        <f t="shared" si="41"/>
        <v>0</v>
      </c>
      <c r="R97" s="27">
        <f t="shared" si="41"/>
        <v>0</v>
      </c>
    </row>
    <row r="98" spans="1:18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R98" si="42">D103+D121+D139+D157+D175+D192</f>
        <v>0</v>
      </c>
      <c r="E98" s="10">
        <f t="shared" si="42"/>
        <v>0</v>
      </c>
      <c r="F98" s="10">
        <f t="shared" si="42"/>
        <v>0</v>
      </c>
      <c r="G98" s="10">
        <f t="shared" si="42"/>
        <v>0</v>
      </c>
      <c r="H98" s="10">
        <f t="shared" si="42"/>
        <v>0</v>
      </c>
      <c r="I98" s="10">
        <f t="shared" si="42"/>
        <v>0</v>
      </c>
      <c r="J98" s="10">
        <f t="shared" si="42"/>
        <v>0</v>
      </c>
      <c r="K98" s="10">
        <f t="shared" si="42"/>
        <v>0</v>
      </c>
      <c r="L98" s="10">
        <f t="shared" si="42"/>
        <v>0</v>
      </c>
      <c r="M98" s="10">
        <f t="shared" si="42"/>
        <v>0</v>
      </c>
      <c r="N98" s="10">
        <f t="shared" si="42"/>
        <v>0</v>
      </c>
      <c r="O98" s="10">
        <f t="shared" si="42"/>
        <v>0</v>
      </c>
      <c r="P98" s="10">
        <f t="shared" si="42"/>
        <v>0</v>
      </c>
      <c r="Q98" s="10">
        <f t="shared" si="42"/>
        <v>0</v>
      </c>
      <c r="R98" s="10">
        <f t="shared" si="42"/>
        <v>0</v>
      </c>
    </row>
    <row r="99" spans="1:18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R99" si="43">D104+D122+D140+D158+D176</f>
        <v>0</v>
      </c>
      <c r="E99" s="10">
        <f t="shared" si="43"/>
        <v>0</v>
      </c>
      <c r="F99" s="10">
        <f t="shared" si="43"/>
        <v>0</v>
      </c>
      <c r="G99" s="10">
        <f t="shared" si="43"/>
        <v>0</v>
      </c>
      <c r="H99" s="10">
        <f t="shared" si="43"/>
        <v>0</v>
      </c>
      <c r="I99" s="10">
        <f t="shared" si="43"/>
        <v>0</v>
      </c>
      <c r="J99" s="10">
        <f t="shared" si="43"/>
        <v>0</v>
      </c>
      <c r="K99" s="10">
        <f t="shared" si="43"/>
        <v>0</v>
      </c>
      <c r="L99" s="10">
        <f t="shared" si="43"/>
        <v>0</v>
      </c>
      <c r="M99" s="10">
        <f t="shared" si="43"/>
        <v>0</v>
      </c>
      <c r="N99" s="10">
        <f t="shared" si="43"/>
        <v>0</v>
      </c>
      <c r="O99" s="10">
        <f t="shared" si="43"/>
        <v>0</v>
      </c>
      <c r="P99" s="10">
        <f t="shared" si="43"/>
        <v>0</v>
      </c>
      <c r="Q99" s="10">
        <f t="shared" si="43"/>
        <v>0</v>
      </c>
      <c r="R99" s="10">
        <f t="shared" si="43"/>
        <v>0</v>
      </c>
    </row>
    <row r="100" spans="1:18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R100" si="44">D107+D125+D143+D161+D179</f>
        <v>0</v>
      </c>
      <c r="E100" s="10">
        <f t="shared" si="44"/>
        <v>0</v>
      </c>
      <c r="F100" s="10">
        <f t="shared" si="44"/>
        <v>0</v>
      </c>
      <c r="G100" s="10">
        <f t="shared" si="44"/>
        <v>0</v>
      </c>
      <c r="H100" s="10">
        <f t="shared" si="44"/>
        <v>0</v>
      </c>
      <c r="I100" s="10">
        <f t="shared" si="44"/>
        <v>0</v>
      </c>
      <c r="J100" s="10">
        <f t="shared" si="44"/>
        <v>0</v>
      </c>
      <c r="K100" s="10">
        <f t="shared" si="44"/>
        <v>0</v>
      </c>
      <c r="L100" s="10">
        <f t="shared" si="44"/>
        <v>0</v>
      </c>
      <c r="M100" s="10">
        <f t="shared" si="44"/>
        <v>0</v>
      </c>
      <c r="N100" s="10">
        <f t="shared" si="44"/>
        <v>0</v>
      </c>
      <c r="O100" s="10">
        <f t="shared" si="44"/>
        <v>0</v>
      </c>
      <c r="P100" s="10">
        <f t="shared" si="44"/>
        <v>0</v>
      </c>
      <c r="Q100" s="10">
        <f t="shared" si="44"/>
        <v>0</v>
      </c>
      <c r="R100" s="10">
        <f t="shared" si="44"/>
        <v>0</v>
      </c>
    </row>
    <row r="101" spans="1:18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R101" si="45">D110+D128+D146+D164+D182</f>
        <v>0</v>
      </c>
      <c r="E101" s="10">
        <f t="shared" si="45"/>
        <v>0</v>
      </c>
      <c r="F101" s="10">
        <f t="shared" si="45"/>
        <v>0</v>
      </c>
      <c r="G101" s="10">
        <f t="shared" si="45"/>
        <v>0</v>
      </c>
      <c r="H101" s="10">
        <f t="shared" si="45"/>
        <v>0</v>
      </c>
      <c r="I101" s="10">
        <f t="shared" si="45"/>
        <v>0</v>
      </c>
      <c r="J101" s="10">
        <f t="shared" si="45"/>
        <v>0</v>
      </c>
      <c r="K101" s="10">
        <f t="shared" si="45"/>
        <v>0</v>
      </c>
      <c r="L101" s="10">
        <f t="shared" si="45"/>
        <v>0</v>
      </c>
      <c r="M101" s="10">
        <f t="shared" si="45"/>
        <v>0</v>
      </c>
      <c r="N101" s="10">
        <f t="shared" si="45"/>
        <v>0</v>
      </c>
      <c r="O101" s="10">
        <f t="shared" si="45"/>
        <v>0</v>
      </c>
      <c r="P101" s="10">
        <f t="shared" si="45"/>
        <v>0</v>
      </c>
      <c r="Q101" s="10">
        <f t="shared" si="45"/>
        <v>0</v>
      </c>
      <c r="R101" s="10">
        <f t="shared" si="45"/>
        <v>0</v>
      </c>
    </row>
    <row r="102" spans="1:18" s="15" customFormat="1" ht="27" x14ac:dyDescent="0.25">
      <c r="A102" s="11" t="s">
        <v>153</v>
      </c>
      <c r="B102" s="29" t="s">
        <v>154</v>
      </c>
      <c r="C102" s="28" t="s">
        <v>143</v>
      </c>
      <c r="D102" s="10">
        <f t="shared" ref="D102:R102" si="46">D103+D104+D107+D110</f>
        <v>0</v>
      </c>
      <c r="E102" s="10">
        <f t="shared" si="46"/>
        <v>0</v>
      </c>
      <c r="F102" s="10">
        <f t="shared" si="46"/>
        <v>0</v>
      </c>
      <c r="G102" s="10">
        <f t="shared" si="46"/>
        <v>0</v>
      </c>
      <c r="H102" s="10">
        <f t="shared" si="46"/>
        <v>0</v>
      </c>
      <c r="I102" s="10">
        <f t="shared" si="46"/>
        <v>0</v>
      </c>
      <c r="J102" s="10">
        <f t="shared" si="46"/>
        <v>0</v>
      </c>
      <c r="K102" s="10">
        <f t="shared" si="46"/>
        <v>0</v>
      </c>
      <c r="L102" s="10">
        <f t="shared" si="46"/>
        <v>0</v>
      </c>
      <c r="M102" s="10">
        <f t="shared" si="46"/>
        <v>0</v>
      </c>
      <c r="N102" s="10">
        <f t="shared" si="46"/>
        <v>0</v>
      </c>
      <c r="O102" s="10">
        <f t="shared" si="46"/>
        <v>0</v>
      </c>
      <c r="P102" s="10">
        <f t="shared" si="46"/>
        <v>0</v>
      </c>
      <c r="Q102" s="10">
        <f t="shared" si="46"/>
        <v>0</v>
      </c>
      <c r="R102" s="10">
        <f t="shared" si="46"/>
        <v>0</v>
      </c>
    </row>
    <row r="103" spans="1:18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R104" si="47">E105*E106/1000</f>
        <v>0</v>
      </c>
      <c r="F104" s="10">
        <f t="shared" si="47"/>
        <v>0</v>
      </c>
      <c r="G104" s="10">
        <f t="shared" si="47"/>
        <v>0</v>
      </c>
      <c r="H104" s="10">
        <f t="shared" si="47"/>
        <v>0</v>
      </c>
      <c r="I104" s="10">
        <f t="shared" si="47"/>
        <v>0</v>
      </c>
      <c r="J104" s="10">
        <f t="shared" si="47"/>
        <v>0</v>
      </c>
      <c r="K104" s="10">
        <f t="shared" si="47"/>
        <v>0</v>
      </c>
      <c r="L104" s="10">
        <f t="shared" si="47"/>
        <v>0</v>
      </c>
      <c r="M104" s="10">
        <f t="shared" si="47"/>
        <v>0</v>
      </c>
      <c r="N104" s="10">
        <f t="shared" si="47"/>
        <v>0</v>
      </c>
      <c r="O104" s="10">
        <f t="shared" si="47"/>
        <v>0</v>
      </c>
      <c r="P104" s="10">
        <f t="shared" si="47"/>
        <v>0</v>
      </c>
      <c r="Q104" s="10">
        <f t="shared" si="47"/>
        <v>0</v>
      </c>
      <c r="R104" s="10">
        <f t="shared" si="47"/>
        <v>0</v>
      </c>
    </row>
    <row r="105" spans="1:18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/>
      <c r="F105" s="7">
        <v>0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/>
      <c r="E106" s="7">
        <v>1311.2729999999999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0</v>
      </c>
      <c r="E107" s="10">
        <f t="shared" ref="E107:R107" si="48">E108*E109/1000</f>
        <v>0</v>
      </c>
      <c r="F107" s="10">
        <f t="shared" si="48"/>
        <v>0</v>
      </c>
      <c r="G107" s="10">
        <f t="shared" si="48"/>
        <v>0</v>
      </c>
      <c r="H107" s="10">
        <f t="shared" si="48"/>
        <v>0</v>
      </c>
      <c r="I107" s="10">
        <f t="shared" si="48"/>
        <v>0</v>
      </c>
      <c r="J107" s="10">
        <f t="shared" si="48"/>
        <v>0</v>
      </c>
      <c r="K107" s="10">
        <f t="shared" si="48"/>
        <v>0</v>
      </c>
      <c r="L107" s="10">
        <f t="shared" si="48"/>
        <v>0</v>
      </c>
      <c r="M107" s="10">
        <f t="shared" si="48"/>
        <v>0</v>
      </c>
      <c r="N107" s="10">
        <f t="shared" si="48"/>
        <v>0</v>
      </c>
      <c r="O107" s="10">
        <f t="shared" si="48"/>
        <v>0</v>
      </c>
      <c r="P107" s="10">
        <f t="shared" si="48"/>
        <v>0</v>
      </c>
      <c r="Q107" s="10">
        <f t="shared" si="48"/>
        <v>0</v>
      </c>
      <c r="R107" s="10">
        <f t="shared" si="48"/>
        <v>0</v>
      </c>
    </row>
    <row r="108" spans="1:18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0</v>
      </c>
      <c r="E109" s="7">
        <f t="shared" ref="E109:F109" si="49">E106</f>
        <v>1311.2729999999999</v>
      </c>
      <c r="F109" s="7">
        <f t="shared" si="49"/>
        <v>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0</v>
      </c>
      <c r="E110" s="10">
        <f t="shared" ref="E110:R110" si="50">E111*E112/1000</f>
        <v>0</v>
      </c>
      <c r="F110" s="10">
        <f t="shared" si="50"/>
        <v>0</v>
      </c>
      <c r="G110" s="10">
        <f t="shared" si="50"/>
        <v>0</v>
      </c>
      <c r="H110" s="10">
        <f t="shared" si="50"/>
        <v>0</v>
      </c>
      <c r="I110" s="10">
        <f t="shared" si="50"/>
        <v>0</v>
      </c>
      <c r="J110" s="10">
        <f t="shared" si="50"/>
        <v>0</v>
      </c>
      <c r="K110" s="10">
        <f t="shared" si="50"/>
        <v>0</v>
      </c>
      <c r="L110" s="10">
        <f t="shared" si="50"/>
        <v>0</v>
      </c>
      <c r="M110" s="10">
        <f t="shared" si="50"/>
        <v>0</v>
      </c>
      <c r="N110" s="10">
        <f t="shared" si="50"/>
        <v>0</v>
      </c>
      <c r="O110" s="10">
        <f t="shared" si="50"/>
        <v>0</v>
      </c>
      <c r="P110" s="10">
        <f t="shared" si="50"/>
        <v>0</v>
      </c>
      <c r="Q110" s="10">
        <f t="shared" si="50"/>
        <v>0</v>
      </c>
      <c r="R110" s="10">
        <f t="shared" si="50"/>
        <v>0</v>
      </c>
    </row>
    <row r="111" spans="1:18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0</v>
      </c>
      <c r="E112" s="7">
        <f t="shared" ref="E112:F112" si="51">E109</f>
        <v>1311.2729999999999</v>
      </c>
      <c r="F112" s="7">
        <f t="shared" si="51"/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E113" si="52">D10</f>
        <v>2405.4993148887174</v>
      </c>
      <c r="E113" s="7">
        <f t="shared" si="52"/>
        <v>2731.54</v>
      </c>
      <c r="F113" s="7">
        <f>F10</f>
        <v>2405.4993148887174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/>
      <c r="E114" s="7">
        <v>206.98329533816897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0</v>
      </c>
      <c r="E115" s="10">
        <f t="shared" ref="E115:R115" si="53">E114*E113/1000</f>
        <v>565.38315054802217</v>
      </c>
      <c r="F115" s="10">
        <f t="shared" si="53"/>
        <v>0</v>
      </c>
      <c r="G115" s="10">
        <f t="shared" si="53"/>
        <v>0</v>
      </c>
      <c r="H115" s="10">
        <f t="shared" si="53"/>
        <v>0</v>
      </c>
      <c r="I115" s="10">
        <f t="shared" si="53"/>
        <v>0</v>
      </c>
      <c r="J115" s="10">
        <f t="shared" si="53"/>
        <v>0</v>
      </c>
      <c r="K115" s="10">
        <f t="shared" si="53"/>
        <v>0</v>
      </c>
      <c r="L115" s="10">
        <f t="shared" si="53"/>
        <v>0</v>
      </c>
      <c r="M115" s="10">
        <f t="shared" si="53"/>
        <v>0</v>
      </c>
      <c r="N115" s="10">
        <f t="shared" si="53"/>
        <v>0</v>
      </c>
      <c r="O115" s="10">
        <f t="shared" si="53"/>
        <v>0</v>
      </c>
      <c r="P115" s="10">
        <f t="shared" si="53"/>
        <v>0</v>
      </c>
      <c r="Q115" s="10">
        <f t="shared" si="53"/>
        <v>0</v>
      </c>
      <c r="R115" s="10">
        <f t="shared" si="53"/>
        <v>0</v>
      </c>
    </row>
    <row r="116" spans="1:18" s="15" customFormat="1" x14ac:dyDescent="0.25">
      <c r="A116" s="12" t="str">
        <f>A102 &amp; ".8"</f>
        <v>16.1.8</v>
      </c>
      <c r="B116" s="31" t="s">
        <v>172</v>
      </c>
      <c r="C116" s="32"/>
      <c r="D116" s="33"/>
      <c r="E116" s="33">
        <v>0.44051049949171539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R117" si="54">IF(D116=0,0,D115/D116)</f>
        <v>0</v>
      </c>
      <c r="E117" s="10">
        <f t="shared" si="54"/>
        <v>1283.472587373948</v>
      </c>
      <c r="F117" s="10">
        <f t="shared" si="54"/>
        <v>0</v>
      </c>
      <c r="G117" s="10">
        <f t="shared" si="54"/>
        <v>0</v>
      </c>
      <c r="H117" s="10">
        <f t="shared" si="54"/>
        <v>0</v>
      </c>
      <c r="I117" s="10">
        <f t="shared" si="54"/>
        <v>0</v>
      </c>
      <c r="J117" s="10">
        <f t="shared" si="54"/>
        <v>0</v>
      </c>
      <c r="K117" s="10">
        <f t="shared" si="54"/>
        <v>0</v>
      </c>
      <c r="L117" s="10">
        <f t="shared" si="54"/>
        <v>0</v>
      </c>
      <c r="M117" s="10">
        <f t="shared" si="54"/>
        <v>0</v>
      </c>
      <c r="N117" s="10">
        <f t="shared" si="54"/>
        <v>0</v>
      </c>
      <c r="O117" s="10">
        <f t="shared" si="54"/>
        <v>0</v>
      </c>
      <c r="P117" s="10">
        <f t="shared" si="54"/>
        <v>0</v>
      </c>
      <c r="Q117" s="10">
        <f t="shared" si="54"/>
        <v>0</v>
      </c>
      <c r="R117" s="10">
        <f t="shared" si="54"/>
        <v>0</v>
      </c>
    </row>
    <row r="118" spans="1:18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R118" si="55">IF(D113=0,0,D117/D113*1000)</f>
        <v>0</v>
      </c>
      <c r="E118" s="10">
        <f t="shared" si="55"/>
        <v>469.8714232169209</v>
      </c>
      <c r="F118" s="10">
        <f t="shared" si="55"/>
        <v>0</v>
      </c>
      <c r="G118" s="10">
        <f t="shared" si="55"/>
        <v>0</v>
      </c>
      <c r="H118" s="10">
        <f t="shared" si="55"/>
        <v>0</v>
      </c>
      <c r="I118" s="10">
        <f t="shared" si="55"/>
        <v>0</v>
      </c>
      <c r="J118" s="10">
        <f t="shared" si="55"/>
        <v>0</v>
      </c>
      <c r="K118" s="10">
        <f t="shared" si="55"/>
        <v>0</v>
      </c>
      <c r="L118" s="10">
        <f t="shared" si="55"/>
        <v>0</v>
      </c>
      <c r="M118" s="10">
        <f t="shared" si="55"/>
        <v>0</v>
      </c>
      <c r="N118" s="10">
        <f t="shared" si="55"/>
        <v>0</v>
      </c>
      <c r="O118" s="10">
        <f t="shared" si="55"/>
        <v>0</v>
      </c>
      <c r="P118" s="10">
        <f t="shared" si="55"/>
        <v>0</v>
      </c>
      <c r="Q118" s="10">
        <f t="shared" si="55"/>
        <v>0</v>
      </c>
      <c r="R118" s="10">
        <f t="shared" si="55"/>
        <v>0</v>
      </c>
    </row>
    <row r="119" spans="1:18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R119" si="56">IF(D117=0,0,D102/D117*1000)</f>
        <v>0</v>
      </c>
      <c r="E119" s="10">
        <f t="shared" si="56"/>
        <v>0</v>
      </c>
      <c r="F119" s="10">
        <f t="shared" si="56"/>
        <v>0</v>
      </c>
      <c r="G119" s="10">
        <f t="shared" si="56"/>
        <v>0</v>
      </c>
      <c r="H119" s="10">
        <f t="shared" si="56"/>
        <v>0</v>
      </c>
      <c r="I119" s="10">
        <f t="shared" si="56"/>
        <v>0</v>
      </c>
      <c r="J119" s="10">
        <f t="shared" si="56"/>
        <v>0</v>
      </c>
      <c r="K119" s="10">
        <f t="shared" si="56"/>
        <v>0</v>
      </c>
      <c r="L119" s="10">
        <f t="shared" si="56"/>
        <v>0</v>
      </c>
      <c r="M119" s="10">
        <f t="shared" si="56"/>
        <v>0</v>
      </c>
      <c r="N119" s="10">
        <f t="shared" si="56"/>
        <v>0</v>
      </c>
      <c r="O119" s="10">
        <f t="shared" si="56"/>
        <v>0</v>
      </c>
      <c r="P119" s="10">
        <f t="shared" si="56"/>
        <v>0</v>
      </c>
      <c r="Q119" s="10">
        <f t="shared" si="56"/>
        <v>0</v>
      </c>
      <c r="R119" s="10">
        <f t="shared" si="56"/>
        <v>0</v>
      </c>
    </row>
    <row r="120" spans="1:18" s="15" customFormat="1" ht="27" hidden="1" outlineLevel="1" x14ac:dyDescent="0.25">
      <c r="A120" s="11" t="s">
        <v>179</v>
      </c>
      <c r="B120" s="29" t="s">
        <v>180</v>
      </c>
      <c r="C120" s="28" t="s">
        <v>143</v>
      </c>
      <c r="D120" s="10">
        <f t="shared" ref="D120:R120" si="57">D121+D122+D125+D128</f>
        <v>0</v>
      </c>
      <c r="E120" s="10">
        <f t="shared" si="57"/>
        <v>0</v>
      </c>
      <c r="F120" s="10">
        <f t="shared" si="57"/>
        <v>0</v>
      </c>
      <c r="G120" s="10">
        <f t="shared" si="57"/>
        <v>0</v>
      </c>
      <c r="H120" s="10">
        <f t="shared" si="57"/>
        <v>0</v>
      </c>
      <c r="I120" s="10">
        <f t="shared" si="57"/>
        <v>0</v>
      </c>
      <c r="J120" s="10">
        <f t="shared" si="57"/>
        <v>0</v>
      </c>
      <c r="K120" s="10">
        <f t="shared" si="57"/>
        <v>0</v>
      </c>
      <c r="L120" s="10">
        <f t="shared" si="57"/>
        <v>0</v>
      </c>
      <c r="M120" s="10">
        <f t="shared" si="57"/>
        <v>0</v>
      </c>
      <c r="N120" s="10">
        <f t="shared" si="57"/>
        <v>0</v>
      </c>
      <c r="O120" s="10">
        <f t="shared" si="57"/>
        <v>0</v>
      </c>
      <c r="P120" s="10">
        <f t="shared" si="57"/>
        <v>0</v>
      </c>
      <c r="Q120" s="10">
        <f t="shared" si="57"/>
        <v>0</v>
      </c>
      <c r="R120" s="10">
        <f t="shared" si="57"/>
        <v>0</v>
      </c>
    </row>
    <row r="121" spans="1:18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</row>
    <row r="122" spans="1:18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10">
        <f>D123*D124/1000</f>
        <v>0</v>
      </c>
      <c r="E122" s="10">
        <f t="shared" ref="E122:R122" si="58">E123*E124/1000</f>
        <v>0</v>
      </c>
      <c r="F122" s="10">
        <f t="shared" si="58"/>
        <v>0</v>
      </c>
      <c r="G122" s="10">
        <f t="shared" si="58"/>
        <v>0</v>
      </c>
      <c r="H122" s="10">
        <f t="shared" si="58"/>
        <v>0</v>
      </c>
      <c r="I122" s="10">
        <f t="shared" si="58"/>
        <v>0</v>
      </c>
      <c r="J122" s="10">
        <f t="shared" si="58"/>
        <v>0</v>
      </c>
      <c r="K122" s="10">
        <f t="shared" si="58"/>
        <v>0</v>
      </c>
      <c r="L122" s="10">
        <f t="shared" si="58"/>
        <v>0</v>
      </c>
      <c r="M122" s="10">
        <f t="shared" si="58"/>
        <v>0</v>
      </c>
      <c r="N122" s="10">
        <f t="shared" si="58"/>
        <v>0</v>
      </c>
      <c r="O122" s="10">
        <f t="shared" si="58"/>
        <v>0</v>
      </c>
      <c r="P122" s="10">
        <f t="shared" si="58"/>
        <v>0</v>
      </c>
      <c r="Q122" s="10">
        <f t="shared" si="58"/>
        <v>0</v>
      </c>
      <c r="R122" s="10">
        <f t="shared" si="58"/>
        <v>0</v>
      </c>
    </row>
    <row r="123" spans="1:18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</row>
    <row r="124" spans="1:18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</row>
    <row r="125" spans="1:18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10">
        <f>D126*D127/1000</f>
        <v>0</v>
      </c>
      <c r="E125" s="10">
        <f t="shared" ref="E125:R125" si="59">E126*E127/1000</f>
        <v>0</v>
      </c>
      <c r="F125" s="10">
        <f t="shared" si="59"/>
        <v>0</v>
      </c>
      <c r="G125" s="10">
        <f t="shared" si="59"/>
        <v>0</v>
      </c>
      <c r="H125" s="10">
        <f t="shared" si="59"/>
        <v>0</v>
      </c>
      <c r="I125" s="10">
        <f t="shared" si="59"/>
        <v>0</v>
      </c>
      <c r="J125" s="10">
        <f t="shared" si="59"/>
        <v>0</v>
      </c>
      <c r="K125" s="10">
        <f t="shared" si="59"/>
        <v>0</v>
      </c>
      <c r="L125" s="10">
        <f t="shared" si="59"/>
        <v>0</v>
      </c>
      <c r="M125" s="10">
        <f t="shared" si="59"/>
        <v>0</v>
      </c>
      <c r="N125" s="10">
        <f t="shared" si="59"/>
        <v>0</v>
      </c>
      <c r="O125" s="10">
        <f t="shared" si="59"/>
        <v>0</v>
      </c>
      <c r="P125" s="10">
        <f t="shared" si="59"/>
        <v>0</v>
      </c>
      <c r="Q125" s="10">
        <f t="shared" si="59"/>
        <v>0</v>
      </c>
      <c r="R125" s="10">
        <f t="shared" si="59"/>
        <v>0</v>
      </c>
    </row>
    <row r="126" spans="1:18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</row>
    <row r="127" spans="1:18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</row>
    <row r="128" spans="1:18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10">
        <f>D129*D130/1000</f>
        <v>0</v>
      </c>
      <c r="E128" s="10">
        <f t="shared" ref="E128:R128" si="60">E129*E130/1000</f>
        <v>0</v>
      </c>
      <c r="F128" s="10">
        <f t="shared" si="60"/>
        <v>0</v>
      </c>
      <c r="G128" s="10">
        <f t="shared" si="60"/>
        <v>0</v>
      </c>
      <c r="H128" s="10">
        <f t="shared" si="60"/>
        <v>0</v>
      </c>
      <c r="I128" s="10">
        <f t="shared" si="60"/>
        <v>0</v>
      </c>
      <c r="J128" s="10">
        <f t="shared" si="60"/>
        <v>0</v>
      </c>
      <c r="K128" s="10">
        <f t="shared" si="60"/>
        <v>0</v>
      </c>
      <c r="L128" s="10">
        <f t="shared" si="60"/>
        <v>0</v>
      </c>
      <c r="M128" s="10">
        <f t="shared" si="60"/>
        <v>0</v>
      </c>
      <c r="N128" s="10">
        <f t="shared" si="60"/>
        <v>0</v>
      </c>
      <c r="O128" s="10">
        <f t="shared" si="60"/>
        <v>0</v>
      </c>
      <c r="P128" s="10">
        <f t="shared" si="60"/>
        <v>0</v>
      </c>
      <c r="Q128" s="10">
        <f t="shared" si="60"/>
        <v>0</v>
      </c>
      <c r="R128" s="10">
        <f t="shared" si="60"/>
        <v>0</v>
      </c>
    </row>
    <row r="129" spans="1:18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</row>
    <row r="130" spans="1:18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</row>
    <row r="131" spans="1:18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</row>
    <row r="132" spans="1:18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</row>
    <row r="133" spans="1:18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10">
        <f>D132*D131/1000</f>
        <v>0</v>
      </c>
      <c r="E133" s="10">
        <f t="shared" ref="E133:R133" si="61">E132*E131/1000</f>
        <v>0</v>
      </c>
      <c r="F133" s="10">
        <f t="shared" si="61"/>
        <v>0</v>
      </c>
      <c r="G133" s="10">
        <f t="shared" si="61"/>
        <v>0</v>
      </c>
      <c r="H133" s="10">
        <f t="shared" si="61"/>
        <v>0</v>
      </c>
      <c r="I133" s="10">
        <f t="shared" si="61"/>
        <v>0</v>
      </c>
      <c r="J133" s="10">
        <f t="shared" si="61"/>
        <v>0</v>
      </c>
      <c r="K133" s="10">
        <f t="shared" si="61"/>
        <v>0</v>
      </c>
      <c r="L133" s="10">
        <f t="shared" si="61"/>
        <v>0</v>
      </c>
      <c r="M133" s="10">
        <f t="shared" si="61"/>
        <v>0</v>
      </c>
      <c r="N133" s="10">
        <f t="shared" si="61"/>
        <v>0</v>
      </c>
      <c r="O133" s="10">
        <f t="shared" si="61"/>
        <v>0</v>
      </c>
      <c r="P133" s="10">
        <f t="shared" si="61"/>
        <v>0</v>
      </c>
      <c r="Q133" s="10">
        <f t="shared" si="61"/>
        <v>0</v>
      </c>
      <c r="R133" s="10">
        <f t="shared" si="61"/>
        <v>0</v>
      </c>
    </row>
    <row r="134" spans="1:18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10">
        <f t="shared" ref="D135:R135" si="62">IF(D134=0,0,D133/D134)</f>
        <v>0</v>
      </c>
      <c r="E135" s="10">
        <f t="shared" si="62"/>
        <v>0</v>
      </c>
      <c r="F135" s="10">
        <f t="shared" si="62"/>
        <v>0</v>
      </c>
      <c r="G135" s="10">
        <f t="shared" si="62"/>
        <v>0</v>
      </c>
      <c r="H135" s="10">
        <f t="shared" si="62"/>
        <v>0</v>
      </c>
      <c r="I135" s="10">
        <f t="shared" si="62"/>
        <v>0</v>
      </c>
      <c r="J135" s="10">
        <f t="shared" si="62"/>
        <v>0</v>
      </c>
      <c r="K135" s="10">
        <f t="shared" si="62"/>
        <v>0</v>
      </c>
      <c r="L135" s="10">
        <f t="shared" si="62"/>
        <v>0</v>
      </c>
      <c r="M135" s="10">
        <f t="shared" si="62"/>
        <v>0</v>
      </c>
      <c r="N135" s="10">
        <f t="shared" si="62"/>
        <v>0</v>
      </c>
      <c r="O135" s="10">
        <f t="shared" si="62"/>
        <v>0</v>
      </c>
      <c r="P135" s="10">
        <f t="shared" si="62"/>
        <v>0</v>
      </c>
      <c r="Q135" s="10">
        <f t="shared" si="62"/>
        <v>0</v>
      </c>
      <c r="R135" s="10">
        <f t="shared" si="62"/>
        <v>0</v>
      </c>
    </row>
    <row r="136" spans="1:18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10">
        <f t="shared" ref="D136:R136" si="63">IF(D131=0,0,D135/D131*1000)</f>
        <v>0</v>
      </c>
      <c r="E136" s="10">
        <f t="shared" si="63"/>
        <v>0</v>
      </c>
      <c r="F136" s="10">
        <f t="shared" si="63"/>
        <v>0</v>
      </c>
      <c r="G136" s="10">
        <f t="shared" si="63"/>
        <v>0</v>
      </c>
      <c r="H136" s="10">
        <f t="shared" si="63"/>
        <v>0</v>
      </c>
      <c r="I136" s="10">
        <f t="shared" si="63"/>
        <v>0</v>
      </c>
      <c r="J136" s="10">
        <f t="shared" si="63"/>
        <v>0</v>
      </c>
      <c r="K136" s="10">
        <f t="shared" si="63"/>
        <v>0</v>
      </c>
      <c r="L136" s="10">
        <f t="shared" si="63"/>
        <v>0</v>
      </c>
      <c r="M136" s="10">
        <f t="shared" si="63"/>
        <v>0</v>
      </c>
      <c r="N136" s="10">
        <f t="shared" si="63"/>
        <v>0</v>
      </c>
      <c r="O136" s="10">
        <f t="shared" si="63"/>
        <v>0</v>
      </c>
      <c r="P136" s="10">
        <f t="shared" si="63"/>
        <v>0</v>
      </c>
      <c r="Q136" s="10">
        <f t="shared" si="63"/>
        <v>0</v>
      </c>
      <c r="R136" s="10">
        <f t="shared" si="63"/>
        <v>0</v>
      </c>
    </row>
    <row r="137" spans="1:18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10">
        <f t="shared" ref="D137:R137" si="64">IF(D135=0,0,D120/D135*1000)</f>
        <v>0</v>
      </c>
      <c r="E137" s="10">
        <f t="shared" si="64"/>
        <v>0</v>
      </c>
      <c r="F137" s="10">
        <f t="shared" si="64"/>
        <v>0</v>
      </c>
      <c r="G137" s="10">
        <f t="shared" si="64"/>
        <v>0</v>
      </c>
      <c r="H137" s="10">
        <f t="shared" si="64"/>
        <v>0</v>
      </c>
      <c r="I137" s="10">
        <f t="shared" si="64"/>
        <v>0</v>
      </c>
      <c r="J137" s="10">
        <f t="shared" si="64"/>
        <v>0</v>
      </c>
      <c r="K137" s="10">
        <f t="shared" si="64"/>
        <v>0</v>
      </c>
      <c r="L137" s="10">
        <f t="shared" si="64"/>
        <v>0</v>
      </c>
      <c r="M137" s="10">
        <f t="shared" si="64"/>
        <v>0</v>
      </c>
      <c r="N137" s="10">
        <f t="shared" si="64"/>
        <v>0</v>
      </c>
      <c r="O137" s="10">
        <f t="shared" si="64"/>
        <v>0</v>
      </c>
      <c r="P137" s="10">
        <f t="shared" si="64"/>
        <v>0</v>
      </c>
      <c r="Q137" s="10">
        <f t="shared" si="64"/>
        <v>0</v>
      </c>
      <c r="R137" s="10">
        <f t="shared" si="64"/>
        <v>0</v>
      </c>
    </row>
    <row r="138" spans="1:18" s="15" customFormat="1" ht="27" collapsed="1" x14ac:dyDescent="0.25">
      <c r="A138" s="11" t="s">
        <v>198</v>
      </c>
      <c r="B138" s="29" t="s">
        <v>199</v>
      </c>
      <c r="C138" s="28" t="s">
        <v>143</v>
      </c>
      <c r="D138" s="10">
        <f t="shared" ref="D138:H138" si="65">D139+D140+D143+D146</f>
        <v>0</v>
      </c>
      <c r="E138" s="10">
        <f t="shared" si="65"/>
        <v>0</v>
      </c>
      <c r="F138" s="10">
        <f t="shared" si="65"/>
        <v>0</v>
      </c>
      <c r="G138" s="10">
        <f t="shared" si="65"/>
        <v>0</v>
      </c>
      <c r="H138" s="10">
        <f t="shared" si="65"/>
        <v>0</v>
      </c>
      <c r="I138" s="10">
        <f>I139+I140+I143+I146</f>
        <v>0</v>
      </c>
      <c r="J138" s="10">
        <f>J139+J140+J143+J146</f>
        <v>0</v>
      </c>
      <c r="K138" s="10">
        <f t="shared" ref="K138:L138" si="66">K139+K140+K143+K146</f>
        <v>0</v>
      </c>
      <c r="L138" s="10">
        <f t="shared" si="66"/>
        <v>0</v>
      </c>
      <c r="M138" s="10">
        <f>M139+M140+M143+M146</f>
        <v>0</v>
      </c>
      <c r="N138" s="10">
        <f>N139+N140+N143+N146</f>
        <v>0</v>
      </c>
      <c r="O138" s="10">
        <f t="shared" ref="O138:P138" si="67">O139+O140+O143+O146</f>
        <v>0</v>
      </c>
      <c r="P138" s="10">
        <f t="shared" si="67"/>
        <v>0</v>
      </c>
      <c r="Q138" s="10">
        <f>Q139+Q140+Q143+Q146</f>
        <v>0</v>
      </c>
      <c r="R138" s="10">
        <f>R139+R140+R143+R146</f>
        <v>0</v>
      </c>
    </row>
    <row r="139" spans="1:18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</row>
    <row r="140" spans="1:18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10">
        <f t="shared" ref="D140:H140" si="68">D141*D142/1000</f>
        <v>0</v>
      </c>
      <c r="E140" s="10">
        <f t="shared" si="68"/>
        <v>0</v>
      </c>
      <c r="F140" s="10">
        <f t="shared" si="68"/>
        <v>0</v>
      </c>
      <c r="G140" s="10">
        <f t="shared" si="68"/>
        <v>0</v>
      </c>
      <c r="H140" s="10">
        <f t="shared" si="68"/>
        <v>0</v>
      </c>
      <c r="I140" s="10">
        <f>I141*I142/1000</f>
        <v>0</v>
      </c>
      <c r="J140" s="10">
        <f>J141*J142/1000</f>
        <v>0</v>
      </c>
      <c r="K140" s="10">
        <f t="shared" ref="K140:L140" si="69">K141*K142/1000</f>
        <v>0</v>
      </c>
      <c r="L140" s="10">
        <f t="shared" si="69"/>
        <v>0</v>
      </c>
      <c r="M140" s="10">
        <f>M141*M142/1000</f>
        <v>0</v>
      </c>
      <c r="N140" s="10">
        <f>N141*N142/1000</f>
        <v>0</v>
      </c>
      <c r="O140" s="10">
        <f t="shared" ref="O140:P140" si="70">O141*O142/1000</f>
        <v>0</v>
      </c>
      <c r="P140" s="10">
        <f t="shared" si="70"/>
        <v>0</v>
      </c>
      <c r="Q140" s="10">
        <f>Q141*Q142/1000</f>
        <v>0</v>
      </c>
      <c r="R140" s="10">
        <f>R141*R142/1000</f>
        <v>0</v>
      </c>
    </row>
    <row r="141" spans="1:18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</row>
    <row r="142" spans="1:18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10">
        <f t="shared" ref="D143:H143" si="71">D144*D145/1000</f>
        <v>0</v>
      </c>
      <c r="E143" s="10">
        <f t="shared" si="71"/>
        <v>0</v>
      </c>
      <c r="F143" s="10">
        <f t="shared" si="71"/>
        <v>0</v>
      </c>
      <c r="G143" s="10">
        <f t="shared" si="71"/>
        <v>0</v>
      </c>
      <c r="H143" s="10">
        <f t="shared" si="71"/>
        <v>0</v>
      </c>
      <c r="I143" s="10">
        <f>I144*I145/1000</f>
        <v>0</v>
      </c>
      <c r="J143" s="10">
        <f>J144*J145/1000</f>
        <v>0</v>
      </c>
      <c r="K143" s="10">
        <f t="shared" ref="K143:L143" si="72">K144*K145/1000</f>
        <v>0</v>
      </c>
      <c r="L143" s="10">
        <f t="shared" si="72"/>
        <v>0</v>
      </c>
      <c r="M143" s="10">
        <f>M144*M145/1000</f>
        <v>0</v>
      </c>
      <c r="N143" s="10">
        <f>N144*N145/1000</f>
        <v>0</v>
      </c>
      <c r="O143" s="10">
        <f t="shared" ref="O143:P143" si="73">O144*O145/1000</f>
        <v>0</v>
      </c>
      <c r="P143" s="10">
        <f t="shared" si="73"/>
        <v>0</v>
      </c>
      <c r="Q143" s="10">
        <f>Q144*Q145/1000</f>
        <v>0</v>
      </c>
      <c r="R143" s="10">
        <f>R144*R145/1000</f>
        <v>0</v>
      </c>
    </row>
    <row r="144" spans="1:18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</row>
    <row r="145" spans="1:18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</row>
    <row r="146" spans="1:18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10">
        <f t="shared" ref="D146:H146" si="74">D147*D148/1000</f>
        <v>0</v>
      </c>
      <c r="E146" s="10">
        <f t="shared" si="74"/>
        <v>0</v>
      </c>
      <c r="F146" s="10">
        <f t="shared" si="74"/>
        <v>0</v>
      </c>
      <c r="G146" s="10">
        <f t="shared" si="74"/>
        <v>0</v>
      </c>
      <c r="H146" s="10">
        <f t="shared" si="74"/>
        <v>0</v>
      </c>
      <c r="I146" s="10">
        <f>I147*I148/1000</f>
        <v>0</v>
      </c>
      <c r="J146" s="10">
        <f>J147*J148/1000</f>
        <v>0</v>
      </c>
      <c r="K146" s="10">
        <f t="shared" ref="K146:L146" si="75">K147*K148/1000</f>
        <v>0</v>
      </c>
      <c r="L146" s="10">
        <f t="shared" si="75"/>
        <v>0</v>
      </c>
      <c r="M146" s="10">
        <f>M147*M148/1000</f>
        <v>0</v>
      </c>
      <c r="N146" s="10">
        <f>N147*N148/1000</f>
        <v>0</v>
      </c>
      <c r="O146" s="10">
        <f t="shared" ref="O146:P146" si="76">O147*O148/1000</f>
        <v>0</v>
      </c>
      <c r="P146" s="10">
        <f t="shared" si="76"/>
        <v>0</v>
      </c>
      <c r="Q146" s="10">
        <f>Q147*Q148/1000</f>
        <v>0</v>
      </c>
      <c r="R146" s="10">
        <f>R147*R148/1000</f>
        <v>0</v>
      </c>
    </row>
    <row r="147" spans="1:18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</row>
    <row r="148" spans="1:18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</row>
    <row r="149" spans="1:18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</row>
    <row r="150" spans="1:18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</row>
    <row r="151" spans="1:18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10">
        <f t="shared" ref="D151:H151" si="77">D150*D149/1000</f>
        <v>0</v>
      </c>
      <c r="E151" s="10">
        <f t="shared" si="77"/>
        <v>0</v>
      </c>
      <c r="F151" s="10">
        <f t="shared" si="77"/>
        <v>0</v>
      </c>
      <c r="G151" s="10">
        <f t="shared" si="77"/>
        <v>0</v>
      </c>
      <c r="H151" s="10">
        <f t="shared" si="77"/>
        <v>0</v>
      </c>
      <c r="I151" s="10">
        <f>I150*I149/1000</f>
        <v>0</v>
      </c>
      <c r="J151" s="10">
        <f>J150*J149/1000</f>
        <v>0</v>
      </c>
      <c r="K151" s="10">
        <f t="shared" ref="K151:L151" si="78">K150*K149/1000</f>
        <v>0</v>
      </c>
      <c r="L151" s="10">
        <f t="shared" si="78"/>
        <v>0</v>
      </c>
      <c r="M151" s="10">
        <f>M150*M149/1000</f>
        <v>0</v>
      </c>
      <c r="N151" s="10">
        <f>N150*N149/1000</f>
        <v>0</v>
      </c>
      <c r="O151" s="10">
        <f t="shared" ref="O151:P151" si="79">O150*O149/1000</f>
        <v>0</v>
      </c>
      <c r="P151" s="10">
        <f t="shared" si="79"/>
        <v>0</v>
      </c>
      <c r="Q151" s="10">
        <f>Q150*Q149/1000</f>
        <v>0</v>
      </c>
      <c r="R151" s="10">
        <f>R150*R149/1000</f>
        <v>0</v>
      </c>
    </row>
    <row r="152" spans="1:18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</row>
    <row r="153" spans="1:18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10">
        <f t="shared" ref="D153:H153" si="80">IF(D152=0,0,D151/D152)</f>
        <v>0</v>
      </c>
      <c r="E153" s="10">
        <f t="shared" si="80"/>
        <v>0</v>
      </c>
      <c r="F153" s="10">
        <f t="shared" si="80"/>
        <v>0</v>
      </c>
      <c r="G153" s="10">
        <f t="shared" si="80"/>
        <v>0</v>
      </c>
      <c r="H153" s="10">
        <f t="shared" si="80"/>
        <v>0</v>
      </c>
      <c r="I153" s="10">
        <f>IF(I152=0,0,I151/I152)</f>
        <v>0</v>
      </c>
      <c r="J153" s="10">
        <f>IF(J152=0,0,J151/J152)</f>
        <v>0</v>
      </c>
      <c r="K153" s="10">
        <f t="shared" ref="K153:L153" si="81">IF(K152=0,0,K151/K152)</f>
        <v>0</v>
      </c>
      <c r="L153" s="10">
        <f t="shared" si="81"/>
        <v>0</v>
      </c>
      <c r="M153" s="10">
        <f>IF(M152=0,0,M151/M152)</f>
        <v>0</v>
      </c>
      <c r="N153" s="10">
        <f>IF(N152=0,0,N151/N152)</f>
        <v>0</v>
      </c>
      <c r="O153" s="10">
        <f t="shared" ref="O153:P153" si="82">IF(O152=0,0,O151/O152)</f>
        <v>0</v>
      </c>
      <c r="P153" s="10">
        <f t="shared" si="82"/>
        <v>0</v>
      </c>
      <c r="Q153" s="10">
        <f>IF(Q152=0,0,Q151/Q152)</f>
        <v>0</v>
      </c>
      <c r="R153" s="10">
        <f>IF(R152=0,0,R151/R152)</f>
        <v>0</v>
      </c>
    </row>
    <row r="154" spans="1:18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10">
        <f t="shared" ref="D154:H154" si="83">IF(D149=0,0,D153/D149*1000)</f>
        <v>0</v>
      </c>
      <c r="E154" s="10">
        <f t="shared" si="83"/>
        <v>0</v>
      </c>
      <c r="F154" s="10">
        <f t="shared" si="83"/>
        <v>0</v>
      </c>
      <c r="G154" s="10">
        <f t="shared" si="83"/>
        <v>0</v>
      </c>
      <c r="H154" s="10">
        <f t="shared" si="83"/>
        <v>0</v>
      </c>
      <c r="I154" s="10">
        <f>IF(I149=0,0,I153/I149*1000)</f>
        <v>0</v>
      </c>
      <c r="J154" s="10">
        <f>IF(J149=0,0,J153/J149*1000)</f>
        <v>0</v>
      </c>
      <c r="K154" s="10">
        <f t="shared" ref="K154:L154" si="84">IF(K149=0,0,K153/K149*1000)</f>
        <v>0</v>
      </c>
      <c r="L154" s="10">
        <f t="shared" si="84"/>
        <v>0</v>
      </c>
      <c r="M154" s="10">
        <f>IF(M149=0,0,M153/M149*1000)</f>
        <v>0</v>
      </c>
      <c r="N154" s="10">
        <f>IF(N149=0,0,N153/N149*1000)</f>
        <v>0</v>
      </c>
      <c r="O154" s="10">
        <f t="shared" ref="O154:P154" si="85">IF(O149=0,0,O153/O149*1000)</f>
        <v>0</v>
      </c>
      <c r="P154" s="10">
        <f t="shared" si="85"/>
        <v>0</v>
      </c>
      <c r="Q154" s="10">
        <f>IF(Q149=0,0,Q153/Q149*1000)</f>
        <v>0</v>
      </c>
      <c r="R154" s="10">
        <f>IF(R149=0,0,R153/R149*1000)</f>
        <v>0</v>
      </c>
    </row>
    <row r="155" spans="1:18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10">
        <f t="shared" ref="D155:R155" si="86">IF(D153=0,0,D138/D153*1000)</f>
        <v>0</v>
      </c>
      <c r="E155" s="10">
        <f t="shared" si="86"/>
        <v>0</v>
      </c>
      <c r="F155" s="10">
        <f t="shared" si="86"/>
        <v>0</v>
      </c>
      <c r="G155" s="10">
        <f t="shared" si="86"/>
        <v>0</v>
      </c>
      <c r="H155" s="10">
        <f t="shared" si="86"/>
        <v>0</v>
      </c>
      <c r="I155" s="10">
        <f t="shared" si="86"/>
        <v>0</v>
      </c>
      <c r="J155" s="10">
        <f t="shared" si="86"/>
        <v>0</v>
      </c>
      <c r="K155" s="10">
        <f t="shared" si="86"/>
        <v>0</v>
      </c>
      <c r="L155" s="10">
        <f t="shared" si="86"/>
        <v>0</v>
      </c>
      <c r="M155" s="10">
        <f t="shared" si="86"/>
        <v>0</v>
      </c>
      <c r="N155" s="10">
        <f t="shared" si="86"/>
        <v>0</v>
      </c>
      <c r="O155" s="10">
        <f t="shared" si="86"/>
        <v>0</v>
      </c>
      <c r="P155" s="10">
        <f t="shared" si="86"/>
        <v>0</v>
      </c>
      <c r="Q155" s="10">
        <f t="shared" si="86"/>
        <v>0</v>
      </c>
      <c r="R155" s="10">
        <f t="shared" si="86"/>
        <v>0</v>
      </c>
    </row>
    <row r="156" spans="1:18" s="15" customFormat="1" ht="27" collapsed="1" x14ac:dyDescent="0.25">
      <c r="A156" s="11" t="s">
        <v>217</v>
      </c>
      <c r="B156" s="29" t="s">
        <v>218</v>
      </c>
      <c r="C156" s="28" t="s">
        <v>143</v>
      </c>
      <c r="D156" s="10">
        <f t="shared" ref="D156:H156" si="87">D157+D158+D161+D164</f>
        <v>0</v>
      </c>
      <c r="E156" s="10">
        <f t="shared" si="87"/>
        <v>0</v>
      </c>
      <c r="F156" s="10">
        <f t="shared" si="87"/>
        <v>0</v>
      </c>
      <c r="G156" s="10">
        <f t="shared" si="87"/>
        <v>0</v>
      </c>
      <c r="H156" s="10">
        <f t="shared" si="87"/>
        <v>0</v>
      </c>
      <c r="I156" s="10">
        <f>I157+I158+I161+I164</f>
        <v>0</v>
      </c>
      <c r="J156" s="10">
        <f>J157+J158+J161+J164</f>
        <v>0</v>
      </c>
      <c r="K156" s="10">
        <f t="shared" ref="K156:L156" si="88">K157+K158+K161+K164</f>
        <v>0</v>
      </c>
      <c r="L156" s="10">
        <f t="shared" si="88"/>
        <v>0</v>
      </c>
      <c r="M156" s="10">
        <f>M157+M158+M161+M164</f>
        <v>0</v>
      </c>
      <c r="N156" s="10">
        <f>N157+N158+N161+N164</f>
        <v>0</v>
      </c>
      <c r="O156" s="10">
        <f t="shared" ref="O156:P156" si="89">O157+O158+O161+O164</f>
        <v>0</v>
      </c>
      <c r="P156" s="10">
        <f t="shared" si="89"/>
        <v>0</v>
      </c>
      <c r="Q156" s="10">
        <f>Q157+Q158+Q161+Q164</f>
        <v>0</v>
      </c>
      <c r="R156" s="10">
        <f>R157+R158+R161+R164</f>
        <v>0</v>
      </c>
    </row>
    <row r="157" spans="1:18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</row>
    <row r="158" spans="1:18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10">
        <f t="shared" ref="D158:H158" si="90">D159*D160/1000</f>
        <v>0</v>
      </c>
      <c r="E158" s="10">
        <f t="shared" si="90"/>
        <v>0</v>
      </c>
      <c r="F158" s="10">
        <f t="shared" si="90"/>
        <v>0</v>
      </c>
      <c r="G158" s="10">
        <f t="shared" si="90"/>
        <v>0</v>
      </c>
      <c r="H158" s="10">
        <f t="shared" si="90"/>
        <v>0</v>
      </c>
      <c r="I158" s="10">
        <f>I159*I160/1000</f>
        <v>0</v>
      </c>
      <c r="J158" s="10">
        <f>J159*J160/1000</f>
        <v>0</v>
      </c>
      <c r="K158" s="10">
        <f t="shared" ref="K158:L158" si="91">K159*K160/1000</f>
        <v>0</v>
      </c>
      <c r="L158" s="10">
        <f t="shared" si="91"/>
        <v>0</v>
      </c>
      <c r="M158" s="10">
        <f>M159*M160/1000</f>
        <v>0</v>
      </c>
      <c r="N158" s="10">
        <f>N159*N160/1000</f>
        <v>0</v>
      </c>
      <c r="O158" s="10">
        <f t="shared" ref="O158:P158" si="92">O159*O160/1000</f>
        <v>0</v>
      </c>
      <c r="P158" s="10">
        <f t="shared" si="92"/>
        <v>0</v>
      </c>
      <c r="Q158" s="10">
        <f>Q159*Q160/1000</f>
        <v>0</v>
      </c>
      <c r="R158" s="10">
        <f>R159*R160/1000</f>
        <v>0</v>
      </c>
    </row>
    <row r="159" spans="1:18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</row>
    <row r="160" spans="1:18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</row>
    <row r="161" spans="1:18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10">
        <f t="shared" ref="D161:H161" si="93">D162*D163/1000</f>
        <v>0</v>
      </c>
      <c r="E161" s="10">
        <f t="shared" si="93"/>
        <v>0</v>
      </c>
      <c r="F161" s="10">
        <f t="shared" si="93"/>
        <v>0</v>
      </c>
      <c r="G161" s="10">
        <f t="shared" si="93"/>
        <v>0</v>
      </c>
      <c r="H161" s="10">
        <f t="shared" si="93"/>
        <v>0</v>
      </c>
      <c r="I161" s="10">
        <f>I162*I163/1000</f>
        <v>0</v>
      </c>
      <c r="J161" s="10">
        <f>J162*J163/1000</f>
        <v>0</v>
      </c>
      <c r="K161" s="10">
        <f t="shared" ref="K161:L161" si="94">K162*K163/1000</f>
        <v>0</v>
      </c>
      <c r="L161" s="10">
        <f t="shared" si="94"/>
        <v>0</v>
      </c>
      <c r="M161" s="10">
        <f>M162*M163/1000</f>
        <v>0</v>
      </c>
      <c r="N161" s="10">
        <f>N162*N163/1000</f>
        <v>0</v>
      </c>
      <c r="O161" s="10">
        <f t="shared" ref="O161:P161" si="95">O162*O163/1000</f>
        <v>0</v>
      </c>
      <c r="P161" s="10">
        <f t="shared" si="95"/>
        <v>0</v>
      </c>
      <c r="Q161" s="10">
        <f>Q162*Q163/1000</f>
        <v>0</v>
      </c>
      <c r="R161" s="10">
        <f>R162*R163/1000</f>
        <v>0</v>
      </c>
    </row>
    <row r="162" spans="1:18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</row>
    <row r="163" spans="1:18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</row>
    <row r="164" spans="1:18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10">
        <f t="shared" ref="D164:H164" si="96">D165*D166/1000</f>
        <v>0</v>
      </c>
      <c r="E164" s="10">
        <f t="shared" si="96"/>
        <v>0</v>
      </c>
      <c r="F164" s="10">
        <f t="shared" si="96"/>
        <v>0</v>
      </c>
      <c r="G164" s="10">
        <f t="shared" si="96"/>
        <v>0</v>
      </c>
      <c r="H164" s="10">
        <f t="shared" si="96"/>
        <v>0</v>
      </c>
      <c r="I164" s="10">
        <f>I165*I166/1000</f>
        <v>0</v>
      </c>
      <c r="J164" s="10">
        <f>J165*J166/1000</f>
        <v>0</v>
      </c>
      <c r="K164" s="10">
        <f t="shared" ref="K164:L164" si="97">K165*K166/1000</f>
        <v>0</v>
      </c>
      <c r="L164" s="10">
        <f t="shared" si="97"/>
        <v>0</v>
      </c>
      <c r="M164" s="10">
        <f>M165*M166/1000</f>
        <v>0</v>
      </c>
      <c r="N164" s="10">
        <f>N165*N166/1000</f>
        <v>0</v>
      </c>
      <c r="O164" s="10">
        <f t="shared" ref="O164:P164" si="98">O165*O166/1000</f>
        <v>0</v>
      </c>
      <c r="P164" s="10">
        <f t="shared" si="98"/>
        <v>0</v>
      </c>
      <c r="Q164" s="10">
        <f>Q165*Q166/1000</f>
        <v>0</v>
      </c>
      <c r="R164" s="10">
        <f>R165*R166/1000</f>
        <v>0</v>
      </c>
    </row>
    <row r="165" spans="1:18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</row>
    <row r="166" spans="1:18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</row>
    <row r="167" spans="1:18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</row>
    <row r="168" spans="1:18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</row>
    <row r="169" spans="1:18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10">
        <f t="shared" ref="D169:H169" si="99">D168*D167/1000</f>
        <v>0</v>
      </c>
      <c r="E169" s="10">
        <f t="shared" si="99"/>
        <v>0</v>
      </c>
      <c r="F169" s="10">
        <f t="shared" si="99"/>
        <v>0</v>
      </c>
      <c r="G169" s="10">
        <f t="shared" si="99"/>
        <v>0</v>
      </c>
      <c r="H169" s="10">
        <f t="shared" si="99"/>
        <v>0</v>
      </c>
      <c r="I169" s="10">
        <f>I168*I167/1000</f>
        <v>0</v>
      </c>
      <c r="J169" s="10">
        <f>J168*J167/1000</f>
        <v>0</v>
      </c>
      <c r="K169" s="10">
        <f t="shared" ref="K169:L169" si="100">K168*K167/1000</f>
        <v>0</v>
      </c>
      <c r="L169" s="10">
        <f t="shared" si="100"/>
        <v>0</v>
      </c>
      <c r="M169" s="10">
        <f>M168*M167/1000</f>
        <v>0</v>
      </c>
      <c r="N169" s="10">
        <f>N168*N167/1000</f>
        <v>0</v>
      </c>
      <c r="O169" s="10">
        <f t="shared" ref="O169:P169" si="101">O168*O167/1000</f>
        <v>0</v>
      </c>
      <c r="P169" s="10">
        <f t="shared" si="101"/>
        <v>0</v>
      </c>
      <c r="Q169" s="10">
        <f>Q168*Q167/1000</f>
        <v>0</v>
      </c>
      <c r="R169" s="10">
        <f>R168*R167/1000</f>
        <v>0</v>
      </c>
    </row>
    <row r="170" spans="1:18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</row>
    <row r="171" spans="1:18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10">
        <f t="shared" ref="D171:H171" si="102">IF(D170=0,0,D169/D170)</f>
        <v>0</v>
      </c>
      <c r="E171" s="10">
        <f t="shared" si="102"/>
        <v>0</v>
      </c>
      <c r="F171" s="10">
        <f t="shared" si="102"/>
        <v>0</v>
      </c>
      <c r="G171" s="10">
        <f t="shared" si="102"/>
        <v>0</v>
      </c>
      <c r="H171" s="10">
        <f t="shared" si="102"/>
        <v>0</v>
      </c>
      <c r="I171" s="10">
        <f>IF(I170=0,0,I169/I170)</f>
        <v>0</v>
      </c>
      <c r="J171" s="10">
        <f>IF(J170=0,0,J169/J170)</f>
        <v>0</v>
      </c>
      <c r="K171" s="10">
        <f t="shared" ref="K171:L171" si="103">IF(K170=0,0,K169/K170)</f>
        <v>0</v>
      </c>
      <c r="L171" s="10">
        <f t="shared" si="103"/>
        <v>0</v>
      </c>
      <c r="M171" s="10">
        <f>IF(M170=0,0,M169/M170)</f>
        <v>0</v>
      </c>
      <c r="N171" s="10">
        <f>IF(N170=0,0,N169/N170)</f>
        <v>0</v>
      </c>
      <c r="O171" s="10">
        <f t="shared" ref="O171:P171" si="104">IF(O170=0,0,O169/O170)</f>
        <v>0</v>
      </c>
      <c r="P171" s="10">
        <f t="shared" si="104"/>
        <v>0</v>
      </c>
      <c r="Q171" s="10">
        <f>IF(Q170=0,0,Q169/Q170)</f>
        <v>0</v>
      </c>
      <c r="R171" s="10">
        <f>IF(R170=0,0,R169/R170)</f>
        <v>0</v>
      </c>
    </row>
    <row r="172" spans="1:18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10">
        <f t="shared" ref="D172:H172" si="105">IF(D167=0,0,D171/D167*1000)</f>
        <v>0</v>
      </c>
      <c r="E172" s="10">
        <f t="shared" si="105"/>
        <v>0</v>
      </c>
      <c r="F172" s="10">
        <f t="shared" si="105"/>
        <v>0</v>
      </c>
      <c r="G172" s="10">
        <f t="shared" si="105"/>
        <v>0</v>
      </c>
      <c r="H172" s="10">
        <f t="shared" si="105"/>
        <v>0</v>
      </c>
      <c r="I172" s="10">
        <f>IF(I167=0,0,I171/I167*1000)</f>
        <v>0</v>
      </c>
      <c r="J172" s="10">
        <f>IF(J167=0,0,J171/J167*1000)</f>
        <v>0</v>
      </c>
      <c r="K172" s="10">
        <f t="shared" ref="K172:L172" si="106">IF(K167=0,0,K171/K167*1000)</f>
        <v>0</v>
      </c>
      <c r="L172" s="10">
        <f t="shared" si="106"/>
        <v>0</v>
      </c>
      <c r="M172" s="10">
        <f>IF(M167=0,0,M171/M167*1000)</f>
        <v>0</v>
      </c>
      <c r="N172" s="10">
        <f>IF(N167=0,0,N171/N167*1000)</f>
        <v>0</v>
      </c>
      <c r="O172" s="10">
        <f t="shared" ref="O172:P172" si="107">IF(O167=0,0,O171/O167*1000)</f>
        <v>0</v>
      </c>
      <c r="P172" s="10">
        <f t="shared" si="107"/>
        <v>0</v>
      </c>
      <c r="Q172" s="10">
        <f>IF(Q167=0,0,Q171/Q167*1000)</f>
        <v>0</v>
      </c>
      <c r="R172" s="10">
        <f>IF(R167=0,0,R171/R167*1000)</f>
        <v>0</v>
      </c>
    </row>
    <row r="173" spans="1:18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10">
        <f t="shared" ref="D173:R173" si="108">IF(D171=0,0,D156/D171*1000)</f>
        <v>0</v>
      </c>
      <c r="E173" s="10">
        <f t="shared" si="108"/>
        <v>0</v>
      </c>
      <c r="F173" s="10">
        <f t="shared" si="108"/>
        <v>0</v>
      </c>
      <c r="G173" s="10">
        <f t="shared" si="108"/>
        <v>0</v>
      </c>
      <c r="H173" s="10">
        <f t="shared" si="108"/>
        <v>0</v>
      </c>
      <c r="I173" s="10">
        <f t="shared" si="108"/>
        <v>0</v>
      </c>
      <c r="J173" s="10">
        <f t="shared" si="108"/>
        <v>0</v>
      </c>
      <c r="K173" s="10">
        <f t="shared" si="108"/>
        <v>0</v>
      </c>
      <c r="L173" s="10">
        <f t="shared" si="108"/>
        <v>0</v>
      </c>
      <c r="M173" s="10">
        <f t="shared" si="108"/>
        <v>0</v>
      </c>
      <c r="N173" s="10">
        <f t="shared" si="108"/>
        <v>0</v>
      </c>
      <c r="O173" s="10">
        <f t="shared" si="108"/>
        <v>0</v>
      </c>
      <c r="P173" s="10">
        <f t="shared" si="108"/>
        <v>0</v>
      </c>
      <c r="Q173" s="10">
        <f t="shared" si="108"/>
        <v>0</v>
      </c>
      <c r="R173" s="10">
        <f t="shared" si="108"/>
        <v>0</v>
      </c>
    </row>
    <row r="174" spans="1:18" s="15" customFormat="1" ht="27" collapsed="1" x14ac:dyDescent="0.25">
      <c r="A174" s="11" t="s">
        <v>236</v>
      </c>
      <c r="B174" s="29" t="s">
        <v>237</v>
      </c>
      <c r="C174" s="28" t="s">
        <v>143</v>
      </c>
      <c r="D174" s="10">
        <f t="shared" ref="D174:H174" si="109">D175+D176+D179+D182</f>
        <v>0</v>
      </c>
      <c r="E174" s="10">
        <f t="shared" si="109"/>
        <v>0</v>
      </c>
      <c r="F174" s="10">
        <f t="shared" si="109"/>
        <v>0</v>
      </c>
      <c r="G174" s="10">
        <f t="shared" si="109"/>
        <v>0</v>
      </c>
      <c r="H174" s="10">
        <f t="shared" si="109"/>
        <v>0</v>
      </c>
      <c r="I174" s="10">
        <f>I175+I176+I179+I182</f>
        <v>0</v>
      </c>
      <c r="J174" s="10">
        <f>J175+J176+J179+J182</f>
        <v>0</v>
      </c>
      <c r="K174" s="10">
        <f t="shared" ref="K174:L174" si="110">K175+K176+K179+K182</f>
        <v>0</v>
      </c>
      <c r="L174" s="10">
        <f t="shared" si="110"/>
        <v>0</v>
      </c>
      <c r="M174" s="10">
        <f>M175+M176+M179+M182</f>
        <v>0</v>
      </c>
      <c r="N174" s="10">
        <f>N175+N176+N179+N182</f>
        <v>0</v>
      </c>
      <c r="O174" s="10">
        <f t="shared" ref="O174:P174" si="111">O175+O176+O179+O182</f>
        <v>0</v>
      </c>
      <c r="P174" s="10">
        <f t="shared" si="111"/>
        <v>0</v>
      </c>
      <c r="Q174" s="10">
        <f>Q175+Q176+Q179+Q182</f>
        <v>0</v>
      </c>
      <c r="R174" s="10">
        <f>R175+R176+R179+R182</f>
        <v>0</v>
      </c>
    </row>
    <row r="175" spans="1:18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</row>
    <row r="176" spans="1:18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10">
        <f t="shared" ref="D176:H176" si="112">D177*D178/1000</f>
        <v>0</v>
      </c>
      <c r="E176" s="10">
        <f t="shared" si="112"/>
        <v>0</v>
      </c>
      <c r="F176" s="10">
        <f t="shared" si="112"/>
        <v>0</v>
      </c>
      <c r="G176" s="10">
        <f t="shared" si="112"/>
        <v>0</v>
      </c>
      <c r="H176" s="10">
        <f t="shared" si="112"/>
        <v>0</v>
      </c>
      <c r="I176" s="10">
        <f>I177*I178/1000</f>
        <v>0</v>
      </c>
      <c r="J176" s="10">
        <f>J177*J178/1000</f>
        <v>0</v>
      </c>
      <c r="K176" s="10">
        <f t="shared" ref="K176:L176" si="113">K177*K178/1000</f>
        <v>0</v>
      </c>
      <c r="L176" s="10">
        <f t="shared" si="113"/>
        <v>0</v>
      </c>
      <c r="M176" s="10">
        <f>M177*M178/1000</f>
        <v>0</v>
      </c>
      <c r="N176" s="10">
        <f>N177*N178/1000</f>
        <v>0</v>
      </c>
      <c r="O176" s="10">
        <f t="shared" ref="O176:P176" si="114">O177*O178/1000</f>
        <v>0</v>
      </c>
      <c r="P176" s="10">
        <f t="shared" si="114"/>
        <v>0</v>
      </c>
      <c r="Q176" s="10">
        <f>Q177*Q178/1000</f>
        <v>0</v>
      </c>
      <c r="R176" s="10">
        <f>R177*R178/1000</f>
        <v>0</v>
      </c>
    </row>
    <row r="177" spans="1:18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</row>
    <row r="178" spans="1:18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</row>
    <row r="179" spans="1:18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10">
        <f t="shared" ref="D179:H179" si="115">D180*D181/1000</f>
        <v>0</v>
      </c>
      <c r="E179" s="10">
        <f t="shared" si="115"/>
        <v>0</v>
      </c>
      <c r="F179" s="10">
        <f t="shared" si="115"/>
        <v>0</v>
      </c>
      <c r="G179" s="10">
        <f t="shared" si="115"/>
        <v>0</v>
      </c>
      <c r="H179" s="10">
        <f t="shared" si="115"/>
        <v>0</v>
      </c>
      <c r="I179" s="10">
        <f>I180*I181/1000</f>
        <v>0</v>
      </c>
      <c r="J179" s="10">
        <f>J180*J181/1000</f>
        <v>0</v>
      </c>
      <c r="K179" s="10">
        <f t="shared" ref="K179:L179" si="116">K180*K181/1000</f>
        <v>0</v>
      </c>
      <c r="L179" s="10">
        <f t="shared" si="116"/>
        <v>0</v>
      </c>
      <c r="M179" s="10">
        <f>M180*M181/1000</f>
        <v>0</v>
      </c>
      <c r="N179" s="10">
        <f>N180*N181/1000</f>
        <v>0</v>
      </c>
      <c r="O179" s="10">
        <f t="shared" ref="O179:P179" si="117">O180*O181/1000</f>
        <v>0</v>
      </c>
      <c r="P179" s="10">
        <f t="shared" si="117"/>
        <v>0</v>
      </c>
      <c r="Q179" s="10">
        <f>Q180*Q181/1000</f>
        <v>0</v>
      </c>
      <c r="R179" s="10">
        <f>R180*R181/1000</f>
        <v>0</v>
      </c>
    </row>
    <row r="180" spans="1:18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</row>
    <row r="181" spans="1:18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</row>
    <row r="182" spans="1:18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10">
        <f t="shared" ref="D182:H182" si="118">D183*D184/1000</f>
        <v>0</v>
      </c>
      <c r="E182" s="10">
        <f t="shared" si="118"/>
        <v>0</v>
      </c>
      <c r="F182" s="10">
        <f t="shared" si="118"/>
        <v>0</v>
      </c>
      <c r="G182" s="10">
        <f t="shared" si="118"/>
        <v>0</v>
      </c>
      <c r="H182" s="10">
        <f t="shared" si="118"/>
        <v>0</v>
      </c>
      <c r="I182" s="10">
        <f>I183*I184/1000</f>
        <v>0</v>
      </c>
      <c r="J182" s="10">
        <f>J183*J184/1000</f>
        <v>0</v>
      </c>
      <c r="K182" s="10">
        <f t="shared" ref="K182:L182" si="119">K183*K184/1000</f>
        <v>0</v>
      </c>
      <c r="L182" s="10">
        <f t="shared" si="119"/>
        <v>0</v>
      </c>
      <c r="M182" s="10">
        <f>M183*M184/1000</f>
        <v>0</v>
      </c>
      <c r="N182" s="10">
        <f>N183*N184/1000</f>
        <v>0</v>
      </c>
      <c r="O182" s="10">
        <f t="shared" ref="O182:P182" si="120">O183*O184/1000</f>
        <v>0</v>
      </c>
      <c r="P182" s="10">
        <f t="shared" si="120"/>
        <v>0</v>
      </c>
      <c r="Q182" s="10">
        <f>Q183*Q184/1000</f>
        <v>0</v>
      </c>
      <c r="R182" s="10">
        <f>R183*R184/1000</f>
        <v>0</v>
      </c>
    </row>
    <row r="183" spans="1:18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</row>
    <row r="184" spans="1:18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</row>
    <row r="185" spans="1:18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</row>
    <row r="186" spans="1:18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</row>
    <row r="187" spans="1:18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10">
        <f t="shared" ref="D187:H187" si="121">D186*D185/1000</f>
        <v>0</v>
      </c>
      <c r="E187" s="10">
        <f t="shared" si="121"/>
        <v>0</v>
      </c>
      <c r="F187" s="10">
        <f t="shared" si="121"/>
        <v>0</v>
      </c>
      <c r="G187" s="10">
        <f t="shared" si="121"/>
        <v>0</v>
      </c>
      <c r="H187" s="10">
        <f t="shared" si="121"/>
        <v>0</v>
      </c>
      <c r="I187" s="10">
        <f>I186*I185/1000</f>
        <v>0</v>
      </c>
      <c r="J187" s="10">
        <f>J186*J185/1000</f>
        <v>0</v>
      </c>
      <c r="K187" s="10">
        <f t="shared" ref="K187:L187" si="122">K186*K185/1000</f>
        <v>0</v>
      </c>
      <c r="L187" s="10">
        <f t="shared" si="122"/>
        <v>0</v>
      </c>
      <c r="M187" s="10">
        <f>M186*M185/1000</f>
        <v>0</v>
      </c>
      <c r="N187" s="10">
        <f>N186*N185/1000</f>
        <v>0</v>
      </c>
      <c r="O187" s="10">
        <f t="shared" ref="O187:P187" si="123">O186*O185/1000</f>
        <v>0</v>
      </c>
      <c r="P187" s="10">
        <f t="shared" si="123"/>
        <v>0</v>
      </c>
      <c r="Q187" s="10">
        <f>Q186*Q185/1000</f>
        <v>0</v>
      </c>
      <c r="R187" s="10">
        <f>R186*R185/1000</f>
        <v>0</v>
      </c>
    </row>
    <row r="188" spans="1:18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</row>
    <row r="189" spans="1:18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10">
        <f t="shared" ref="D189:H189" si="124">IF(D188=0,0,D187/D188)</f>
        <v>0</v>
      </c>
      <c r="E189" s="10">
        <f t="shared" si="124"/>
        <v>0</v>
      </c>
      <c r="F189" s="10">
        <f t="shared" si="124"/>
        <v>0</v>
      </c>
      <c r="G189" s="10">
        <f t="shared" si="124"/>
        <v>0</v>
      </c>
      <c r="H189" s="10">
        <f t="shared" si="124"/>
        <v>0</v>
      </c>
      <c r="I189" s="10">
        <f>IF(I188=0,0,I187/I188)</f>
        <v>0</v>
      </c>
      <c r="J189" s="10">
        <f>IF(J188=0,0,J187/J188)</f>
        <v>0</v>
      </c>
      <c r="K189" s="10">
        <f t="shared" ref="K189:L189" si="125">IF(K188=0,0,K187/K188)</f>
        <v>0</v>
      </c>
      <c r="L189" s="10">
        <f t="shared" si="125"/>
        <v>0</v>
      </c>
      <c r="M189" s="10">
        <f>IF(M188=0,0,M187/M188)</f>
        <v>0</v>
      </c>
      <c r="N189" s="10">
        <f>IF(N188=0,0,N187/N188)</f>
        <v>0</v>
      </c>
      <c r="O189" s="10">
        <f t="shared" ref="O189:P189" si="126">IF(O188=0,0,O187/O188)</f>
        <v>0</v>
      </c>
      <c r="P189" s="10">
        <f t="shared" si="126"/>
        <v>0</v>
      </c>
      <c r="Q189" s="10">
        <f>IF(Q188=0,0,Q187/Q188)</f>
        <v>0</v>
      </c>
      <c r="R189" s="10">
        <f>IF(R188=0,0,R187/R188)</f>
        <v>0</v>
      </c>
    </row>
    <row r="190" spans="1:18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10">
        <f t="shared" ref="D190:H190" si="127">IF(D185=0,0,D189/D185*1000)</f>
        <v>0</v>
      </c>
      <c r="E190" s="10">
        <f t="shared" si="127"/>
        <v>0</v>
      </c>
      <c r="F190" s="10">
        <f t="shared" si="127"/>
        <v>0</v>
      </c>
      <c r="G190" s="10">
        <f t="shared" si="127"/>
        <v>0</v>
      </c>
      <c r="H190" s="10">
        <f t="shared" si="127"/>
        <v>0</v>
      </c>
      <c r="I190" s="10">
        <f>IF(I185=0,0,I189/I185*1000)</f>
        <v>0</v>
      </c>
      <c r="J190" s="10">
        <f>IF(J185=0,0,J189/J185*1000)</f>
        <v>0</v>
      </c>
      <c r="K190" s="10">
        <f t="shared" ref="K190:L190" si="128">IF(K185=0,0,K189/K185*1000)</f>
        <v>0</v>
      </c>
      <c r="L190" s="10">
        <f t="shared" si="128"/>
        <v>0</v>
      </c>
      <c r="M190" s="10">
        <f>IF(M185=0,0,M189/M185*1000)</f>
        <v>0</v>
      </c>
      <c r="N190" s="10">
        <f>IF(N185=0,0,N189/N185*1000)</f>
        <v>0</v>
      </c>
      <c r="O190" s="10">
        <f t="shared" ref="O190:P190" si="129">IF(O185=0,0,O189/O185*1000)</f>
        <v>0</v>
      </c>
      <c r="P190" s="10">
        <f t="shared" si="129"/>
        <v>0</v>
      </c>
      <c r="Q190" s="10">
        <f>IF(Q185=0,0,Q189/Q185*1000)</f>
        <v>0</v>
      </c>
      <c r="R190" s="10">
        <f>IF(R185=0,0,R189/R185*1000)</f>
        <v>0</v>
      </c>
    </row>
    <row r="191" spans="1:18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10">
        <f t="shared" ref="D191:R191" si="130">IF(D189=0,0,D174/D189*1000)</f>
        <v>0</v>
      </c>
      <c r="E191" s="10">
        <f t="shared" si="130"/>
        <v>0</v>
      </c>
      <c r="F191" s="10">
        <f t="shared" si="130"/>
        <v>0</v>
      </c>
      <c r="G191" s="10">
        <f t="shared" si="130"/>
        <v>0</v>
      </c>
      <c r="H191" s="10">
        <f t="shared" si="130"/>
        <v>0</v>
      </c>
      <c r="I191" s="10">
        <f t="shared" si="130"/>
        <v>0</v>
      </c>
      <c r="J191" s="10">
        <f t="shared" si="130"/>
        <v>0</v>
      </c>
      <c r="K191" s="10">
        <f t="shared" si="130"/>
        <v>0</v>
      </c>
      <c r="L191" s="10">
        <f t="shared" si="130"/>
        <v>0</v>
      </c>
      <c r="M191" s="10">
        <f t="shared" si="130"/>
        <v>0</v>
      </c>
      <c r="N191" s="10">
        <f t="shared" si="130"/>
        <v>0</v>
      </c>
      <c r="O191" s="10">
        <f t="shared" si="130"/>
        <v>0</v>
      </c>
      <c r="P191" s="10">
        <f t="shared" si="130"/>
        <v>0</v>
      </c>
      <c r="Q191" s="10">
        <f t="shared" si="130"/>
        <v>0</v>
      </c>
      <c r="R191" s="10">
        <f t="shared" si="130"/>
        <v>0</v>
      </c>
    </row>
    <row r="192" spans="1:18" s="15" customFormat="1" ht="27" collapsed="1" x14ac:dyDescent="0.25">
      <c r="A192" s="11" t="s">
        <v>255</v>
      </c>
      <c r="B192" s="29" t="s">
        <v>256</v>
      </c>
      <c r="C192" s="28" t="s">
        <v>143</v>
      </c>
      <c r="D192" s="10">
        <f t="shared" ref="D192:R192" si="131">D196+D199+D202+D205</f>
        <v>0</v>
      </c>
      <c r="E192" s="10">
        <f t="shared" si="131"/>
        <v>0</v>
      </c>
      <c r="F192" s="10">
        <f t="shared" si="131"/>
        <v>0</v>
      </c>
      <c r="G192" s="10">
        <f t="shared" si="131"/>
        <v>0</v>
      </c>
      <c r="H192" s="10">
        <f t="shared" si="131"/>
        <v>0</v>
      </c>
      <c r="I192" s="10">
        <f t="shared" si="131"/>
        <v>0</v>
      </c>
      <c r="J192" s="10">
        <f t="shared" si="131"/>
        <v>0</v>
      </c>
      <c r="K192" s="10">
        <f t="shared" si="131"/>
        <v>0</v>
      </c>
      <c r="L192" s="10">
        <f t="shared" si="131"/>
        <v>0</v>
      </c>
      <c r="M192" s="10">
        <f t="shared" si="131"/>
        <v>0</v>
      </c>
      <c r="N192" s="10">
        <f t="shared" si="131"/>
        <v>0</v>
      </c>
      <c r="O192" s="10">
        <f t="shared" si="131"/>
        <v>0</v>
      </c>
      <c r="P192" s="10">
        <f t="shared" si="131"/>
        <v>0</v>
      </c>
      <c r="Q192" s="10">
        <f t="shared" si="131"/>
        <v>0</v>
      </c>
      <c r="R192" s="10">
        <f t="shared" si="131"/>
        <v>0</v>
      </c>
    </row>
    <row r="193" spans="1:18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R193" si="132">E198+E201+E204+E207</f>
        <v>0</v>
      </c>
      <c r="F193" s="10">
        <f t="shared" si="132"/>
        <v>0</v>
      </c>
      <c r="G193" s="10">
        <f t="shared" si="132"/>
        <v>0</v>
      </c>
      <c r="H193" s="10">
        <f t="shared" si="132"/>
        <v>0</v>
      </c>
      <c r="I193" s="10">
        <f t="shared" si="132"/>
        <v>0</v>
      </c>
      <c r="J193" s="10">
        <f t="shared" si="132"/>
        <v>0</v>
      </c>
      <c r="K193" s="10">
        <f t="shared" si="132"/>
        <v>0</v>
      </c>
      <c r="L193" s="10">
        <f t="shared" si="132"/>
        <v>0</v>
      </c>
      <c r="M193" s="10">
        <f t="shared" si="132"/>
        <v>0</v>
      </c>
      <c r="N193" s="10">
        <f t="shared" si="132"/>
        <v>0</v>
      </c>
      <c r="O193" s="10">
        <f t="shared" si="132"/>
        <v>0</v>
      </c>
      <c r="P193" s="10">
        <f t="shared" si="132"/>
        <v>0</v>
      </c>
      <c r="Q193" s="10">
        <f t="shared" si="132"/>
        <v>0</v>
      </c>
      <c r="R193" s="10">
        <f t="shared" si="132"/>
        <v>0</v>
      </c>
    </row>
    <row r="194" spans="1:18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R194" si="133">IF(E192=0,0,E192/E193)</f>
        <v>0</v>
      </c>
      <c r="F194" s="37">
        <f t="shared" si="133"/>
        <v>0</v>
      </c>
      <c r="G194" s="37">
        <f t="shared" si="133"/>
        <v>0</v>
      </c>
      <c r="H194" s="37">
        <f t="shared" si="133"/>
        <v>0</v>
      </c>
      <c r="I194" s="37">
        <f t="shared" si="133"/>
        <v>0</v>
      </c>
      <c r="J194" s="37">
        <f t="shared" si="133"/>
        <v>0</v>
      </c>
      <c r="K194" s="37">
        <f t="shared" si="133"/>
        <v>0</v>
      </c>
      <c r="L194" s="37">
        <f t="shared" si="133"/>
        <v>0</v>
      </c>
      <c r="M194" s="37">
        <f t="shared" si="133"/>
        <v>0</v>
      </c>
      <c r="N194" s="37">
        <f t="shared" si="133"/>
        <v>0</v>
      </c>
      <c r="O194" s="37">
        <f t="shared" si="133"/>
        <v>0</v>
      </c>
      <c r="P194" s="37">
        <f t="shared" si="133"/>
        <v>0</v>
      </c>
      <c r="Q194" s="37">
        <f t="shared" si="133"/>
        <v>0</v>
      </c>
      <c r="R194" s="37">
        <f t="shared" si="133"/>
        <v>0</v>
      </c>
    </row>
    <row r="195" spans="1:18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</row>
    <row r="196" spans="1:18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R196" si="134">E197*E198</f>
        <v>0</v>
      </c>
      <c r="F196" s="10">
        <f t="shared" si="134"/>
        <v>0</v>
      </c>
      <c r="G196" s="10">
        <f t="shared" si="134"/>
        <v>0</v>
      </c>
      <c r="H196" s="10">
        <f t="shared" si="134"/>
        <v>0</v>
      </c>
      <c r="I196" s="10">
        <f t="shared" si="134"/>
        <v>0</v>
      </c>
      <c r="J196" s="10">
        <f t="shared" si="134"/>
        <v>0</v>
      </c>
      <c r="K196" s="10">
        <f t="shared" si="134"/>
        <v>0</v>
      </c>
      <c r="L196" s="10">
        <f t="shared" si="134"/>
        <v>0</v>
      </c>
      <c r="M196" s="10">
        <f t="shared" si="134"/>
        <v>0</v>
      </c>
      <c r="N196" s="10">
        <f t="shared" si="134"/>
        <v>0</v>
      </c>
      <c r="O196" s="10">
        <f t="shared" si="134"/>
        <v>0</v>
      </c>
      <c r="P196" s="10">
        <f t="shared" si="134"/>
        <v>0</v>
      </c>
      <c r="Q196" s="10">
        <f t="shared" si="134"/>
        <v>0</v>
      </c>
      <c r="R196" s="10">
        <f t="shared" si="134"/>
        <v>0</v>
      </c>
    </row>
    <row r="197" spans="1:18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</row>
    <row r="199" spans="1:18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R199" si="135">E200*E201</f>
        <v>0</v>
      </c>
      <c r="F199" s="10">
        <f t="shared" si="135"/>
        <v>0</v>
      </c>
      <c r="G199" s="10">
        <f t="shared" si="135"/>
        <v>0</v>
      </c>
      <c r="H199" s="10">
        <f t="shared" si="135"/>
        <v>0</v>
      </c>
      <c r="I199" s="10">
        <f t="shared" si="135"/>
        <v>0</v>
      </c>
      <c r="J199" s="10">
        <f t="shared" si="135"/>
        <v>0</v>
      </c>
      <c r="K199" s="10">
        <f t="shared" si="135"/>
        <v>0</v>
      </c>
      <c r="L199" s="10">
        <f t="shared" si="135"/>
        <v>0</v>
      </c>
      <c r="M199" s="10">
        <f t="shared" si="135"/>
        <v>0</v>
      </c>
      <c r="N199" s="10">
        <f t="shared" si="135"/>
        <v>0</v>
      </c>
      <c r="O199" s="10">
        <f t="shared" si="135"/>
        <v>0</v>
      </c>
      <c r="P199" s="10">
        <f t="shared" si="135"/>
        <v>0</v>
      </c>
      <c r="Q199" s="10">
        <f t="shared" si="135"/>
        <v>0</v>
      </c>
      <c r="R199" s="10">
        <f t="shared" si="135"/>
        <v>0</v>
      </c>
    </row>
    <row r="200" spans="1:18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R202" si="136">E203*E204</f>
        <v>0</v>
      </c>
      <c r="F202" s="10">
        <f t="shared" si="136"/>
        <v>0</v>
      </c>
      <c r="G202" s="10">
        <f t="shared" si="136"/>
        <v>0</v>
      </c>
      <c r="H202" s="10">
        <f t="shared" si="136"/>
        <v>0</v>
      </c>
      <c r="I202" s="10">
        <f t="shared" si="136"/>
        <v>0</v>
      </c>
      <c r="J202" s="10">
        <f t="shared" si="136"/>
        <v>0</v>
      </c>
      <c r="K202" s="10">
        <f t="shared" si="136"/>
        <v>0</v>
      </c>
      <c r="L202" s="10">
        <f t="shared" si="136"/>
        <v>0</v>
      </c>
      <c r="M202" s="10">
        <f t="shared" si="136"/>
        <v>0</v>
      </c>
      <c r="N202" s="10">
        <f t="shared" si="136"/>
        <v>0</v>
      </c>
      <c r="O202" s="10">
        <f t="shared" si="136"/>
        <v>0</v>
      </c>
      <c r="P202" s="10">
        <f t="shared" si="136"/>
        <v>0</v>
      </c>
      <c r="Q202" s="10">
        <f t="shared" si="136"/>
        <v>0</v>
      </c>
      <c r="R202" s="10">
        <f t="shared" si="136"/>
        <v>0</v>
      </c>
    </row>
    <row r="203" spans="1:18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</row>
    <row r="204" spans="1:18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</row>
    <row r="205" spans="1:18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R205" si="137">E206*E207</f>
        <v>0</v>
      </c>
      <c r="F205" s="10">
        <f t="shared" si="137"/>
        <v>0</v>
      </c>
      <c r="G205" s="10">
        <f t="shared" si="137"/>
        <v>0</v>
      </c>
      <c r="H205" s="10">
        <f t="shared" si="137"/>
        <v>0</v>
      </c>
      <c r="I205" s="10">
        <f t="shared" si="137"/>
        <v>0</v>
      </c>
      <c r="J205" s="10">
        <f t="shared" si="137"/>
        <v>0</v>
      </c>
      <c r="K205" s="10">
        <f t="shared" si="137"/>
        <v>0</v>
      </c>
      <c r="L205" s="10">
        <f t="shared" si="137"/>
        <v>0</v>
      </c>
      <c r="M205" s="10">
        <f t="shared" si="137"/>
        <v>0</v>
      </c>
      <c r="N205" s="10">
        <f t="shared" si="137"/>
        <v>0</v>
      </c>
      <c r="O205" s="10">
        <f t="shared" si="137"/>
        <v>0</v>
      </c>
      <c r="P205" s="10">
        <f t="shared" si="137"/>
        <v>0</v>
      </c>
      <c r="Q205" s="10">
        <f t="shared" si="137"/>
        <v>0</v>
      </c>
      <c r="R205" s="10">
        <f t="shared" si="137"/>
        <v>0</v>
      </c>
    </row>
    <row r="206" spans="1:18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</row>
    <row r="208" spans="1:18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R208" si="138">D209+D229</f>
        <v>0</v>
      </c>
      <c r="E208" s="27">
        <f t="shared" si="138"/>
        <v>344.57730000000004</v>
      </c>
      <c r="F208" s="27">
        <f t="shared" si="138"/>
        <v>0</v>
      </c>
      <c r="G208" s="27">
        <f t="shared" si="138"/>
        <v>0</v>
      </c>
      <c r="H208" s="27">
        <f t="shared" si="138"/>
        <v>0</v>
      </c>
      <c r="I208" s="27">
        <f t="shared" si="138"/>
        <v>0</v>
      </c>
      <c r="J208" s="27">
        <f t="shared" si="138"/>
        <v>0</v>
      </c>
      <c r="K208" s="27">
        <f t="shared" si="138"/>
        <v>0</v>
      </c>
      <c r="L208" s="27">
        <f t="shared" si="138"/>
        <v>0</v>
      </c>
      <c r="M208" s="27">
        <f t="shared" si="138"/>
        <v>0</v>
      </c>
      <c r="N208" s="27">
        <f t="shared" si="138"/>
        <v>0</v>
      </c>
      <c r="O208" s="27">
        <f t="shared" si="138"/>
        <v>0</v>
      </c>
      <c r="P208" s="27">
        <f t="shared" si="138"/>
        <v>0</v>
      </c>
      <c r="Q208" s="27">
        <f t="shared" si="138"/>
        <v>0</v>
      </c>
      <c r="R208" s="27">
        <f t="shared" si="138"/>
        <v>0</v>
      </c>
    </row>
    <row r="209" spans="1:18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R209" si="139">D210+D212+D213</f>
        <v>0</v>
      </c>
      <c r="E209" s="27">
        <f t="shared" si="139"/>
        <v>344.57730000000004</v>
      </c>
      <c r="F209" s="27">
        <f t="shared" si="139"/>
        <v>0</v>
      </c>
      <c r="G209" s="27">
        <f t="shared" si="139"/>
        <v>0</v>
      </c>
      <c r="H209" s="27">
        <f t="shared" si="139"/>
        <v>0</v>
      </c>
      <c r="I209" s="27">
        <f t="shared" si="139"/>
        <v>0</v>
      </c>
      <c r="J209" s="27">
        <f t="shared" si="139"/>
        <v>0</v>
      </c>
      <c r="K209" s="27">
        <f t="shared" si="139"/>
        <v>0</v>
      </c>
      <c r="L209" s="27">
        <f t="shared" si="139"/>
        <v>0</v>
      </c>
      <c r="M209" s="27">
        <f t="shared" si="139"/>
        <v>0</v>
      </c>
      <c r="N209" s="27">
        <f t="shared" si="139"/>
        <v>0</v>
      </c>
      <c r="O209" s="27">
        <f t="shared" si="139"/>
        <v>0</v>
      </c>
      <c r="P209" s="27">
        <f t="shared" si="139"/>
        <v>0</v>
      </c>
      <c r="Q209" s="27">
        <f t="shared" si="139"/>
        <v>0</v>
      </c>
      <c r="R209" s="27">
        <f t="shared" si="139"/>
        <v>0</v>
      </c>
    </row>
    <row r="210" spans="1:18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</row>
    <row r="211" spans="1:18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</row>
    <row r="212" spans="1:18" s="15" customForma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</row>
    <row r="213" spans="1:18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R214" si="140">D217+D220+D223+D226</f>
        <v>0</v>
      </c>
      <c r="E213" s="27">
        <f t="shared" si="140"/>
        <v>344.57730000000004</v>
      </c>
      <c r="F213" s="27">
        <f t="shared" si="140"/>
        <v>0</v>
      </c>
      <c r="G213" s="27">
        <f t="shared" si="140"/>
        <v>0</v>
      </c>
      <c r="H213" s="27">
        <f t="shared" si="140"/>
        <v>0</v>
      </c>
      <c r="I213" s="27">
        <f t="shared" si="140"/>
        <v>0</v>
      </c>
      <c r="J213" s="27">
        <f t="shared" si="140"/>
        <v>0</v>
      </c>
      <c r="K213" s="27">
        <f t="shared" si="140"/>
        <v>0</v>
      </c>
      <c r="L213" s="27">
        <f t="shared" si="140"/>
        <v>0</v>
      </c>
      <c r="M213" s="27">
        <f t="shared" si="140"/>
        <v>0</v>
      </c>
      <c r="N213" s="27">
        <f t="shared" si="140"/>
        <v>0</v>
      </c>
      <c r="O213" s="27">
        <f t="shared" si="140"/>
        <v>0</v>
      </c>
      <c r="P213" s="27">
        <f t="shared" si="140"/>
        <v>0</v>
      </c>
      <c r="Q213" s="27">
        <f t="shared" si="140"/>
        <v>0</v>
      </c>
      <c r="R213" s="27">
        <f t="shared" si="140"/>
        <v>0</v>
      </c>
    </row>
    <row r="214" spans="1:18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40"/>
        <v>0</v>
      </c>
      <c r="E214" s="10">
        <f t="shared" si="140"/>
        <v>72.92</v>
      </c>
      <c r="F214" s="10">
        <f t="shared" si="140"/>
        <v>0</v>
      </c>
      <c r="G214" s="10">
        <f t="shared" si="140"/>
        <v>0</v>
      </c>
      <c r="H214" s="10">
        <f t="shared" si="140"/>
        <v>0</v>
      </c>
      <c r="I214" s="10">
        <f t="shared" si="140"/>
        <v>0</v>
      </c>
      <c r="J214" s="10">
        <f t="shared" si="140"/>
        <v>0</v>
      </c>
      <c r="K214" s="10">
        <f t="shared" si="140"/>
        <v>0</v>
      </c>
      <c r="L214" s="10">
        <f t="shared" si="140"/>
        <v>0</v>
      </c>
      <c r="M214" s="10">
        <f t="shared" si="140"/>
        <v>0</v>
      </c>
      <c r="N214" s="10">
        <f t="shared" si="140"/>
        <v>0</v>
      </c>
      <c r="O214" s="10">
        <f t="shared" si="140"/>
        <v>0</v>
      </c>
      <c r="P214" s="10">
        <f t="shared" si="140"/>
        <v>0</v>
      </c>
      <c r="Q214" s="10">
        <f t="shared" si="140"/>
        <v>0</v>
      </c>
      <c r="R214" s="10">
        <f t="shared" si="140"/>
        <v>0</v>
      </c>
    </row>
    <row r="215" spans="1:18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R215" si="141">IF(D213=0,0,D213/D214)</f>
        <v>0</v>
      </c>
      <c r="E215" s="37">
        <f t="shared" si="141"/>
        <v>4.7254155238617663</v>
      </c>
      <c r="F215" s="37">
        <f t="shared" si="141"/>
        <v>0</v>
      </c>
      <c r="G215" s="37">
        <f t="shared" si="141"/>
        <v>0</v>
      </c>
      <c r="H215" s="37">
        <f t="shared" si="141"/>
        <v>0</v>
      </c>
      <c r="I215" s="37">
        <f t="shared" si="141"/>
        <v>0</v>
      </c>
      <c r="J215" s="37">
        <f t="shared" si="141"/>
        <v>0</v>
      </c>
      <c r="K215" s="37">
        <f t="shared" si="141"/>
        <v>0</v>
      </c>
      <c r="L215" s="37">
        <f t="shared" si="141"/>
        <v>0</v>
      </c>
      <c r="M215" s="37">
        <f t="shared" si="141"/>
        <v>0</v>
      </c>
      <c r="N215" s="37">
        <f t="shared" si="141"/>
        <v>0</v>
      </c>
      <c r="O215" s="37">
        <f t="shared" si="141"/>
        <v>0</v>
      </c>
      <c r="P215" s="37">
        <f t="shared" si="141"/>
        <v>0</v>
      </c>
      <c r="Q215" s="37">
        <f t="shared" si="141"/>
        <v>0</v>
      </c>
      <c r="R215" s="37">
        <f t="shared" si="141"/>
        <v>0</v>
      </c>
    </row>
    <row r="216" spans="1:18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R216" si="142">IF(D10=0,0,IF(D7=0,D214/D10*1000,D214/D7*1000))</f>
        <v>0</v>
      </c>
      <c r="E216" s="10">
        <f t="shared" si="142"/>
        <v>25.875681756083019</v>
      </c>
      <c r="F216" s="10">
        <f t="shared" si="142"/>
        <v>0</v>
      </c>
      <c r="G216" s="10">
        <f t="shared" si="142"/>
        <v>0</v>
      </c>
      <c r="H216" s="10">
        <f t="shared" si="142"/>
        <v>0</v>
      </c>
      <c r="I216" s="10">
        <f t="shared" si="142"/>
        <v>0</v>
      </c>
      <c r="J216" s="10">
        <f t="shared" si="142"/>
        <v>0</v>
      </c>
      <c r="K216" s="10">
        <f t="shared" si="142"/>
        <v>0</v>
      </c>
      <c r="L216" s="10">
        <f t="shared" si="142"/>
        <v>0</v>
      </c>
      <c r="M216" s="10">
        <f t="shared" si="142"/>
        <v>0</v>
      </c>
      <c r="N216" s="10">
        <f t="shared" si="142"/>
        <v>0</v>
      </c>
      <c r="O216" s="10">
        <f t="shared" si="142"/>
        <v>0</v>
      </c>
      <c r="P216" s="10">
        <f t="shared" si="142"/>
        <v>0</v>
      </c>
      <c r="Q216" s="10">
        <f t="shared" si="142"/>
        <v>0</v>
      </c>
      <c r="R216" s="10">
        <f t="shared" si="142"/>
        <v>0</v>
      </c>
    </row>
    <row r="217" spans="1:18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R217" si="143">D218*D219</f>
        <v>0</v>
      </c>
      <c r="E217" s="10">
        <f t="shared" si="143"/>
        <v>344.57730000000004</v>
      </c>
      <c r="F217" s="10">
        <f t="shared" si="143"/>
        <v>0</v>
      </c>
      <c r="G217" s="10">
        <f t="shared" si="143"/>
        <v>0</v>
      </c>
      <c r="H217" s="10">
        <f t="shared" si="143"/>
        <v>0</v>
      </c>
      <c r="I217" s="10">
        <f t="shared" si="143"/>
        <v>0</v>
      </c>
      <c r="J217" s="10">
        <f t="shared" si="143"/>
        <v>0</v>
      </c>
      <c r="K217" s="10">
        <f t="shared" si="143"/>
        <v>0</v>
      </c>
      <c r="L217" s="10">
        <f t="shared" si="143"/>
        <v>0</v>
      </c>
      <c r="M217" s="10">
        <f t="shared" si="143"/>
        <v>0</v>
      </c>
      <c r="N217" s="10">
        <f t="shared" si="143"/>
        <v>0</v>
      </c>
      <c r="O217" s="10">
        <f t="shared" si="143"/>
        <v>0</v>
      </c>
      <c r="P217" s="10">
        <f t="shared" si="143"/>
        <v>0</v>
      </c>
      <c r="Q217" s="10">
        <f t="shared" si="143"/>
        <v>0</v>
      </c>
      <c r="R217" s="10">
        <f t="shared" si="143"/>
        <v>0</v>
      </c>
    </row>
    <row r="218" spans="1:18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/>
      <c r="E218" s="7">
        <v>72.92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/>
      <c r="E219" s="39">
        <v>4.7254155238617663</v>
      </c>
      <c r="F219" s="7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0</v>
      </c>
      <c r="E220" s="10">
        <f t="shared" ref="E220:R220" si="144">E221*E222</f>
        <v>0</v>
      </c>
      <c r="F220" s="10">
        <f t="shared" si="144"/>
        <v>0</v>
      </c>
      <c r="G220" s="10">
        <f t="shared" si="144"/>
        <v>0</v>
      </c>
      <c r="H220" s="10">
        <f t="shared" si="144"/>
        <v>0</v>
      </c>
      <c r="I220" s="10">
        <f t="shared" si="144"/>
        <v>0</v>
      </c>
      <c r="J220" s="10">
        <f t="shared" si="144"/>
        <v>0</v>
      </c>
      <c r="K220" s="10">
        <f t="shared" si="144"/>
        <v>0</v>
      </c>
      <c r="L220" s="10">
        <f t="shared" si="144"/>
        <v>0</v>
      </c>
      <c r="M220" s="10">
        <f t="shared" si="144"/>
        <v>0</v>
      </c>
      <c r="N220" s="10">
        <f t="shared" si="144"/>
        <v>0</v>
      </c>
      <c r="O220" s="10">
        <f t="shared" si="144"/>
        <v>0</v>
      </c>
      <c r="P220" s="10">
        <f t="shared" si="144"/>
        <v>0</v>
      </c>
      <c r="Q220" s="10">
        <f t="shared" si="144"/>
        <v>0</v>
      </c>
      <c r="R220" s="10">
        <f t="shared" si="144"/>
        <v>0</v>
      </c>
    </row>
    <row r="221" spans="1:18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/>
      <c r="E222" s="39"/>
      <c r="F222" s="7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R223" si="145">E224*E225</f>
        <v>0</v>
      </c>
      <c r="F223" s="10">
        <f t="shared" si="145"/>
        <v>0</v>
      </c>
      <c r="G223" s="10">
        <f t="shared" si="145"/>
        <v>0</v>
      </c>
      <c r="H223" s="10">
        <f t="shared" si="145"/>
        <v>0</v>
      </c>
      <c r="I223" s="10">
        <f t="shared" si="145"/>
        <v>0</v>
      </c>
      <c r="J223" s="10">
        <f t="shared" si="145"/>
        <v>0</v>
      </c>
      <c r="K223" s="10">
        <f t="shared" si="145"/>
        <v>0</v>
      </c>
      <c r="L223" s="10">
        <f t="shared" si="145"/>
        <v>0</v>
      </c>
      <c r="M223" s="10">
        <f t="shared" si="145"/>
        <v>0</v>
      </c>
      <c r="N223" s="10">
        <f t="shared" si="145"/>
        <v>0</v>
      </c>
      <c r="O223" s="10">
        <f t="shared" si="145"/>
        <v>0</v>
      </c>
      <c r="P223" s="10">
        <f t="shared" si="145"/>
        <v>0</v>
      </c>
      <c r="Q223" s="10">
        <f t="shared" si="145"/>
        <v>0</v>
      </c>
      <c r="R223" s="10">
        <f t="shared" si="145"/>
        <v>0</v>
      </c>
    </row>
    <row r="224" spans="1:18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R226" si="146">E227*E228</f>
        <v>0</v>
      </c>
      <c r="F226" s="10">
        <f t="shared" si="146"/>
        <v>0</v>
      </c>
      <c r="G226" s="10">
        <f t="shared" si="146"/>
        <v>0</v>
      </c>
      <c r="H226" s="10">
        <f t="shared" si="146"/>
        <v>0</v>
      </c>
      <c r="I226" s="10">
        <f t="shared" si="146"/>
        <v>0</v>
      </c>
      <c r="J226" s="10">
        <f t="shared" si="146"/>
        <v>0</v>
      </c>
      <c r="K226" s="10">
        <f t="shared" si="146"/>
        <v>0</v>
      </c>
      <c r="L226" s="10">
        <f t="shared" si="146"/>
        <v>0</v>
      </c>
      <c r="M226" s="10">
        <f t="shared" si="146"/>
        <v>0</v>
      </c>
      <c r="N226" s="10">
        <f t="shared" si="146"/>
        <v>0</v>
      </c>
      <c r="O226" s="10">
        <f t="shared" si="146"/>
        <v>0</v>
      </c>
      <c r="P226" s="10">
        <f t="shared" si="146"/>
        <v>0</v>
      </c>
      <c r="Q226" s="10">
        <f t="shared" si="146"/>
        <v>0</v>
      </c>
      <c r="R226" s="10">
        <f t="shared" si="146"/>
        <v>0</v>
      </c>
    </row>
    <row r="227" spans="1:18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R229" si="147">E230+E231</f>
        <v>0</v>
      </c>
      <c r="F229" s="27">
        <f t="shared" si="147"/>
        <v>0</v>
      </c>
      <c r="G229" s="27">
        <f t="shared" si="147"/>
        <v>0</v>
      </c>
      <c r="H229" s="27">
        <f t="shared" si="147"/>
        <v>0</v>
      </c>
      <c r="I229" s="27">
        <f t="shared" si="147"/>
        <v>0</v>
      </c>
      <c r="J229" s="27">
        <f t="shared" si="147"/>
        <v>0</v>
      </c>
      <c r="K229" s="27">
        <f t="shared" si="147"/>
        <v>0</v>
      </c>
      <c r="L229" s="27">
        <f t="shared" si="147"/>
        <v>0</v>
      </c>
      <c r="M229" s="27">
        <f t="shared" si="147"/>
        <v>0</v>
      </c>
      <c r="N229" s="27">
        <f t="shared" si="147"/>
        <v>0</v>
      </c>
      <c r="O229" s="27">
        <f t="shared" si="147"/>
        <v>0</v>
      </c>
      <c r="P229" s="27">
        <f t="shared" si="147"/>
        <v>0</v>
      </c>
      <c r="Q229" s="27">
        <f t="shared" si="147"/>
        <v>0</v>
      </c>
      <c r="R229" s="27">
        <f t="shared" si="147"/>
        <v>0</v>
      </c>
    </row>
    <row r="230" spans="1:18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R232" si="148">D235+D238+D241+D244</f>
        <v>0</v>
      </c>
      <c r="E231" s="27">
        <f t="shared" si="148"/>
        <v>0</v>
      </c>
      <c r="F231" s="27">
        <f t="shared" si="148"/>
        <v>0</v>
      </c>
      <c r="G231" s="27">
        <f t="shared" si="148"/>
        <v>0</v>
      </c>
      <c r="H231" s="27">
        <f t="shared" si="148"/>
        <v>0</v>
      </c>
      <c r="I231" s="27">
        <f t="shared" si="148"/>
        <v>0</v>
      </c>
      <c r="J231" s="27">
        <f t="shared" si="148"/>
        <v>0</v>
      </c>
      <c r="K231" s="27">
        <f t="shared" si="148"/>
        <v>0</v>
      </c>
      <c r="L231" s="27">
        <f t="shared" si="148"/>
        <v>0</v>
      </c>
      <c r="M231" s="27">
        <f t="shared" si="148"/>
        <v>0</v>
      </c>
      <c r="N231" s="27">
        <f t="shared" si="148"/>
        <v>0</v>
      </c>
      <c r="O231" s="27">
        <f t="shared" si="148"/>
        <v>0</v>
      </c>
      <c r="P231" s="27">
        <f t="shared" si="148"/>
        <v>0</v>
      </c>
      <c r="Q231" s="27">
        <f t="shared" si="148"/>
        <v>0</v>
      </c>
      <c r="R231" s="27">
        <f t="shared" si="148"/>
        <v>0</v>
      </c>
    </row>
    <row r="232" spans="1:18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148"/>
        <v>0</v>
      </c>
      <c r="E232" s="10">
        <f t="shared" si="148"/>
        <v>0</v>
      </c>
      <c r="F232" s="10">
        <f t="shared" si="148"/>
        <v>0</v>
      </c>
      <c r="G232" s="10">
        <f t="shared" si="148"/>
        <v>0</v>
      </c>
      <c r="H232" s="10">
        <f t="shared" si="148"/>
        <v>0</v>
      </c>
      <c r="I232" s="10">
        <f t="shared" si="148"/>
        <v>0</v>
      </c>
      <c r="J232" s="10">
        <f t="shared" si="148"/>
        <v>0</v>
      </c>
      <c r="K232" s="10">
        <f t="shared" si="148"/>
        <v>0</v>
      </c>
      <c r="L232" s="10">
        <f t="shared" si="148"/>
        <v>0</v>
      </c>
      <c r="M232" s="10">
        <f t="shared" si="148"/>
        <v>0</v>
      </c>
      <c r="N232" s="10">
        <f t="shared" si="148"/>
        <v>0</v>
      </c>
      <c r="O232" s="10">
        <f t="shared" si="148"/>
        <v>0</v>
      </c>
      <c r="P232" s="10">
        <f t="shared" si="148"/>
        <v>0</v>
      </c>
      <c r="Q232" s="10">
        <f t="shared" si="148"/>
        <v>0</v>
      </c>
      <c r="R232" s="10">
        <f t="shared" si="148"/>
        <v>0</v>
      </c>
    </row>
    <row r="233" spans="1:18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R233" si="149">IF(D231=0,0,D231/D232)</f>
        <v>0</v>
      </c>
      <c r="E233" s="37">
        <f t="shared" si="149"/>
        <v>0</v>
      </c>
      <c r="F233" s="37">
        <f t="shared" si="149"/>
        <v>0</v>
      </c>
      <c r="G233" s="37">
        <f t="shared" si="149"/>
        <v>0</v>
      </c>
      <c r="H233" s="37">
        <f t="shared" si="149"/>
        <v>0</v>
      </c>
      <c r="I233" s="37">
        <f t="shared" si="149"/>
        <v>0</v>
      </c>
      <c r="J233" s="37">
        <f t="shared" si="149"/>
        <v>0</v>
      </c>
      <c r="K233" s="37">
        <f t="shared" si="149"/>
        <v>0</v>
      </c>
      <c r="L233" s="37">
        <f t="shared" si="149"/>
        <v>0</v>
      </c>
      <c r="M233" s="37">
        <f t="shared" si="149"/>
        <v>0</v>
      </c>
      <c r="N233" s="37">
        <f t="shared" si="149"/>
        <v>0</v>
      </c>
      <c r="O233" s="37">
        <f t="shared" si="149"/>
        <v>0</v>
      </c>
      <c r="P233" s="37">
        <f t="shared" si="149"/>
        <v>0</v>
      </c>
      <c r="Q233" s="37">
        <f t="shared" si="149"/>
        <v>0</v>
      </c>
      <c r="R233" s="37">
        <f t="shared" si="149"/>
        <v>0</v>
      </c>
    </row>
    <row r="234" spans="1:18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R234" si="150">IF(D10=0,0,IF(D7=0,D232/D28*1000,D232/D7*1000))</f>
        <v>0</v>
      </c>
      <c r="E234" s="10">
        <f t="shared" si="150"/>
        <v>0</v>
      </c>
      <c r="F234" s="10">
        <f t="shared" si="150"/>
        <v>0</v>
      </c>
      <c r="G234" s="10">
        <f t="shared" si="150"/>
        <v>0</v>
      </c>
      <c r="H234" s="10">
        <f t="shared" si="150"/>
        <v>0</v>
      </c>
      <c r="I234" s="10">
        <f t="shared" si="150"/>
        <v>0</v>
      </c>
      <c r="J234" s="10">
        <f t="shared" si="150"/>
        <v>0</v>
      </c>
      <c r="K234" s="10">
        <f t="shared" si="150"/>
        <v>0</v>
      </c>
      <c r="L234" s="10">
        <f t="shared" si="150"/>
        <v>0</v>
      </c>
      <c r="M234" s="10">
        <f t="shared" si="150"/>
        <v>0</v>
      </c>
      <c r="N234" s="10">
        <f t="shared" si="150"/>
        <v>0</v>
      </c>
      <c r="O234" s="10">
        <f t="shared" si="150"/>
        <v>0</v>
      </c>
      <c r="P234" s="10">
        <f t="shared" si="150"/>
        <v>0</v>
      </c>
      <c r="Q234" s="10">
        <f t="shared" si="150"/>
        <v>0</v>
      </c>
      <c r="R234" s="10">
        <f t="shared" si="150"/>
        <v>0</v>
      </c>
    </row>
    <row r="235" spans="1:18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R235" si="151">D236*D237</f>
        <v>0</v>
      </c>
      <c r="E235" s="10">
        <f t="shared" si="151"/>
        <v>0</v>
      </c>
      <c r="F235" s="10">
        <f t="shared" si="151"/>
        <v>0</v>
      </c>
      <c r="G235" s="10">
        <f t="shared" si="151"/>
        <v>0</v>
      </c>
      <c r="H235" s="10">
        <f t="shared" si="151"/>
        <v>0</v>
      </c>
      <c r="I235" s="10">
        <f t="shared" si="151"/>
        <v>0</v>
      </c>
      <c r="J235" s="10">
        <f t="shared" si="151"/>
        <v>0</v>
      </c>
      <c r="K235" s="10">
        <f t="shared" si="151"/>
        <v>0</v>
      </c>
      <c r="L235" s="10">
        <f t="shared" si="151"/>
        <v>0</v>
      </c>
      <c r="M235" s="10">
        <f t="shared" si="151"/>
        <v>0</v>
      </c>
      <c r="N235" s="10">
        <f t="shared" si="151"/>
        <v>0</v>
      </c>
      <c r="O235" s="10">
        <f t="shared" si="151"/>
        <v>0</v>
      </c>
      <c r="P235" s="10">
        <f t="shared" si="151"/>
        <v>0</v>
      </c>
      <c r="Q235" s="10">
        <f t="shared" si="151"/>
        <v>0</v>
      </c>
      <c r="R235" s="10">
        <f t="shared" si="151"/>
        <v>0</v>
      </c>
    </row>
    <row r="236" spans="1:18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</row>
    <row r="237" spans="1:18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H238" si="152">E239*E240</f>
        <v>0</v>
      </c>
      <c r="F238" s="10">
        <f t="shared" si="152"/>
        <v>0</v>
      </c>
      <c r="G238" s="10">
        <f t="shared" si="152"/>
        <v>0</v>
      </c>
      <c r="H238" s="10">
        <f t="shared" si="152"/>
        <v>0</v>
      </c>
      <c r="I238" s="10">
        <f>I239*I240</f>
        <v>0</v>
      </c>
      <c r="J238" s="10">
        <f>J239*J240</f>
        <v>0</v>
      </c>
      <c r="K238" s="10">
        <f t="shared" ref="K238:L238" si="153">K239*K240</f>
        <v>0</v>
      </c>
      <c r="L238" s="10">
        <f t="shared" si="153"/>
        <v>0</v>
      </c>
      <c r="M238" s="10">
        <f>M239*M240</f>
        <v>0</v>
      </c>
      <c r="N238" s="10">
        <f>N239*N240</f>
        <v>0</v>
      </c>
      <c r="O238" s="10">
        <f t="shared" ref="O238:P238" si="154">O239*O240</f>
        <v>0</v>
      </c>
      <c r="P238" s="10">
        <f t="shared" si="154"/>
        <v>0</v>
      </c>
      <c r="Q238" s="10">
        <f>Q239*Q240</f>
        <v>0</v>
      </c>
      <c r="R238" s="10">
        <f>R239*R240</f>
        <v>0</v>
      </c>
    </row>
    <row r="239" spans="1:18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</row>
    <row r="240" spans="1:18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</row>
    <row r="241" spans="1:18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H241" si="155">E242*E243</f>
        <v>0</v>
      </c>
      <c r="F241" s="10">
        <f t="shared" si="155"/>
        <v>0</v>
      </c>
      <c r="G241" s="10">
        <f t="shared" si="155"/>
        <v>0</v>
      </c>
      <c r="H241" s="10">
        <f t="shared" si="155"/>
        <v>0</v>
      </c>
      <c r="I241" s="10">
        <f>I242*I243</f>
        <v>0</v>
      </c>
      <c r="J241" s="10">
        <f>J242*J243</f>
        <v>0</v>
      </c>
      <c r="K241" s="10">
        <f t="shared" ref="K241:L241" si="156">K242*K243</f>
        <v>0</v>
      </c>
      <c r="L241" s="10">
        <f t="shared" si="156"/>
        <v>0</v>
      </c>
      <c r="M241" s="10">
        <f>M242*M243</f>
        <v>0</v>
      </c>
      <c r="N241" s="10">
        <f>N242*N243</f>
        <v>0</v>
      </c>
      <c r="O241" s="10">
        <f t="shared" ref="O241:P241" si="157">O242*O243</f>
        <v>0</v>
      </c>
      <c r="P241" s="10">
        <f t="shared" si="157"/>
        <v>0</v>
      </c>
      <c r="Q241" s="10">
        <f>Q242*Q243</f>
        <v>0</v>
      </c>
      <c r="R241" s="10">
        <f>R242*R243</f>
        <v>0</v>
      </c>
    </row>
    <row r="242" spans="1:18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</row>
    <row r="243" spans="1:18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</row>
    <row r="244" spans="1:18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H244" si="158">E245*E246</f>
        <v>0</v>
      </c>
      <c r="F244" s="10">
        <f t="shared" si="158"/>
        <v>0</v>
      </c>
      <c r="G244" s="10">
        <f t="shared" si="158"/>
        <v>0</v>
      </c>
      <c r="H244" s="10">
        <f t="shared" si="158"/>
        <v>0</v>
      </c>
      <c r="I244" s="10">
        <f>I245*I246</f>
        <v>0</v>
      </c>
      <c r="J244" s="10">
        <f>J245*J246</f>
        <v>0</v>
      </c>
      <c r="K244" s="10">
        <f t="shared" ref="K244:L244" si="159">K245*K246</f>
        <v>0</v>
      </c>
      <c r="L244" s="10">
        <f t="shared" si="159"/>
        <v>0</v>
      </c>
      <c r="M244" s="10">
        <f>M245*M246</f>
        <v>0</v>
      </c>
      <c r="N244" s="10">
        <f>N245*N246</f>
        <v>0</v>
      </c>
      <c r="O244" s="10">
        <f t="shared" ref="O244:P244" si="160">O245*O246</f>
        <v>0</v>
      </c>
      <c r="P244" s="10">
        <f t="shared" si="160"/>
        <v>0</v>
      </c>
      <c r="Q244" s="10">
        <f>Q245*Q246</f>
        <v>0</v>
      </c>
      <c r="R244" s="10">
        <f>R245*R246</f>
        <v>0</v>
      </c>
    </row>
    <row r="245" spans="1:18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</row>
    <row r="246" spans="1:18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</row>
    <row r="247" spans="1:18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0</v>
      </c>
      <c r="E247" s="27">
        <f t="shared" ref="E247:H247" si="161">E248*E249</f>
        <v>0</v>
      </c>
      <c r="F247" s="27">
        <f t="shared" si="161"/>
        <v>0</v>
      </c>
      <c r="G247" s="27">
        <f t="shared" si="161"/>
        <v>0</v>
      </c>
      <c r="H247" s="27">
        <f t="shared" si="161"/>
        <v>0</v>
      </c>
      <c r="I247" s="27">
        <f>I248*I249</f>
        <v>0</v>
      </c>
      <c r="J247" s="27">
        <f>J248*J249</f>
        <v>0</v>
      </c>
      <c r="K247" s="27">
        <f t="shared" ref="K247:L247" si="162">K248*K249</f>
        <v>0</v>
      </c>
      <c r="L247" s="27">
        <f t="shared" si="162"/>
        <v>0</v>
      </c>
      <c r="M247" s="27">
        <f>M248*M249</f>
        <v>0</v>
      </c>
      <c r="N247" s="27">
        <f>N248*N249</f>
        <v>0</v>
      </c>
      <c r="O247" s="27">
        <f t="shared" ref="O247:P247" si="163">O248*O249</f>
        <v>0</v>
      </c>
      <c r="P247" s="27">
        <f t="shared" si="163"/>
        <v>0</v>
      </c>
      <c r="Q247" s="27">
        <f>Q248*Q249</f>
        <v>0</v>
      </c>
      <c r="R247" s="27">
        <f>R248*R249</f>
        <v>0</v>
      </c>
    </row>
    <row r="248" spans="1:18" s="15" customFormat="1" x14ac:dyDescent="0.25">
      <c r="A248" s="45" t="s">
        <v>310</v>
      </c>
      <c r="B248" s="31" t="s">
        <v>311</v>
      </c>
      <c r="C248" s="32" t="s">
        <v>312</v>
      </c>
      <c r="D248" s="39">
        <v>0</v>
      </c>
      <c r="E248" s="39"/>
      <c r="F248" s="39">
        <v>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15" customFormat="1" x14ac:dyDescent="0.25">
      <c r="A249" s="45" t="s">
        <v>313</v>
      </c>
      <c r="B249" s="31" t="s">
        <v>314</v>
      </c>
      <c r="C249" s="32" t="s">
        <v>315</v>
      </c>
      <c r="D249" s="7">
        <v>0</v>
      </c>
      <c r="E249" s="7"/>
      <c r="F249" s="7">
        <v>0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R250" si="164">IF(D10=0,0,IF(D7=0,D248/D10*1000,D248/D7*1000))</f>
        <v>0</v>
      </c>
      <c r="E250" s="46">
        <f t="shared" si="164"/>
        <v>0</v>
      </c>
      <c r="F250" s="46">
        <f t="shared" si="164"/>
        <v>0</v>
      </c>
      <c r="G250" s="46">
        <f t="shared" si="164"/>
        <v>0</v>
      </c>
      <c r="H250" s="46">
        <f t="shared" si="164"/>
        <v>0</v>
      </c>
      <c r="I250" s="46">
        <f t="shared" si="164"/>
        <v>0</v>
      </c>
      <c r="J250" s="46">
        <f t="shared" si="164"/>
        <v>0</v>
      </c>
      <c r="K250" s="46">
        <f t="shared" si="164"/>
        <v>0</v>
      </c>
      <c r="L250" s="46">
        <f t="shared" si="164"/>
        <v>0</v>
      </c>
      <c r="M250" s="46">
        <f t="shared" si="164"/>
        <v>0</v>
      </c>
      <c r="N250" s="46">
        <f t="shared" si="164"/>
        <v>0</v>
      </c>
      <c r="O250" s="46">
        <f t="shared" si="164"/>
        <v>0</v>
      </c>
      <c r="P250" s="46">
        <f t="shared" si="164"/>
        <v>0</v>
      </c>
      <c r="Q250" s="46">
        <f t="shared" si="164"/>
        <v>0</v>
      </c>
      <c r="R250" s="46">
        <f t="shared" si="164"/>
        <v>0</v>
      </c>
    </row>
    <row r="251" spans="1:18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R251" si="165">D252*D253</f>
        <v>0</v>
      </c>
      <c r="E251" s="27">
        <f t="shared" si="165"/>
        <v>0</v>
      </c>
      <c r="F251" s="27">
        <f t="shared" si="165"/>
        <v>0</v>
      </c>
      <c r="G251" s="27">
        <f t="shared" si="165"/>
        <v>0</v>
      </c>
      <c r="H251" s="27">
        <f t="shared" si="165"/>
        <v>0</v>
      </c>
      <c r="I251" s="27">
        <f t="shared" si="165"/>
        <v>0</v>
      </c>
      <c r="J251" s="27">
        <f t="shared" si="165"/>
        <v>0</v>
      </c>
      <c r="K251" s="27">
        <f t="shared" si="165"/>
        <v>0</v>
      </c>
      <c r="L251" s="27">
        <f t="shared" si="165"/>
        <v>0</v>
      </c>
      <c r="M251" s="27">
        <f t="shared" si="165"/>
        <v>0</v>
      </c>
      <c r="N251" s="27">
        <f t="shared" si="165"/>
        <v>0</v>
      </c>
      <c r="O251" s="27">
        <f t="shared" si="165"/>
        <v>0</v>
      </c>
      <c r="P251" s="27">
        <f t="shared" si="165"/>
        <v>0</v>
      </c>
      <c r="Q251" s="27">
        <f t="shared" si="165"/>
        <v>0</v>
      </c>
      <c r="R251" s="27">
        <f t="shared" si="165"/>
        <v>0</v>
      </c>
    </row>
    <row r="252" spans="1:18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/>
      <c r="F252" s="39">
        <v>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/>
      <c r="F253" s="7">
        <v>0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R254" si="166">IF(E10=0,0,IF(E7=0,E252/E10*1000,E252/E7*1000))</f>
        <v>0</v>
      </c>
      <c r="F254" s="46">
        <f t="shared" si="166"/>
        <v>0</v>
      </c>
      <c r="G254" s="46">
        <f t="shared" si="166"/>
        <v>0</v>
      </c>
      <c r="H254" s="46">
        <f t="shared" si="166"/>
        <v>0</v>
      </c>
      <c r="I254" s="46">
        <f t="shared" si="166"/>
        <v>0</v>
      </c>
      <c r="J254" s="46">
        <f t="shared" si="166"/>
        <v>0</v>
      </c>
      <c r="K254" s="46">
        <f t="shared" si="166"/>
        <v>0</v>
      </c>
      <c r="L254" s="46">
        <f t="shared" si="166"/>
        <v>0</v>
      </c>
      <c r="M254" s="46">
        <f t="shared" si="166"/>
        <v>0</v>
      </c>
      <c r="N254" s="46">
        <f t="shared" si="166"/>
        <v>0</v>
      </c>
      <c r="O254" s="46">
        <f t="shared" si="166"/>
        <v>0</v>
      </c>
      <c r="P254" s="46">
        <f t="shared" si="166"/>
        <v>0</v>
      </c>
      <c r="Q254" s="46">
        <f t="shared" si="166"/>
        <v>0</v>
      </c>
      <c r="R254" s="46">
        <f t="shared" si="166"/>
        <v>0</v>
      </c>
    </row>
    <row r="255" spans="1:18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/>
      <c r="F255" s="47">
        <v>0</v>
      </c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15" customFormat="1" ht="5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0</v>
      </c>
      <c r="E257" s="27">
        <f t="shared" ref="E257:H257" si="167">E258+E259+E260</f>
        <v>0</v>
      </c>
      <c r="F257" s="27">
        <f t="shared" si="167"/>
        <v>0</v>
      </c>
      <c r="G257" s="27">
        <f t="shared" si="167"/>
        <v>0</v>
      </c>
      <c r="H257" s="27">
        <f t="shared" si="167"/>
        <v>0</v>
      </c>
      <c r="I257" s="27">
        <f>I258+I259+I260</f>
        <v>0</v>
      </c>
      <c r="J257" s="27">
        <f>J258+J259+J260</f>
        <v>0</v>
      </c>
      <c r="K257" s="27">
        <f t="shared" ref="K257:L257" si="168">K258+K259+K260</f>
        <v>0</v>
      </c>
      <c r="L257" s="27">
        <f t="shared" si="168"/>
        <v>0</v>
      </c>
      <c r="M257" s="27">
        <f>M258+M259+M260</f>
        <v>0</v>
      </c>
      <c r="N257" s="27">
        <f>N258+N259+N260</f>
        <v>0</v>
      </c>
      <c r="O257" s="27">
        <f t="shared" ref="O257:P257" si="169">O258+O259+O260</f>
        <v>0</v>
      </c>
      <c r="P257" s="27">
        <f t="shared" si="169"/>
        <v>0</v>
      </c>
      <c r="Q257" s="27">
        <f>Q258+Q259+Q260</f>
        <v>0</v>
      </c>
      <c r="R257" s="27">
        <f>R258+R259+R260</f>
        <v>0</v>
      </c>
    </row>
    <row r="258" spans="1:18" s="15" customFormat="1" x14ac:dyDescent="0.25">
      <c r="A258" s="45" t="s">
        <v>333</v>
      </c>
      <c r="B258" s="34" t="s">
        <v>334</v>
      </c>
      <c r="C258" s="9" t="s">
        <v>143</v>
      </c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</row>
    <row r="259" spans="1:18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</row>
    <row r="260" spans="1:18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</row>
    <row r="261" spans="1:18" s="15" customFormat="1" x14ac:dyDescent="0.25">
      <c r="A261" s="43" t="s">
        <v>339</v>
      </c>
      <c r="B261" s="42" t="s">
        <v>340</v>
      </c>
      <c r="C261" s="44" t="s">
        <v>143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15" customFormat="1" x14ac:dyDescent="0.25">
      <c r="A262" s="45" t="s">
        <v>341</v>
      </c>
      <c r="B262" s="30" t="s">
        <v>342</v>
      </c>
      <c r="C262" s="9" t="s">
        <v>343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s="15" customFormat="1" x14ac:dyDescent="0.25">
      <c r="A263" s="45" t="s">
        <v>344</v>
      </c>
      <c r="B263" s="31" t="s">
        <v>345</v>
      </c>
      <c r="C263" s="32" t="s">
        <v>346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0</v>
      </c>
      <c r="E264" s="10">
        <f t="shared" ref="E264:R264" si="170">IF(E263=0,0,E261/E263/12*1000)</f>
        <v>0</v>
      </c>
      <c r="F264" s="10">
        <f t="shared" si="170"/>
        <v>0</v>
      </c>
      <c r="G264" s="10">
        <f t="shared" si="170"/>
        <v>0</v>
      </c>
      <c r="H264" s="10">
        <f t="shared" si="170"/>
        <v>0</v>
      </c>
      <c r="I264" s="10">
        <f t="shared" si="170"/>
        <v>0</v>
      </c>
      <c r="J264" s="10">
        <f t="shared" si="170"/>
        <v>0</v>
      </c>
      <c r="K264" s="10">
        <f t="shared" si="170"/>
        <v>0</v>
      </c>
      <c r="L264" s="10">
        <f t="shared" si="170"/>
        <v>0</v>
      </c>
      <c r="M264" s="10">
        <f t="shared" si="170"/>
        <v>0</v>
      </c>
      <c r="N264" s="10">
        <f t="shared" si="170"/>
        <v>0</v>
      </c>
      <c r="O264" s="10">
        <f t="shared" si="170"/>
        <v>0</v>
      </c>
      <c r="P264" s="10">
        <f t="shared" si="170"/>
        <v>0</v>
      </c>
      <c r="Q264" s="10">
        <f t="shared" si="170"/>
        <v>0</v>
      </c>
      <c r="R264" s="10">
        <f t="shared" si="170"/>
        <v>0</v>
      </c>
    </row>
    <row r="265" spans="1:18" s="15" customFormat="1" x14ac:dyDescent="0.25">
      <c r="A265" s="43" t="s">
        <v>350</v>
      </c>
      <c r="B265" s="42" t="s">
        <v>351</v>
      </c>
      <c r="C265" s="44" t="s">
        <v>143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R266" si="171">IF(D261=0,0,D265/D261*100)</f>
        <v>0</v>
      </c>
      <c r="E266" s="10">
        <f t="shared" si="171"/>
        <v>0</v>
      </c>
      <c r="F266" s="10">
        <f t="shared" si="171"/>
        <v>0</v>
      </c>
      <c r="G266" s="10">
        <f t="shared" si="171"/>
        <v>0</v>
      </c>
      <c r="H266" s="10">
        <f t="shared" si="171"/>
        <v>0</v>
      </c>
      <c r="I266" s="10">
        <f t="shared" si="171"/>
        <v>0</v>
      </c>
      <c r="J266" s="10">
        <f t="shared" si="171"/>
        <v>0</v>
      </c>
      <c r="K266" s="10">
        <f t="shared" si="171"/>
        <v>0</v>
      </c>
      <c r="L266" s="10">
        <f t="shared" si="171"/>
        <v>0</v>
      </c>
      <c r="M266" s="10">
        <f t="shared" si="171"/>
        <v>0</v>
      </c>
      <c r="N266" s="10">
        <f t="shared" si="171"/>
        <v>0</v>
      </c>
      <c r="O266" s="10">
        <f t="shared" si="171"/>
        <v>0</v>
      </c>
      <c r="P266" s="10">
        <f t="shared" si="171"/>
        <v>0</v>
      </c>
      <c r="Q266" s="10">
        <f t="shared" si="171"/>
        <v>0</v>
      </c>
      <c r="R266" s="10">
        <f t="shared" si="171"/>
        <v>0</v>
      </c>
    </row>
    <row r="267" spans="1:18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R267" si="172">D268+D269</f>
        <v>0</v>
      </c>
      <c r="E267" s="27">
        <f t="shared" si="172"/>
        <v>0</v>
      </c>
      <c r="F267" s="27">
        <f t="shared" si="172"/>
        <v>0</v>
      </c>
      <c r="G267" s="27">
        <f t="shared" si="172"/>
        <v>0</v>
      </c>
      <c r="H267" s="27">
        <f t="shared" si="172"/>
        <v>0</v>
      </c>
      <c r="I267" s="27">
        <f t="shared" si="172"/>
        <v>0</v>
      </c>
      <c r="J267" s="27">
        <f t="shared" si="172"/>
        <v>0</v>
      </c>
      <c r="K267" s="27">
        <f t="shared" si="172"/>
        <v>0</v>
      </c>
      <c r="L267" s="27">
        <f t="shared" si="172"/>
        <v>0</v>
      </c>
      <c r="M267" s="27">
        <f t="shared" si="172"/>
        <v>0</v>
      </c>
      <c r="N267" s="27">
        <f t="shared" si="172"/>
        <v>0</v>
      </c>
      <c r="O267" s="27">
        <f t="shared" si="172"/>
        <v>0</v>
      </c>
      <c r="P267" s="27">
        <f t="shared" si="172"/>
        <v>0</v>
      </c>
      <c r="Q267" s="27">
        <f t="shared" si="172"/>
        <v>0</v>
      </c>
      <c r="R267" s="27">
        <f t="shared" si="172"/>
        <v>0</v>
      </c>
    </row>
    <row r="268" spans="1:18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0</v>
      </c>
      <c r="E269" s="10">
        <f t="shared" ref="E269:H269" si="173">E270+E273+E274</f>
        <v>0</v>
      </c>
      <c r="F269" s="10">
        <f t="shared" si="173"/>
        <v>0</v>
      </c>
      <c r="G269" s="10">
        <f t="shared" si="173"/>
        <v>0</v>
      </c>
      <c r="H269" s="10">
        <f t="shared" si="173"/>
        <v>0</v>
      </c>
      <c r="I269" s="10">
        <f>I270+I273+I274</f>
        <v>0</v>
      </c>
      <c r="J269" s="10">
        <f>J270+J273+J274</f>
        <v>0</v>
      </c>
      <c r="K269" s="10">
        <f t="shared" ref="K269:L269" si="174">K270+K273+K274</f>
        <v>0</v>
      </c>
      <c r="L269" s="10">
        <f t="shared" si="174"/>
        <v>0</v>
      </c>
      <c r="M269" s="10">
        <f>M270+M273+M274</f>
        <v>0</v>
      </c>
      <c r="N269" s="10">
        <f>N270+N273+N274</f>
        <v>0</v>
      </c>
      <c r="O269" s="10">
        <f t="shared" ref="O269:P269" si="175">O270+O273+O274</f>
        <v>0</v>
      </c>
      <c r="P269" s="10">
        <f t="shared" si="175"/>
        <v>0</v>
      </c>
      <c r="Q269" s="10">
        <f>Q270+Q273+Q274</f>
        <v>0</v>
      </c>
      <c r="R269" s="10">
        <f>R270+R273+R274</f>
        <v>0</v>
      </c>
    </row>
    <row r="270" spans="1:18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R272" si="176">IF(E271=0,0,E270/E271/12*1000)</f>
        <v>0</v>
      </c>
      <c r="F272" s="10">
        <f t="shared" si="176"/>
        <v>0</v>
      </c>
      <c r="G272" s="10">
        <f t="shared" si="176"/>
        <v>0</v>
      </c>
      <c r="H272" s="10">
        <f t="shared" si="176"/>
        <v>0</v>
      </c>
      <c r="I272" s="10">
        <f t="shared" si="176"/>
        <v>0</v>
      </c>
      <c r="J272" s="10">
        <f t="shared" si="176"/>
        <v>0</v>
      </c>
      <c r="K272" s="10">
        <f t="shared" si="176"/>
        <v>0</v>
      </c>
      <c r="L272" s="10">
        <f t="shared" si="176"/>
        <v>0</v>
      </c>
      <c r="M272" s="10">
        <f t="shared" si="176"/>
        <v>0</v>
      </c>
      <c r="N272" s="10">
        <f t="shared" si="176"/>
        <v>0</v>
      </c>
      <c r="O272" s="10">
        <f t="shared" si="176"/>
        <v>0</v>
      </c>
      <c r="P272" s="10">
        <f t="shared" si="176"/>
        <v>0</v>
      </c>
      <c r="Q272" s="10">
        <f t="shared" si="176"/>
        <v>0</v>
      </c>
      <c r="R272" s="10">
        <f t="shared" si="176"/>
        <v>0</v>
      </c>
    </row>
    <row r="273" spans="1:18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0</v>
      </c>
      <c r="E275" s="27">
        <f t="shared" ref="E275:H275" si="177">E276+E279+E280+E281</f>
        <v>0</v>
      </c>
      <c r="F275" s="27">
        <f t="shared" si="177"/>
        <v>0</v>
      </c>
      <c r="G275" s="27">
        <f t="shared" si="177"/>
        <v>0</v>
      </c>
      <c r="H275" s="27">
        <f t="shared" si="177"/>
        <v>0</v>
      </c>
      <c r="I275" s="27">
        <f>I276+I279+I280+I281</f>
        <v>0</v>
      </c>
      <c r="J275" s="27">
        <f>J276+J279+J280+J281</f>
        <v>0</v>
      </c>
      <c r="K275" s="27">
        <f t="shared" ref="K275:L275" si="178">K276+K279+K280+K281</f>
        <v>0</v>
      </c>
      <c r="L275" s="27">
        <f t="shared" si="178"/>
        <v>0</v>
      </c>
      <c r="M275" s="27">
        <f>M276+M279+M280+M281</f>
        <v>0</v>
      </c>
      <c r="N275" s="27">
        <f>N276+N279+N280+N281</f>
        <v>0</v>
      </c>
      <c r="O275" s="27">
        <f t="shared" ref="O275:P275" si="179">O276+O279+O280+O281</f>
        <v>0</v>
      </c>
      <c r="P275" s="27">
        <f t="shared" si="179"/>
        <v>0</v>
      </c>
      <c r="Q275" s="27">
        <f>Q276+Q279+Q280+Q281</f>
        <v>0</v>
      </c>
      <c r="R275" s="27">
        <f>R276+R279+R280+R281</f>
        <v>0</v>
      </c>
    </row>
    <row r="276" spans="1:18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/>
      <c r="F277" s="7">
        <v>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R278" si="180">IF(E277=0,0,E276/E277*1000/12)</f>
        <v>0</v>
      </c>
      <c r="F278" s="10">
        <f>IF(F277=0,0,F276/F277*1000/12)</f>
        <v>0</v>
      </c>
      <c r="G278" s="10">
        <f t="shared" si="180"/>
        <v>0</v>
      </c>
      <c r="H278" s="10">
        <f t="shared" si="180"/>
        <v>0</v>
      </c>
      <c r="I278" s="10">
        <f t="shared" si="180"/>
        <v>0</v>
      </c>
      <c r="J278" s="10">
        <f t="shared" si="180"/>
        <v>0</v>
      </c>
      <c r="K278" s="10">
        <f t="shared" si="180"/>
        <v>0</v>
      </c>
      <c r="L278" s="10">
        <f t="shared" si="180"/>
        <v>0</v>
      </c>
      <c r="M278" s="10">
        <f t="shared" si="180"/>
        <v>0</v>
      </c>
      <c r="N278" s="10">
        <f t="shared" si="180"/>
        <v>0</v>
      </c>
      <c r="O278" s="10">
        <f t="shared" si="180"/>
        <v>0</v>
      </c>
      <c r="P278" s="10">
        <f t="shared" si="180"/>
        <v>0</v>
      </c>
      <c r="Q278" s="10">
        <f t="shared" si="180"/>
        <v>0</v>
      </c>
      <c r="R278" s="10">
        <f t="shared" si="180"/>
        <v>0</v>
      </c>
    </row>
    <row r="279" spans="1:18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0</v>
      </c>
      <c r="E282" s="27">
        <f t="shared" ref="E282:H282" si="181">E283+E286+E287+E288+E289+E290+E291+E292+E294+E293+E295+E296+E297+E298</f>
        <v>0</v>
      </c>
      <c r="F282" s="27">
        <f t="shared" si="181"/>
        <v>0</v>
      </c>
      <c r="G282" s="27">
        <f t="shared" si="181"/>
        <v>0</v>
      </c>
      <c r="H282" s="27">
        <f t="shared" si="181"/>
        <v>0</v>
      </c>
      <c r="I282" s="27">
        <f>I283+I286+I287+I288+I289+I290+I291+I292+I294+I293+I295+I296+I297+I298</f>
        <v>0</v>
      </c>
      <c r="J282" s="27">
        <f>J283+J286+J287+J288+J289+J290+J291+J292+J294+J293+J295+J296+J297+J298</f>
        <v>0</v>
      </c>
      <c r="K282" s="27">
        <f t="shared" ref="K282:L282" si="182">K283+K286+K287+K288+K289+K290+K291+K292+K294+K293+K295+K296+K297+K298</f>
        <v>0</v>
      </c>
      <c r="L282" s="27">
        <f t="shared" si="182"/>
        <v>0</v>
      </c>
      <c r="M282" s="27">
        <f>M283+M286+M287+M288+M289+M290+M291+M292+M294+M293+M295+M296+M297+M298</f>
        <v>0</v>
      </c>
      <c r="N282" s="27">
        <f>N283+N286+N287+N288+N289+N290+N291+N292+N294+N293+N295+N296+N297+N298</f>
        <v>0</v>
      </c>
      <c r="O282" s="27">
        <f t="shared" ref="O282:P282" si="183">O283+O286+O287+O288+O289+O290+O291+O292+O294+O293+O295+O296+O297+O298</f>
        <v>0</v>
      </c>
      <c r="P282" s="27">
        <f t="shared" si="183"/>
        <v>0</v>
      </c>
      <c r="Q282" s="27">
        <f>Q283+Q286+Q287+Q288+Q289+Q290+Q291+Q292+Q294+Q293+Q295+Q296+Q297+Q298</f>
        <v>0</v>
      </c>
      <c r="R282" s="27">
        <f>R283+R286+R287+R288+R289+R290+R291+R292+R294+R293+R295+R296+R297+R298</f>
        <v>0</v>
      </c>
    </row>
    <row r="283" spans="1:18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/>
      <c r="F284" s="7">
        <v>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R285" si="184">IF(E284=0,0,E283/E284/12*1000)</f>
        <v>0</v>
      </c>
      <c r="F285" s="10">
        <f>IF(F284=0,0,F283/F284/12*1000)</f>
        <v>0</v>
      </c>
      <c r="G285" s="10">
        <f t="shared" si="184"/>
        <v>0</v>
      </c>
      <c r="H285" s="10">
        <f t="shared" si="184"/>
        <v>0</v>
      </c>
      <c r="I285" s="10">
        <f t="shared" si="184"/>
        <v>0</v>
      </c>
      <c r="J285" s="10">
        <f t="shared" si="184"/>
        <v>0</v>
      </c>
      <c r="K285" s="10">
        <f t="shared" si="184"/>
        <v>0</v>
      </c>
      <c r="L285" s="10">
        <f t="shared" si="184"/>
        <v>0</v>
      </c>
      <c r="M285" s="10">
        <f t="shared" si="184"/>
        <v>0</v>
      </c>
      <c r="N285" s="10">
        <f t="shared" si="184"/>
        <v>0</v>
      </c>
      <c r="O285" s="10">
        <f t="shared" si="184"/>
        <v>0</v>
      </c>
      <c r="P285" s="10">
        <f t="shared" si="184"/>
        <v>0</v>
      </c>
      <c r="Q285" s="10">
        <f t="shared" si="184"/>
        <v>0</v>
      </c>
      <c r="R285" s="10">
        <f t="shared" si="184"/>
        <v>0</v>
      </c>
    </row>
    <row r="286" spans="1:18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0</v>
      </c>
      <c r="E299" s="27">
        <f t="shared" ref="E299:H299" si="185">E300+E301+E302+E303+E304+E305+E306+E307+E308</f>
        <v>0</v>
      </c>
      <c r="F299" s="27">
        <f t="shared" si="185"/>
        <v>0</v>
      </c>
      <c r="G299" s="27">
        <f t="shared" si="185"/>
        <v>0</v>
      </c>
      <c r="H299" s="27">
        <f t="shared" si="185"/>
        <v>0</v>
      </c>
      <c r="I299" s="27">
        <f>I300+I301+I302+I303+I304+I305+I306+I307+I308</f>
        <v>0</v>
      </c>
      <c r="J299" s="27">
        <f>J300+J301+J302+J303+J304+J305+J306+J307+J308</f>
        <v>0</v>
      </c>
      <c r="K299" s="27">
        <f t="shared" ref="K299:L299" si="186">K300+K301+K302+K303+K304+K305+K306+K307+K308</f>
        <v>0</v>
      </c>
      <c r="L299" s="27">
        <f t="shared" si="186"/>
        <v>0</v>
      </c>
      <c r="M299" s="27">
        <f>M300+M301+M302+M303+M304+M305+M306+M307+M308</f>
        <v>0</v>
      </c>
      <c r="N299" s="27">
        <f>N300+N301+N302+N303+N304+N305+N306+N307+N308</f>
        <v>0</v>
      </c>
      <c r="O299" s="27">
        <f t="shared" ref="O299:P299" si="187">O300+O301+O302+O303+O304+O305+O306+O307+O308</f>
        <v>0</v>
      </c>
      <c r="P299" s="27">
        <f t="shared" si="187"/>
        <v>0</v>
      </c>
      <c r="Q299" s="27">
        <f>Q300+Q301+Q302+Q303+Q304+Q305+Q306+Q307+Q308</f>
        <v>0</v>
      </c>
      <c r="R299" s="27">
        <f>R300+R301+R302+R303+R304+R305+R306+R307+R308</f>
        <v>0</v>
      </c>
    </row>
    <row r="300" spans="1:18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s="15" customForma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0</v>
      </c>
      <c r="E308" s="10">
        <f t="shared" ref="E308:R308" si="188">E309+E310+E311+E312+E313</f>
        <v>0</v>
      </c>
      <c r="F308" s="10">
        <f t="shared" si="188"/>
        <v>0</v>
      </c>
      <c r="G308" s="10">
        <f t="shared" si="188"/>
        <v>0</v>
      </c>
      <c r="H308" s="10">
        <f t="shared" si="188"/>
        <v>0</v>
      </c>
      <c r="I308" s="10">
        <f t="shared" si="188"/>
        <v>0</v>
      </c>
      <c r="J308" s="10">
        <f t="shared" si="188"/>
        <v>0</v>
      </c>
      <c r="K308" s="10">
        <f t="shared" si="188"/>
        <v>0</v>
      </c>
      <c r="L308" s="10">
        <f t="shared" si="188"/>
        <v>0</v>
      </c>
      <c r="M308" s="10">
        <f t="shared" si="188"/>
        <v>0</v>
      </c>
      <c r="N308" s="10">
        <f t="shared" si="188"/>
        <v>0</v>
      </c>
      <c r="O308" s="10">
        <f t="shared" si="188"/>
        <v>0</v>
      </c>
      <c r="P308" s="10">
        <f t="shared" si="188"/>
        <v>0</v>
      </c>
      <c r="Q308" s="10">
        <f t="shared" si="188"/>
        <v>0</v>
      </c>
      <c r="R308" s="10">
        <f t="shared" si="188"/>
        <v>0</v>
      </c>
    </row>
    <row r="309" spans="1:18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H314" si="189">E315+E316+E317+E318</f>
        <v>0</v>
      </c>
      <c r="F314" s="27">
        <f t="shared" si="189"/>
        <v>0</v>
      </c>
      <c r="G314" s="27">
        <f t="shared" si="189"/>
        <v>0</v>
      </c>
      <c r="H314" s="27">
        <f t="shared" si="189"/>
        <v>0</v>
      </c>
      <c r="I314" s="27">
        <f>I315+I316+I317+I318</f>
        <v>0</v>
      </c>
      <c r="J314" s="27">
        <f>J315+J316+J317+J318</f>
        <v>0</v>
      </c>
      <c r="K314" s="27">
        <f t="shared" ref="K314:L314" si="190">K315+K316+K317+K318</f>
        <v>0</v>
      </c>
      <c r="L314" s="27">
        <f t="shared" si="190"/>
        <v>0</v>
      </c>
      <c r="M314" s="27">
        <f>M315+M316+M317+M318</f>
        <v>0</v>
      </c>
      <c r="N314" s="27">
        <f>N315+N316+N317+N318</f>
        <v>0</v>
      </c>
      <c r="O314" s="27">
        <f t="shared" ref="O314:P314" si="191">O315+O316+O317+O318</f>
        <v>0</v>
      </c>
      <c r="P314" s="27">
        <f t="shared" si="191"/>
        <v>0</v>
      </c>
      <c r="Q314" s="27">
        <f>Q315+Q316+Q317+Q318</f>
        <v>0</v>
      </c>
      <c r="R314" s="27">
        <f>R315+R316+R317+R318</f>
        <v>0</v>
      </c>
    </row>
    <row r="315" spans="1:18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/>
      <c r="E316" s="7"/>
      <c r="F316" s="7"/>
      <c r="G316" s="7">
        <f>E346*0.02</f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1:18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H318" si="192">E319+E320</f>
        <v>0</v>
      </c>
      <c r="F318" s="10">
        <f t="shared" si="192"/>
        <v>0</v>
      </c>
      <c r="G318" s="10">
        <f t="shared" si="192"/>
        <v>0</v>
      </c>
      <c r="H318" s="10">
        <f t="shared" si="192"/>
        <v>0</v>
      </c>
      <c r="I318" s="10">
        <f>I319+I320</f>
        <v>0</v>
      </c>
      <c r="J318" s="10">
        <f>J319+J320</f>
        <v>0</v>
      </c>
      <c r="K318" s="10">
        <f t="shared" ref="K318:L318" si="193">K319+K320</f>
        <v>0</v>
      </c>
      <c r="L318" s="10">
        <f t="shared" si="193"/>
        <v>0</v>
      </c>
      <c r="M318" s="10">
        <f>M319+M320</f>
        <v>0</v>
      </c>
      <c r="N318" s="10">
        <f>N319+N320</f>
        <v>0</v>
      </c>
      <c r="O318" s="10">
        <f t="shared" ref="O318:P318" si="194">O319+O320</f>
        <v>0</v>
      </c>
      <c r="P318" s="10">
        <f t="shared" si="194"/>
        <v>0</v>
      </c>
      <c r="Q318" s="10">
        <f>Q319+Q320</f>
        <v>0</v>
      </c>
      <c r="R318" s="10">
        <f>R319+R320</f>
        <v>0</v>
      </c>
    </row>
    <row r="319" spans="1:18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H321" si="195">E322+E323+E324+E325</f>
        <v>0</v>
      </c>
      <c r="F321" s="27">
        <f t="shared" si="195"/>
        <v>0</v>
      </c>
      <c r="G321" s="27">
        <f t="shared" si="195"/>
        <v>0</v>
      </c>
      <c r="H321" s="27">
        <f t="shared" si="195"/>
        <v>0</v>
      </c>
      <c r="I321" s="27">
        <f>I322+I323+I324+I325</f>
        <v>0</v>
      </c>
      <c r="J321" s="27">
        <f>J322+J323+J324+J325</f>
        <v>0</v>
      </c>
      <c r="K321" s="27">
        <f t="shared" ref="K321:L321" si="196">K322+K323+K324+K325</f>
        <v>0</v>
      </c>
      <c r="L321" s="27">
        <f t="shared" si="196"/>
        <v>0</v>
      </c>
      <c r="M321" s="27">
        <f>M322+M323+M324+M325</f>
        <v>0</v>
      </c>
      <c r="N321" s="27">
        <f>N322+N323+N324+N325</f>
        <v>0</v>
      </c>
      <c r="O321" s="27">
        <f t="shared" ref="O321:P321" si="197">O322+O323+O324+O325</f>
        <v>0</v>
      </c>
      <c r="P321" s="27">
        <f t="shared" si="197"/>
        <v>0</v>
      </c>
      <c r="Q321" s="27">
        <f>Q322+Q323+Q324+Q325</f>
        <v>0</v>
      </c>
      <c r="R321" s="27">
        <f>R322+R323+R324+R325</f>
        <v>0</v>
      </c>
    </row>
    <row r="322" spans="1:18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f>E258-D258</f>
        <v>0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s="15" customFormat="1" ht="25.5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s="15" customFormat="1" ht="25.5" x14ac:dyDescent="0.25">
      <c r="A326" s="43" t="s">
        <v>419</v>
      </c>
      <c r="B326" s="26" t="s">
        <v>420</v>
      </c>
      <c r="C326" s="2" t="s">
        <v>143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R327" si="198">IF(D16=0,0,D94/D16*1000)</f>
        <v>0</v>
      </c>
      <c r="E327" s="27">
        <f t="shared" si="198"/>
        <v>145.401313912582</v>
      </c>
      <c r="F327" s="27">
        <f t="shared" si="198"/>
        <v>0</v>
      </c>
      <c r="G327" s="27">
        <f t="shared" si="198"/>
        <v>0</v>
      </c>
      <c r="H327" s="27">
        <f t="shared" si="198"/>
        <v>0</v>
      </c>
      <c r="I327" s="27">
        <f t="shared" si="198"/>
        <v>0</v>
      </c>
      <c r="J327" s="27">
        <f t="shared" si="198"/>
        <v>0</v>
      </c>
      <c r="K327" s="27">
        <f t="shared" si="198"/>
        <v>0</v>
      </c>
      <c r="L327" s="27">
        <f t="shared" si="198"/>
        <v>0</v>
      </c>
      <c r="M327" s="27">
        <f t="shared" si="198"/>
        <v>0</v>
      </c>
      <c r="N327" s="27">
        <f t="shared" si="198"/>
        <v>0</v>
      </c>
      <c r="O327" s="27">
        <f t="shared" si="198"/>
        <v>0</v>
      </c>
      <c r="P327" s="27">
        <f t="shared" si="198"/>
        <v>0</v>
      </c>
      <c r="Q327" s="27">
        <f t="shared" si="198"/>
        <v>0</v>
      </c>
      <c r="R327" s="27">
        <f t="shared" si="198"/>
        <v>0</v>
      </c>
    </row>
    <row r="328" spans="1:18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R328" si="199">IF(D329=0,0,D329/D94*100)</f>
        <v>0</v>
      </c>
      <c r="E328" s="27">
        <f t="shared" si="199"/>
        <v>0</v>
      </c>
      <c r="F328" s="27">
        <f t="shared" si="199"/>
        <v>0</v>
      </c>
      <c r="G328" s="27">
        <f t="shared" si="199"/>
        <v>0</v>
      </c>
      <c r="H328" s="27">
        <f t="shared" si="199"/>
        <v>0</v>
      </c>
      <c r="I328" s="27">
        <f t="shared" si="199"/>
        <v>0</v>
      </c>
      <c r="J328" s="27">
        <f t="shared" si="199"/>
        <v>0</v>
      </c>
      <c r="K328" s="27">
        <f t="shared" si="199"/>
        <v>0</v>
      </c>
      <c r="L328" s="27">
        <f t="shared" si="199"/>
        <v>0</v>
      </c>
      <c r="M328" s="27">
        <f t="shared" si="199"/>
        <v>0</v>
      </c>
      <c r="N328" s="27">
        <f t="shared" si="199"/>
        <v>0</v>
      </c>
      <c r="O328" s="27">
        <f t="shared" si="199"/>
        <v>0</v>
      </c>
      <c r="P328" s="27">
        <f t="shared" si="199"/>
        <v>0</v>
      </c>
      <c r="Q328" s="27">
        <f t="shared" si="199"/>
        <v>0</v>
      </c>
      <c r="R328" s="27">
        <f t="shared" si="199"/>
        <v>0</v>
      </c>
    </row>
    <row r="329" spans="1:18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0</v>
      </c>
      <c r="E329" s="27">
        <f t="shared" ref="E329:R329" si="200">E330+E331+E332+E333+E335+E334</f>
        <v>0</v>
      </c>
      <c r="F329" s="27">
        <f t="shared" si="200"/>
        <v>0</v>
      </c>
      <c r="G329" s="27">
        <f t="shared" si="200"/>
        <v>0</v>
      </c>
      <c r="H329" s="27">
        <f t="shared" si="200"/>
        <v>0</v>
      </c>
      <c r="I329" s="27">
        <f t="shared" si="200"/>
        <v>0</v>
      </c>
      <c r="J329" s="27">
        <f t="shared" si="200"/>
        <v>0</v>
      </c>
      <c r="K329" s="27">
        <f t="shared" si="200"/>
        <v>0</v>
      </c>
      <c r="L329" s="27">
        <f t="shared" si="200"/>
        <v>0</v>
      </c>
      <c r="M329" s="27">
        <f t="shared" si="200"/>
        <v>0</v>
      </c>
      <c r="N329" s="27">
        <f t="shared" si="200"/>
        <v>0</v>
      </c>
      <c r="O329" s="27">
        <f t="shared" si="200"/>
        <v>0</v>
      </c>
      <c r="P329" s="27">
        <f t="shared" si="200"/>
        <v>0</v>
      </c>
      <c r="Q329" s="27">
        <f t="shared" si="200"/>
        <v>0</v>
      </c>
      <c r="R329" s="27">
        <f t="shared" si="200"/>
        <v>0</v>
      </c>
    </row>
    <row r="330" spans="1:18" s="15" customForma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1:18" s="15" customFormat="1" x14ac:dyDescent="0.25">
      <c r="A334" s="12" t="str">
        <f>A330 &amp; ".4"</f>
        <v>33.1.4</v>
      </c>
      <c r="B334" s="30" t="s">
        <v>432</v>
      </c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0</v>
      </c>
      <c r="E335" s="10">
        <f t="shared" ref="E335:H335" si="201">E336+E337+E338</f>
        <v>0</v>
      </c>
      <c r="F335" s="10">
        <f>F336+F337+F338</f>
        <v>0</v>
      </c>
      <c r="G335" s="10">
        <f t="shared" si="201"/>
        <v>0</v>
      </c>
      <c r="H335" s="10">
        <f t="shared" si="201"/>
        <v>0</v>
      </c>
      <c r="I335" s="10">
        <f>I336+I337+I338</f>
        <v>0</v>
      </c>
      <c r="J335" s="10">
        <f>J336+J337+J338</f>
        <v>0</v>
      </c>
      <c r="K335" s="10">
        <f t="shared" ref="K335:L335" si="202">K336+K337+K338</f>
        <v>0</v>
      </c>
      <c r="L335" s="10">
        <f t="shared" si="202"/>
        <v>0</v>
      </c>
      <c r="M335" s="10">
        <f>M336+M337+M338</f>
        <v>0</v>
      </c>
      <c r="N335" s="10">
        <f>N336+N337+N338</f>
        <v>0</v>
      </c>
      <c r="O335" s="10">
        <f t="shared" ref="O335:P335" si="203">O336+O337+O338</f>
        <v>0</v>
      </c>
      <c r="P335" s="10">
        <f t="shared" si="203"/>
        <v>0</v>
      </c>
      <c r="Q335" s="10">
        <f>Q336+Q337+Q338</f>
        <v>0</v>
      </c>
      <c r="R335" s="10">
        <f>R336+R337+R338</f>
        <v>0</v>
      </c>
    </row>
    <row r="336" spans="1:18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R339" si="204">D94+D314+D321-D326+D329</f>
        <v>0</v>
      </c>
      <c r="E339" s="27">
        <f t="shared" si="204"/>
        <v>344.57730000000004</v>
      </c>
      <c r="F339" s="27">
        <f t="shared" si="204"/>
        <v>0</v>
      </c>
      <c r="G339" s="27">
        <f t="shared" si="204"/>
        <v>0</v>
      </c>
      <c r="H339" s="27">
        <f t="shared" si="204"/>
        <v>0</v>
      </c>
      <c r="I339" s="27">
        <f t="shared" si="204"/>
        <v>0</v>
      </c>
      <c r="J339" s="27">
        <f t="shared" si="204"/>
        <v>0</v>
      </c>
      <c r="K339" s="27">
        <f t="shared" si="204"/>
        <v>0</v>
      </c>
      <c r="L339" s="27">
        <f t="shared" si="204"/>
        <v>0</v>
      </c>
      <c r="M339" s="27">
        <f t="shared" si="204"/>
        <v>0</v>
      </c>
      <c r="N339" s="27">
        <f t="shared" si="204"/>
        <v>0</v>
      </c>
      <c r="O339" s="27">
        <f t="shared" si="204"/>
        <v>0</v>
      </c>
      <c r="P339" s="27">
        <f t="shared" si="204"/>
        <v>0</v>
      </c>
      <c r="Q339" s="27">
        <f t="shared" si="204"/>
        <v>0</v>
      </c>
      <c r="R339" s="27">
        <f t="shared" si="204"/>
        <v>0</v>
      </c>
    </row>
    <row r="340" spans="1:18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R340" si="205">IF(D3="да",D339*1.18,D339)</f>
        <v>0</v>
      </c>
      <c r="E340" s="27">
        <f t="shared" si="205"/>
        <v>406.60121400000003</v>
      </c>
      <c r="F340" s="27">
        <f t="shared" si="205"/>
        <v>0</v>
      </c>
      <c r="G340" s="27">
        <f t="shared" si="205"/>
        <v>0</v>
      </c>
      <c r="H340" s="27">
        <f t="shared" si="205"/>
        <v>0</v>
      </c>
      <c r="I340" s="27">
        <f t="shared" si="205"/>
        <v>0</v>
      </c>
      <c r="J340" s="27">
        <f t="shared" si="205"/>
        <v>0</v>
      </c>
      <c r="K340" s="27">
        <f t="shared" si="205"/>
        <v>0</v>
      </c>
      <c r="L340" s="27">
        <f t="shared" si="205"/>
        <v>0</v>
      </c>
      <c r="M340" s="27">
        <f t="shared" si="205"/>
        <v>0</v>
      </c>
      <c r="N340" s="27">
        <f t="shared" si="205"/>
        <v>0</v>
      </c>
      <c r="O340" s="27">
        <f t="shared" si="205"/>
        <v>0</v>
      </c>
      <c r="P340" s="27">
        <f t="shared" si="205"/>
        <v>0</v>
      </c>
      <c r="Q340" s="27">
        <f t="shared" si="205"/>
        <v>0</v>
      </c>
      <c r="R340" s="27">
        <f t="shared" si="205"/>
        <v>0</v>
      </c>
    </row>
    <row r="341" spans="1:18" s="15" customFormat="1" ht="25.5" x14ac:dyDescent="0.25">
      <c r="A341" s="43" t="s">
        <v>441</v>
      </c>
      <c r="B341" s="26" t="s">
        <v>442</v>
      </c>
      <c r="C341" s="57" t="s">
        <v>143</v>
      </c>
      <c r="D341" s="27">
        <f t="shared" ref="D341:R341" si="206">D339-D210-D212</f>
        <v>0</v>
      </c>
      <c r="E341" s="27">
        <f t="shared" si="206"/>
        <v>344.57730000000004</v>
      </c>
      <c r="F341" s="27">
        <f t="shared" si="206"/>
        <v>0</v>
      </c>
      <c r="G341" s="27">
        <f t="shared" si="206"/>
        <v>0</v>
      </c>
      <c r="H341" s="27">
        <f t="shared" si="206"/>
        <v>0</v>
      </c>
      <c r="I341" s="27">
        <f t="shared" si="206"/>
        <v>0</v>
      </c>
      <c r="J341" s="27">
        <f t="shared" si="206"/>
        <v>0</v>
      </c>
      <c r="K341" s="27">
        <f t="shared" si="206"/>
        <v>0</v>
      </c>
      <c r="L341" s="27">
        <f t="shared" si="206"/>
        <v>0</v>
      </c>
      <c r="M341" s="27">
        <f t="shared" si="206"/>
        <v>0</v>
      </c>
      <c r="N341" s="27">
        <f t="shared" si="206"/>
        <v>0</v>
      </c>
      <c r="O341" s="27">
        <f t="shared" si="206"/>
        <v>0</v>
      </c>
      <c r="P341" s="27">
        <f t="shared" si="206"/>
        <v>0</v>
      </c>
      <c r="Q341" s="27">
        <f t="shared" si="206"/>
        <v>0</v>
      </c>
      <c r="R341" s="27">
        <f t="shared" si="206"/>
        <v>0</v>
      </c>
    </row>
    <row r="342" spans="1:18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R342" si="207">IF(D16=0,0,ROUND(D339/D16*1000,2))</f>
        <v>0</v>
      </c>
      <c r="E342" s="61">
        <f t="shared" si="207"/>
        <v>145.4</v>
      </c>
      <c r="F342" s="61">
        <f t="shared" si="207"/>
        <v>0</v>
      </c>
      <c r="G342" s="61">
        <f t="shared" si="207"/>
        <v>0</v>
      </c>
      <c r="H342" s="61">
        <f t="shared" si="207"/>
        <v>0</v>
      </c>
      <c r="I342" s="61">
        <f t="shared" si="207"/>
        <v>0</v>
      </c>
      <c r="J342" s="61">
        <f t="shared" si="207"/>
        <v>0</v>
      </c>
      <c r="K342" s="61">
        <f t="shared" si="207"/>
        <v>0</v>
      </c>
      <c r="L342" s="61">
        <f t="shared" si="207"/>
        <v>0</v>
      </c>
      <c r="M342" s="61">
        <f t="shared" si="207"/>
        <v>0</v>
      </c>
      <c r="N342" s="61">
        <f t="shared" si="207"/>
        <v>0</v>
      </c>
      <c r="O342" s="61">
        <f t="shared" si="207"/>
        <v>0</v>
      </c>
      <c r="P342" s="61">
        <f t="shared" si="207"/>
        <v>0</v>
      </c>
      <c r="Q342" s="61">
        <f t="shared" si="207"/>
        <v>0</v>
      </c>
      <c r="R342" s="61">
        <f t="shared" si="207"/>
        <v>0</v>
      </c>
    </row>
    <row r="343" spans="1:18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R343" si="208">IF(D3="да",D342*1.18,D342)</f>
        <v>0</v>
      </c>
      <c r="E343" s="61">
        <f t="shared" si="208"/>
        <v>171.572</v>
      </c>
      <c r="F343" s="61">
        <f t="shared" si="208"/>
        <v>0</v>
      </c>
      <c r="G343" s="61">
        <f t="shared" si="208"/>
        <v>0</v>
      </c>
      <c r="H343" s="61">
        <f t="shared" si="208"/>
        <v>0</v>
      </c>
      <c r="I343" s="61">
        <f t="shared" si="208"/>
        <v>0</v>
      </c>
      <c r="J343" s="61">
        <f t="shared" si="208"/>
        <v>0</v>
      </c>
      <c r="K343" s="61">
        <f t="shared" si="208"/>
        <v>0</v>
      </c>
      <c r="L343" s="61">
        <f t="shared" si="208"/>
        <v>0</v>
      </c>
      <c r="M343" s="61">
        <f t="shared" si="208"/>
        <v>0</v>
      </c>
      <c r="N343" s="61">
        <f t="shared" si="208"/>
        <v>0</v>
      </c>
      <c r="O343" s="61">
        <f t="shared" si="208"/>
        <v>0</v>
      </c>
      <c r="P343" s="61">
        <f t="shared" si="208"/>
        <v>0</v>
      </c>
      <c r="Q343" s="61">
        <f t="shared" si="208"/>
        <v>0</v>
      </c>
      <c r="R343" s="61">
        <f t="shared" si="208"/>
        <v>0</v>
      </c>
    </row>
    <row r="344" spans="1:18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R344" si="209">D345+D346+D347</f>
        <v>0</v>
      </c>
      <c r="E344" s="27">
        <f t="shared" si="209"/>
        <v>0</v>
      </c>
      <c r="F344" s="27">
        <f t="shared" si="209"/>
        <v>0</v>
      </c>
      <c r="G344" s="27">
        <f t="shared" si="209"/>
        <v>0</v>
      </c>
      <c r="H344" s="27">
        <f t="shared" si="209"/>
        <v>0</v>
      </c>
      <c r="I344" s="27">
        <f t="shared" si="209"/>
        <v>0</v>
      </c>
      <c r="J344" s="27">
        <f t="shared" si="209"/>
        <v>0</v>
      </c>
      <c r="K344" s="27">
        <f t="shared" si="209"/>
        <v>0</v>
      </c>
      <c r="L344" s="27">
        <f t="shared" si="209"/>
        <v>0</v>
      </c>
      <c r="M344" s="27">
        <f t="shared" si="209"/>
        <v>0</v>
      </c>
      <c r="N344" s="27">
        <f t="shared" si="209"/>
        <v>0</v>
      </c>
      <c r="O344" s="27">
        <f t="shared" si="209"/>
        <v>0</v>
      </c>
      <c r="P344" s="27">
        <f t="shared" si="209"/>
        <v>0</v>
      </c>
      <c r="Q344" s="27">
        <f t="shared" si="209"/>
        <v>0</v>
      </c>
      <c r="R344" s="27">
        <f t="shared" si="209"/>
        <v>0</v>
      </c>
    </row>
    <row r="345" spans="1:18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0</v>
      </c>
      <c r="E345" s="10"/>
      <c r="F345" s="10">
        <f>F343*F55/1000/1.18</f>
        <v>0</v>
      </c>
      <c r="G345" s="10">
        <f t="shared" ref="G345:R345" si="210">G343*G55/1000/1.18</f>
        <v>0</v>
      </c>
      <c r="H345" s="10">
        <f t="shared" si="210"/>
        <v>0</v>
      </c>
      <c r="I345" s="10">
        <f t="shared" si="210"/>
        <v>0</v>
      </c>
      <c r="J345" s="10">
        <f t="shared" si="210"/>
        <v>0</v>
      </c>
      <c r="K345" s="10">
        <f t="shared" si="210"/>
        <v>0</v>
      </c>
      <c r="L345" s="10">
        <f t="shared" si="210"/>
        <v>0</v>
      </c>
      <c r="M345" s="10">
        <f t="shared" si="210"/>
        <v>0</v>
      </c>
      <c r="N345" s="10">
        <f t="shared" si="210"/>
        <v>0</v>
      </c>
      <c r="O345" s="10">
        <f t="shared" si="210"/>
        <v>0</v>
      </c>
      <c r="P345" s="10">
        <f t="shared" si="210"/>
        <v>0</v>
      </c>
      <c r="Q345" s="10">
        <f t="shared" si="210"/>
        <v>0</v>
      </c>
      <c r="R345" s="10">
        <f t="shared" si="210"/>
        <v>0</v>
      </c>
    </row>
    <row r="346" spans="1:18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0</v>
      </c>
      <c r="E346" s="10"/>
      <c r="F346" s="10">
        <f>F343*F68/1000/1.18</f>
        <v>0</v>
      </c>
      <c r="G346" s="10">
        <f t="shared" ref="G346:R346" si="211">G343*G68/1000/1.18</f>
        <v>0</v>
      </c>
      <c r="H346" s="10">
        <f t="shared" si="211"/>
        <v>0</v>
      </c>
      <c r="I346" s="10">
        <f t="shared" si="211"/>
        <v>0</v>
      </c>
      <c r="J346" s="10">
        <f t="shared" si="211"/>
        <v>0</v>
      </c>
      <c r="K346" s="10">
        <f t="shared" si="211"/>
        <v>0</v>
      </c>
      <c r="L346" s="10">
        <f t="shared" si="211"/>
        <v>0</v>
      </c>
      <c r="M346" s="10">
        <f t="shared" si="211"/>
        <v>0</v>
      </c>
      <c r="N346" s="10">
        <f t="shared" si="211"/>
        <v>0</v>
      </c>
      <c r="O346" s="10">
        <f t="shared" si="211"/>
        <v>0</v>
      </c>
      <c r="P346" s="10">
        <f t="shared" si="211"/>
        <v>0</v>
      </c>
      <c r="Q346" s="10">
        <f t="shared" si="211"/>
        <v>0</v>
      </c>
      <c r="R346" s="10">
        <f t="shared" si="211"/>
        <v>0</v>
      </c>
    </row>
    <row r="347" spans="1:18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0</v>
      </c>
      <c r="E347" s="10"/>
      <c r="F347" s="10">
        <f>F343*F81/1000/1.18</f>
        <v>0</v>
      </c>
      <c r="G347" s="10">
        <f t="shared" ref="G347:R347" si="212">G343*G81/1000/1.18</f>
        <v>0</v>
      </c>
      <c r="H347" s="10">
        <f t="shared" si="212"/>
        <v>0</v>
      </c>
      <c r="I347" s="10">
        <f t="shared" si="212"/>
        <v>0</v>
      </c>
      <c r="J347" s="10">
        <f t="shared" si="212"/>
        <v>0</v>
      </c>
      <c r="K347" s="10">
        <f t="shared" si="212"/>
        <v>0</v>
      </c>
      <c r="L347" s="10">
        <f t="shared" si="212"/>
        <v>0</v>
      </c>
      <c r="M347" s="10">
        <f t="shared" si="212"/>
        <v>0</v>
      </c>
      <c r="N347" s="10">
        <f t="shared" si="212"/>
        <v>0</v>
      </c>
      <c r="O347" s="10">
        <f t="shared" si="212"/>
        <v>0</v>
      </c>
      <c r="P347" s="10">
        <f t="shared" si="212"/>
        <v>0</v>
      </c>
      <c r="Q347" s="10">
        <f t="shared" si="212"/>
        <v>0</v>
      </c>
      <c r="R347" s="10">
        <f t="shared" si="212"/>
        <v>0</v>
      </c>
    </row>
    <row r="348" spans="1:18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0</v>
      </c>
      <c r="E348" s="7">
        <f>ROUND(E344-E94,2)</f>
        <v>-344.58</v>
      </c>
      <c r="F348" s="7">
        <f>ROUND(F344-F94,2)</f>
        <v>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s="15" customFormat="1" ht="18.75" x14ac:dyDescent="0.25">
      <c r="A350" s="62"/>
      <c r="B350" s="63"/>
      <c r="C350" s="64"/>
      <c r="D350" s="65" t="s">
        <v>460</v>
      </c>
      <c r="E350" s="66" t="s">
        <v>461</v>
      </c>
      <c r="F350" s="67"/>
      <c r="G350" s="64"/>
      <c r="H350" s="64"/>
      <c r="I350" s="64"/>
      <c r="J350" s="62"/>
      <c r="K350" s="64"/>
      <c r="L350" s="64"/>
      <c r="M350" s="64"/>
      <c r="N350" s="62"/>
      <c r="O350" s="64"/>
      <c r="P350" s="64"/>
      <c r="Q350" s="64"/>
      <c r="R350" s="62"/>
    </row>
    <row r="351" spans="1:18" s="15" customFormat="1" ht="18.75" x14ac:dyDescent="0.25">
      <c r="A351" s="68"/>
      <c r="B351" s="69"/>
      <c r="C351" s="70"/>
      <c r="D351" s="68"/>
      <c r="E351" s="66">
        <f>E344/E16*1000</f>
        <v>0</v>
      </c>
      <c r="F351" s="70"/>
      <c r="G351" s="70"/>
      <c r="H351" s="70"/>
      <c r="I351" s="70"/>
      <c r="J351" s="68"/>
      <c r="K351" s="70"/>
      <c r="L351" s="70"/>
      <c r="M351" s="70"/>
      <c r="N351" s="68"/>
      <c r="O351" s="70"/>
      <c r="P351" s="70"/>
      <c r="Q351" s="70"/>
      <c r="R351" s="68"/>
    </row>
    <row r="352" spans="1:18" s="15" customFormat="1" ht="18.75" x14ac:dyDescent="0.25">
      <c r="A352" s="68"/>
      <c r="B352" s="69"/>
      <c r="C352" s="70"/>
      <c r="D352" s="68"/>
      <c r="E352" s="69"/>
      <c r="F352" s="70"/>
      <c r="G352" s="70"/>
      <c r="H352" s="70"/>
      <c r="I352" s="70"/>
      <c r="J352" s="68"/>
      <c r="K352" s="70"/>
      <c r="L352" s="70"/>
      <c r="M352" s="70"/>
      <c r="N352" s="68"/>
      <c r="O352" s="70"/>
      <c r="P352" s="70"/>
      <c r="Q352" s="70"/>
      <c r="R352" s="68"/>
    </row>
    <row r="353" spans="1:18" s="15" customFormat="1" ht="18.75" x14ac:dyDescent="0.25">
      <c r="A353" s="68"/>
      <c r="B353" s="69"/>
      <c r="C353" s="70"/>
      <c r="D353" s="68"/>
      <c r="E353" s="69"/>
      <c r="F353" s="70"/>
      <c r="G353" s="70"/>
      <c r="H353" s="70"/>
      <c r="I353" s="70"/>
      <c r="J353" s="68"/>
      <c r="K353" s="70"/>
      <c r="L353" s="70"/>
      <c r="M353" s="70"/>
      <c r="N353" s="68"/>
      <c r="O353" s="70"/>
      <c r="P353" s="70"/>
      <c r="Q353" s="70"/>
      <c r="R353" s="68"/>
    </row>
    <row r="354" spans="1:18" s="15" customFormat="1" ht="16.5" x14ac:dyDescent="0.25">
      <c r="A354" s="189" t="s">
        <v>462</v>
      </c>
      <c r="B354" s="190"/>
      <c r="C354" s="190"/>
      <c r="D354" s="190"/>
      <c r="E354" s="190"/>
      <c r="F354" s="190"/>
      <c r="G354" s="190"/>
      <c r="H354" s="190"/>
      <c r="I354" s="190"/>
      <c r="J354" s="190"/>
      <c r="K354" s="71"/>
      <c r="L354" s="71"/>
      <c r="M354" s="71"/>
      <c r="N354" s="71"/>
      <c r="O354" s="71"/>
      <c r="P354" s="71"/>
      <c r="Q354" s="71"/>
      <c r="R354" s="71"/>
    </row>
    <row r="355" spans="1:18" s="15" customFormat="1" ht="38.25" x14ac:dyDescent="0.25">
      <c r="A355" s="72"/>
      <c r="B355" s="73" t="s">
        <v>0</v>
      </c>
      <c r="C355" s="74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</row>
    <row r="356" spans="1:18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0</v>
      </c>
      <c r="E356" s="78">
        <f t="shared" ref="E356:R356" si="213">SUM(E357:E375)</f>
        <v>344.57730000000004</v>
      </c>
      <c r="F356" s="78">
        <f t="shared" si="213"/>
        <v>0</v>
      </c>
      <c r="G356" s="78">
        <f t="shared" si="213"/>
        <v>0</v>
      </c>
      <c r="H356" s="78">
        <f t="shared" si="213"/>
        <v>0</v>
      </c>
      <c r="I356" s="78">
        <f t="shared" si="213"/>
        <v>0</v>
      </c>
      <c r="J356" s="78">
        <f t="shared" si="213"/>
        <v>0</v>
      </c>
      <c r="K356" s="78">
        <f t="shared" si="213"/>
        <v>0</v>
      </c>
      <c r="L356" s="78">
        <f t="shared" si="213"/>
        <v>0</v>
      </c>
      <c r="M356" s="78">
        <f t="shared" si="213"/>
        <v>0</v>
      </c>
      <c r="N356" s="78">
        <f t="shared" si="213"/>
        <v>0</v>
      </c>
      <c r="O356" s="78">
        <f t="shared" si="213"/>
        <v>0</v>
      </c>
      <c r="P356" s="78">
        <f t="shared" si="213"/>
        <v>0</v>
      </c>
      <c r="Q356" s="78">
        <f t="shared" si="213"/>
        <v>0</v>
      </c>
      <c r="R356" s="78">
        <f t="shared" si="213"/>
        <v>0</v>
      </c>
    </row>
    <row r="357" spans="1:18" s="15" customFormat="1" x14ac:dyDescent="0.25">
      <c r="A357" s="72"/>
      <c r="B357" s="79" t="s">
        <v>465</v>
      </c>
      <c r="C357" s="80" t="s">
        <v>143</v>
      </c>
      <c r="D357" s="81">
        <f t="shared" ref="D357:R357" si="214">D95</f>
        <v>0</v>
      </c>
      <c r="E357" s="81">
        <f t="shared" si="214"/>
        <v>0</v>
      </c>
      <c r="F357" s="81">
        <f t="shared" si="214"/>
        <v>0</v>
      </c>
      <c r="G357" s="81">
        <f t="shared" si="214"/>
        <v>0</v>
      </c>
      <c r="H357" s="81">
        <f t="shared" si="214"/>
        <v>0</v>
      </c>
      <c r="I357" s="81">
        <f t="shared" si="214"/>
        <v>0</v>
      </c>
      <c r="J357" s="81">
        <f t="shared" si="214"/>
        <v>0</v>
      </c>
      <c r="K357" s="81">
        <f t="shared" si="214"/>
        <v>0</v>
      </c>
      <c r="L357" s="81">
        <f t="shared" si="214"/>
        <v>0</v>
      </c>
      <c r="M357" s="81">
        <f t="shared" si="214"/>
        <v>0</v>
      </c>
      <c r="N357" s="81">
        <f t="shared" si="214"/>
        <v>0</v>
      </c>
      <c r="O357" s="81">
        <f t="shared" si="214"/>
        <v>0</v>
      </c>
      <c r="P357" s="81">
        <f t="shared" si="214"/>
        <v>0</v>
      </c>
      <c r="Q357" s="81">
        <f t="shared" si="214"/>
        <v>0</v>
      </c>
      <c r="R357" s="81">
        <f t="shared" si="214"/>
        <v>0</v>
      </c>
    </row>
    <row r="358" spans="1:18" s="15" customFormat="1" x14ac:dyDescent="0.25">
      <c r="A358" s="72"/>
      <c r="B358" s="79" t="s">
        <v>466</v>
      </c>
      <c r="C358" s="80" t="s">
        <v>143</v>
      </c>
      <c r="D358" s="81">
        <f t="shared" ref="D358:R358" si="215">D97</f>
        <v>0</v>
      </c>
      <c r="E358" s="81">
        <f t="shared" si="215"/>
        <v>0</v>
      </c>
      <c r="F358" s="81">
        <f t="shared" si="215"/>
        <v>0</v>
      </c>
      <c r="G358" s="81">
        <f t="shared" si="215"/>
        <v>0</v>
      </c>
      <c r="H358" s="81">
        <f t="shared" si="215"/>
        <v>0</v>
      </c>
      <c r="I358" s="81">
        <f t="shared" si="215"/>
        <v>0</v>
      </c>
      <c r="J358" s="81">
        <f t="shared" si="215"/>
        <v>0</v>
      </c>
      <c r="K358" s="81">
        <f t="shared" si="215"/>
        <v>0</v>
      </c>
      <c r="L358" s="81">
        <f t="shared" si="215"/>
        <v>0</v>
      </c>
      <c r="M358" s="81">
        <f t="shared" si="215"/>
        <v>0</v>
      </c>
      <c r="N358" s="81">
        <f t="shared" si="215"/>
        <v>0</v>
      </c>
      <c r="O358" s="81">
        <f t="shared" si="215"/>
        <v>0</v>
      </c>
      <c r="P358" s="81">
        <f t="shared" si="215"/>
        <v>0</v>
      </c>
      <c r="Q358" s="81">
        <f t="shared" si="215"/>
        <v>0</v>
      </c>
      <c r="R358" s="81">
        <f t="shared" si="215"/>
        <v>0</v>
      </c>
    </row>
    <row r="359" spans="1:18" s="15" customFormat="1" x14ac:dyDescent="0.25">
      <c r="A359" s="72"/>
      <c r="B359" s="79" t="s">
        <v>467</v>
      </c>
      <c r="C359" s="80" t="s">
        <v>143</v>
      </c>
      <c r="D359" s="81">
        <f t="shared" ref="D359:R359" si="216">D210+D213</f>
        <v>0</v>
      </c>
      <c r="E359" s="81">
        <f t="shared" si="216"/>
        <v>344.57730000000004</v>
      </c>
      <c r="F359" s="81">
        <f t="shared" si="216"/>
        <v>0</v>
      </c>
      <c r="G359" s="81">
        <f t="shared" si="216"/>
        <v>0</v>
      </c>
      <c r="H359" s="81">
        <f t="shared" si="216"/>
        <v>0</v>
      </c>
      <c r="I359" s="81">
        <f t="shared" si="216"/>
        <v>0</v>
      </c>
      <c r="J359" s="81">
        <f t="shared" si="216"/>
        <v>0</v>
      </c>
      <c r="K359" s="81">
        <f t="shared" si="216"/>
        <v>0</v>
      </c>
      <c r="L359" s="81">
        <f t="shared" si="216"/>
        <v>0</v>
      </c>
      <c r="M359" s="81">
        <f t="shared" si="216"/>
        <v>0</v>
      </c>
      <c r="N359" s="81">
        <f t="shared" si="216"/>
        <v>0</v>
      </c>
      <c r="O359" s="81">
        <f t="shared" si="216"/>
        <v>0</v>
      </c>
      <c r="P359" s="81">
        <f t="shared" si="216"/>
        <v>0</v>
      </c>
      <c r="Q359" s="81">
        <f t="shared" si="216"/>
        <v>0</v>
      </c>
      <c r="R359" s="81">
        <f t="shared" si="216"/>
        <v>0</v>
      </c>
    </row>
    <row r="360" spans="1:18" s="15" customFormat="1" x14ac:dyDescent="0.25">
      <c r="A360" s="72"/>
      <c r="B360" s="79" t="s">
        <v>468</v>
      </c>
      <c r="C360" s="80" t="s">
        <v>143</v>
      </c>
      <c r="D360" s="82">
        <f t="shared" ref="D360:R360" si="217">D247</f>
        <v>0</v>
      </c>
      <c r="E360" s="82">
        <f t="shared" si="217"/>
        <v>0</v>
      </c>
      <c r="F360" s="82">
        <f t="shared" si="217"/>
        <v>0</v>
      </c>
      <c r="G360" s="82">
        <f t="shared" si="217"/>
        <v>0</v>
      </c>
      <c r="H360" s="82">
        <f t="shared" si="217"/>
        <v>0</v>
      </c>
      <c r="I360" s="82">
        <f t="shared" si="217"/>
        <v>0</v>
      </c>
      <c r="J360" s="82">
        <f t="shared" si="217"/>
        <v>0</v>
      </c>
      <c r="K360" s="82">
        <f t="shared" si="217"/>
        <v>0</v>
      </c>
      <c r="L360" s="82">
        <f t="shared" si="217"/>
        <v>0</v>
      </c>
      <c r="M360" s="82">
        <f t="shared" si="217"/>
        <v>0</v>
      </c>
      <c r="N360" s="82">
        <f t="shared" si="217"/>
        <v>0</v>
      </c>
      <c r="O360" s="82">
        <f t="shared" si="217"/>
        <v>0</v>
      </c>
      <c r="P360" s="82">
        <f t="shared" si="217"/>
        <v>0</v>
      </c>
      <c r="Q360" s="82">
        <f t="shared" si="217"/>
        <v>0</v>
      </c>
      <c r="R360" s="82">
        <f t="shared" si="217"/>
        <v>0</v>
      </c>
    </row>
    <row r="361" spans="1:18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</row>
    <row r="362" spans="1:18" s="15" customFormat="1" x14ac:dyDescent="0.25">
      <c r="A362" s="72"/>
      <c r="B362" s="79" t="s">
        <v>470</v>
      </c>
      <c r="C362" s="80" t="s">
        <v>143</v>
      </c>
      <c r="D362" s="82">
        <f t="shared" ref="D362:R362" si="218">D255</f>
        <v>0</v>
      </c>
      <c r="E362" s="82">
        <f t="shared" si="218"/>
        <v>0</v>
      </c>
      <c r="F362" s="82">
        <f t="shared" si="218"/>
        <v>0</v>
      </c>
      <c r="G362" s="82">
        <f t="shared" si="218"/>
        <v>0</v>
      </c>
      <c r="H362" s="82">
        <f t="shared" si="218"/>
        <v>0</v>
      </c>
      <c r="I362" s="82">
        <f t="shared" si="218"/>
        <v>0</v>
      </c>
      <c r="J362" s="82">
        <f t="shared" si="218"/>
        <v>0</v>
      </c>
      <c r="K362" s="82">
        <f t="shared" si="218"/>
        <v>0</v>
      </c>
      <c r="L362" s="82">
        <f t="shared" si="218"/>
        <v>0</v>
      </c>
      <c r="M362" s="82">
        <f t="shared" si="218"/>
        <v>0</v>
      </c>
      <c r="N362" s="82">
        <f t="shared" si="218"/>
        <v>0</v>
      </c>
      <c r="O362" s="82">
        <f t="shared" si="218"/>
        <v>0</v>
      </c>
      <c r="P362" s="82">
        <f t="shared" si="218"/>
        <v>0</v>
      </c>
      <c r="Q362" s="82">
        <f t="shared" si="218"/>
        <v>0</v>
      </c>
      <c r="R362" s="82">
        <f t="shared" si="218"/>
        <v>0</v>
      </c>
    </row>
    <row r="363" spans="1:18" s="15" customFormat="1" x14ac:dyDescent="0.25">
      <c r="A363" s="72"/>
      <c r="B363" s="79" t="s">
        <v>471</v>
      </c>
      <c r="C363" s="80" t="s">
        <v>143</v>
      </c>
      <c r="D363" s="82">
        <f t="shared" ref="D363:R363" si="219">D261+D270+D276+D283</f>
        <v>0</v>
      </c>
      <c r="E363" s="82">
        <f t="shared" si="219"/>
        <v>0</v>
      </c>
      <c r="F363" s="82">
        <f t="shared" si="219"/>
        <v>0</v>
      </c>
      <c r="G363" s="82">
        <f t="shared" si="219"/>
        <v>0</v>
      </c>
      <c r="H363" s="82">
        <f t="shared" si="219"/>
        <v>0</v>
      </c>
      <c r="I363" s="82">
        <f t="shared" si="219"/>
        <v>0</v>
      </c>
      <c r="J363" s="82">
        <f t="shared" si="219"/>
        <v>0</v>
      </c>
      <c r="K363" s="82">
        <f t="shared" si="219"/>
        <v>0</v>
      </c>
      <c r="L363" s="82">
        <f t="shared" si="219"/>
        <v>0</v>
      </c>
      <c r="M363" s="82">
        <f t="shared" si="219"/>
        <v>0</v>
      </c>
      <c r="N363" s="82">
        <f t="shared" si="219"/>
        <v>0</v>
      </c>
      <c r="O363" s="82">
        <f t="shared" si="219"/>
        <v>0</v>
      </c>
      <c r="P363" s="82">
        <f t="shared" si="219"/>
        <v>0</v>
      </c>
      <c r="Q363" s="82">
        <f t="shared" si="219"/>
        <v>0</v>
      </c>
      <c r="R363" s="82">
        <f t="shared" si="219"/>
        <v>0</v>
      </c>
    </row>
    <row r="364" spans="1:18" s="15" customFormat="1" x14ac:dyDescent="0.25">
      <c r="A364" s="72"/>
      <c r="B364" s="79" t="s">
        <v>472</v>
      </c>
      <c r="C364" s="80" t="s">
        <v>143</v>
      </c>
      <c r="D364" s="82">
        <f t="shared" ref="D364:R364" si="220">D265+D273+D279+D286</f>
        <v>0</v>
      </c>
      <c r="E364" s="82">
        <f t="shared" si="220"/>
        <v>0</v>
      </c>
      <c r="F364" s="82">
        <f t="shared" si="220"/>
        <v>0</v>
      </c>
      <c r="G364" s="82">
        <f t="shared" si="220"/>
        <v>0</v>
      </c>
      <c r="H364" s="82">
        <f t="shared" si="220"/>
        <v>0</v>
      </c>
      <c r="I364" s="82">
        <f t="shared" si="220"/>
        <v>0</v>
      </c>
      <c r="J364" s="82">
        <f t="shared" si="220"/>
        <v>0</v>
      </c>
      <c r="K364" s="82">
        <f t="shared" si="220"/>
        <v>0</v>
      </c>
      <c r="L364" s="82">
        <f t="shared" si="220"/>
        <v>0</v>
      </c>
      <c r="M364" s="82">
        <f t="shared" si="220"/>
        <v>0</v>
      </c>
      <c r="N364" s="82">
        <f t="shared" si="220"/>
        <v>0</v>
      </c>
      <c r="O364" s="82">
        <f t="shared" si="220"/>
        <v>0</v>
      </c>
      <c r="P364" s="82">
        <f t="shared" si="220"/>
        <v>0</v>
      </c>
      <c r="Q364" s="82">
        <f t="shared" si="220"/>
        <v>0</v>
      </c>
      <c r="R364" s="82">
        <f t="shared" si="220"/>
        <v>0</v>
      </c>
    </row>
    <row r="365" spans="1:18" s="15" customFormat="1" ht="25.5" x14ac:dyDescent="0.25">
      <c r="A365" s="72"/>
      <c r="B365" s="79" t="s">
        <v>473</v>
      </c>
      <c r="C365" s="80" t="s">
        <v>143</v>
      </c>
      <c r="D365" s="82">
        <f t="shared" ref="D365:R365" si="221">D268</f>
        <v>0</v>
      </c>
      <c r="E365" s="82">
        <f t="shared" si="221"/>
        <v>0</v>
      </c>
      <c r="F365" s="82">
        <f t="shared" si="221"/>
        <v>0</v>
      </c>
      <c r="G365" s="82">
        <f t="shared" si="221"/>
        <v>0</v>
      </c>
      <c r="H365" s="82">
        <f t="shared" si="221"/>
        <v>0</v>
      </c>
      <c r="I365" s="82">
        <f t="shared" si="221"/>
        <v>0</v>
      </c>
      <c r="J365" s="82">
        <f t="shared" si="221"/>
        <v>0</v>
      </c>
      <c r="K365" s="82">
        <f t="shared" si="221"/>
        <v>0</v>
      </c>
      <c r="L365" s="82">
        <f t="shared" si="221"/>
        <v>0</v>
      </c>
      <c r="M365" s="82">
        <f t="shared" si="221"/>
        <v>0</v>
      </c>
      <c r="N365" s="82">
        <f t="shared" si="221"/>
        <v>0</v>
      </c>
      <c r="O365" s="82">
        <f t="shared" si="221"/>
        <v>0</v>
      </c>
      <c r="P365" s="82">
        <f t="shared" si="221"/>
        <v>0</v>
      </c>
      <c r="Q365" s="82">
        <f t="shared" si="221"/>
        <v>0</v>
      </c>
      <c r="R365" s="82">
        <f t="shared" si="221"/>
        <v>0</v>
      </c>
    </row>
    <row r="366" spans="1:18" s="15" customFormat="1" ht="25.5" x14ac:dyDescent="0.25">
      <c r="A366" s="72"/>
      <c r="B366" s="79" t="s">
        <v>474</v>
      </c>
      <c r="C366" s="80" t="s">
        <v>143</v>
      </c>
      <c r="D366" s="82">
        <f t="shared" ref="D366:R366" si="222">D251+D229+D212</f>
        <v>0</v>
      </c>
      <c r="E366" s="82">
        <f t="shared" si="222"/>
        <v>0</v>
      </c>
      <c r="F366" s="82">
        <f t="shared" si="222"/>
        <v>0</v>
      </c>
      <c r="G366" s="82">
        <f t="shared" si="222"/>
        <v>0</v>
      </c>
      <c r="H366" s="82">
        <f t="shared" si="222"/>
        <v>0</v>
      </c>
      <c r="I366" s="82">
        <f t="shared" si="222"/>
        <v>0</v>
      </c>
      <c r="J366" s="82">
        <f t="shared" si="222"/>
        <v>0</v>
      </c>
      <c r="K366" s="82">
        <f t="shared" si="222"/>
        <v>0</v>
      </c>
      <c r="L366" s="82">
        <f t="shared" si="222"/>
        <v>0</v>
      </c>
      <c r="M366" s="82">
        <f t="shared" si="222"/>
        <v>0</v>
      </c>
      <c r="N366" s="82">
        <f t="shared" si="222"/>
        <v>0</v>
      </c>
      <c r="O366" s="82">
        <f t="shared" si="222"/>
        <v>0</v>
      </c>
      <c r="P366" s="82">
        <f t="shared" si="222"/>
        <v>0</v>
      </c>
      <c r="Q366" s="82">
        <f t="shared" si="222"/>
        <v>0</v>
      </c>
      <c r="R366" s="82">
        <f t="shared" si="222"/>
        <v>0</v>
      </c>
    </row>
    <row r="367" spans="1:18" s="15" customFormat="1" ht="38.25" x14ac:dyDescent="0.25">
      <c r="A367" s="72"/>
      <c r="B367" s="79" t="s">
        <v>475</v>
      </c>
      <c r="C367" s="80" t="s">
        <v>143</v>
      </c>
      <c r="D367" s="82">
        <f t="shared" ref="D367:R367" si="223">D307+D300+D301+D313</f>
        <v>0</v>
      </c>
      <c r="E367" s="82">
        <f t="shared" si="223"/>
        <v>0</v>
      </c>
      <c r="F367" s="82">
        <f t="shared" si="223"/>
        <v>0</v>
      </c>
      <c r="G367" s="82">
        <f t="shared" si="223"/>
        <v>0</v>
      </c>
      <c r="H367" s="82">
        <f t="shared" si="223"/>
        <v>0</v>
      </c>
      <c r="I367" s="82">
        <f t="shared" si="223"/>
        <v>0</v>
      </c>
      <c r="J367" s="82">
        <f t="shared" si="223"/>
        <v>0</v>
      </c>
      <c r="K367" s="82">
        <f t="shared" si="223"/>
        <v>0</v>
      </c>
      <c r="L367" s="82">
        <f t="shared" si="223"/>
        <v>0</v>
      </c>
      <c r="M367" s="82">
        <f t="shared" si="223"/>
        <v>0</v>
      </c>
      <c r="N367" s="82">
        <f t="shared" si="223"/>
        <v>0</v>
      </c>
      <c r="O367" s="82">
        <f t="shared" si="223"/>
        <v>0</v>
      </c>
      <c r="P367" s="82">
        <f t="shared" si="223"/>
        <v>0</v>
      </c>
      <c r="Q367" s="82">
        <f t="shared" si="223"/>
        <v>0</v>
      </c>
      <c r="R367" s="82">
        <f t="shared" si="223"/>
        <v>0</v>
      </c>
    </row>
    <row r="368" spans="1:18" s="15" customFormat="1" ht="63.75" x14ac:dyDescent="0.25">
      <c r="A368" s="72"/>
      <c r="B368" s="79" t="s">
        <v>476</v>
      </c>
      <c r="C368" s="80" t="s">
        <v>143</v>
      </c>
      <c r="D368" s="82">
        <f t="shared" ref="D368:R368" si="224">D291+D292+D293+D294+D295+D296+D297+D298</f>
        <v>0</v>
      </c>
      <c r="E368" s="82">
        <f t="shared" si="224"/>
        <v>0</v>
      </c>
      <c r="F368" s="82">
        <f t="shared" si="224"/>
        <v>0</v>
      </c>
      <c r="G368" s="82">
        <f t="shared" si="224"/>
        <v>0</v>
      </c>
      <c r="H368" s="82">
        <f t="shared" si="224"/>
        <v>0</v>
      </c>
      <c r="I368" s="82">
        <f t="shared" si="224"/>
        <v>0</v>
      </c>
      <c r="J368" s="82">
        <f t="shared" si="224"/>
        <v>0</v>
      </c>
      <c r="K368" s="82">
        <f t="shared" si="224"/>
        <v>0</v>
      </c>
      <c r="L368" s="82">
        <f t="shared" si="224"/>
        <v>0</v>
      </c>
      <c r="M368" s="82">
        <f t="shared" si="224"/>
        <v>0</v>
      </c>
      <c r="N368" s="82">
        <f t="shared" si="224"/>
        <v>0</v>
      </c>
      <c r="O368" s="82">
        <f t="shared" si="224"/>
        <v>0</v>
      </c>
      <c r="P368" s="82">
        <f t="shared" si="224"/>
        <v>0</v>
      </c>
      <c r="Q368" s="82">
        <f t="shared" si="224"/>
        <v>0</v>
      </c>
      <c r="R368" s="82">
        <f t="shared" si="224"/>
        <v>0</v>
      </c>
    </row>
    <row r="369" spans="1:18" s="15" customFormat="1" ht="51" x14ac:dyDescent="0.25">
      <c r="A369" s="72"/>
      <c r="B369" s="79" t="s">
        <v>477</v>
      </c>
      <c r="C369" s="80" t="s">
        <v>143</v>
      </c>
      <c r="D369" s="82">
        <f t="shared" ref="D369:R369" si="225">D303</f>
        <v>0</v>
      </c>
      <c r="E369" s="82">
        <f t="shared" si="225"/>
        <v>0</v>
      </c>
      <c r="F369" s="82">
        <f t="shared" si="225"/>
        <v>0</v>
      </c>
      <c r="G369" s="82">
        <f t="shared" si="225"/>
        <v>0</v>
      </c>
      <c r="H369" s="82">
        <f t="shared" si="225"/>
        <v>0</v>
      </c>
      <c r="I369" s="82">
        <f t="shared" si="225"/>
        <v>0</v>
      </c>
      <c r="J369" s="82">
        <f t="shared" si="225"/>
        <v>0</v>
      </c>
      <c r="K369" s="82">
        <f t="shared" si="225"/>
        <v>0</v>
      </c>
      <c r="L369" s="82">
        <f t="shared" si="225"/>
        <v>0</v>
      </c>
      <c r="M369" s="82">
        <f t="shared" si="225"/>
        <v>0</v>
      </c>
      <c r="N369" s="82">
        <f t="shared" si="225"/>
        <v>0</v>
      </c>
      <c r="O369" s="82">
        <f t="shared" si="225"/>
        <v>0</v>
      </c>
      <c r="P369" s="82">
        <f t="shared" si="225"/>
        <v>0</v>
      </c>
      <c r="Q369" s="82">
        <f t="shared" si="225"/>
        <v>0</v>
      </c>
      <c r="R369" s="82">
        <f t="shared" si="225"/>
        <v>0</v>
      </c>
    </row>
    <row r="370" spans="1:18" s="15" customFormat="1" x14ac:dyDescent="0.25">
      <c r="A370" s="72"/>
      <c r="B370" s="79" t="s">
        <v>478</v>
      </c>
      <c r="C370" s="80" t="s">
        <v>143</v>
      </c>
      <c r="D370" s="82">
        <f t="shared" ref="D370:R370" si="226">D257+D289</f>
        <v>0</v>
      </c>
      <c r="E370" s="82">
        <f t="shared" si="226"/>
        <v>0</v>
      </c>
      <c r="F370" s="82">
        <f t="shared" si="226"/>
        <v>0</v>
      </c>
      <c r="G370" s="82">
        <f t="shared" si="226"/>
        <v>0</v>
      </c>
      <c r="H370" s="82">
        <f t="shared" si="226"/>
        <v>0</v>
      </c>
      <c r="I370" s="82">
        <f t="shared" si="226"/>
        <v>0</v>
      </c>
      <c r="J370" s="82">
        <f t="shared" si="226"/>
        <v>0</v>
      </c>
      <c r="K370" s="82">
        <f t="shared" si="226"/>
        <v>0</v>
      </c>
      <c r="L370" s="82">
        <f t="shared" si="226"/>
        <v>0</v>
      </c>
      <c r="M370" s="82">
        <f t="shared" si="226"/>
        <v>0</v>
      </c>
      <c r="N370" s="82">
        <f t="shared" si="226"/>
        <v>0</v>
      </c>
      <c r="O370" s="82">
        <f t="shared" si="226"/>
        <v>0</v>
      </c>
      <c r="P370" s="82">
        <f t="shared" si="226"/>
        <v>0</v>
      </c>
      <c r="Q370" s="82">
        <f t="shared" si="226"/>
        <v>0</v>
      </c>
      <c r="R370" s="82">
        <f t="shared" si="226"/>
        <v>0</v>
      </c>
    </row>
    <row r="371" spans="1:18" s="15" customFormat="1" x14ac:dyDescent="0.25">
      <c r="A371" s="72"/>
      <c r="B371" s="79" t="s">
        <v>479</v>
      </c>
      <c r="C371" s="80" t="s">
        <v>143</v>
      </c>
      <c r="D371" s="82">
        <f t="shared" ref="D371:R371" si="227">D288+D306</f>
        <v>0</v>
      </c>
      <c r="E371" s="82">
        <f t="shared" si="227"/>
        <v>0</v>
      </c>
      <c r="F371" s="82">
        <f t="shared" si="227"/>
        <v>0</v>
      </c>
      <c r="G371" s="82">
        <f t="shared" si="227"/>
        <v>0</v>
      </c>
      <c r="H371" s="82">
        <f t="shared" si="227"/>
        <v>0</v>
      </c>
      <c r="I371" s="82">
        <f t="shared" si="227"/>
        <v>0</v>
      </c>
      <c r="J371" s="82">
        <f t="shared" si="227"/>
        <v>0</v>
      </c>
      <c r="K371" s="82">
        <f t="shared" si="227"/>
        <v>0</v>
      </c>
      <c r="L371" s="82">
        <f t="shared" si="227"/>
        <v>0</v>
      </c>
      <c r="M371" s="82">
        <f t="shared" si="227"/>
        <v>0</v>
      </c>
      <c r="N371" s="82">
        <f t="shared" si="227"/>
        <v>0</v>
      </c>
      <c r="O371" s="82">
        <f t="shared" si="227"/>
        <v>0</v>
      </c>
      <c r="P371" s="82">
        <f t="shared" si="227"/>
        <v>0</v>
      </c>
      <c r="Q371" s="82">
        <f t="shared" si="227"/>
        <v>0</v>
      </c>
      <c r="R371" s="82">
        <f t="shared" si="227"/>
        <v>0</v>
      </c>
    </row>
    <row r="372" spans="1:18" s="15" customFormat="1" x14ac:dyDescent="0.25">
      <c r="A372" s="72"/>
      <c r="B372" s="79" t="s">
        <v>480</v>
      </c>
      <c r="C372" s="80" t="s">
        <v>143</v>
      </c>
      <c r="D372" s="82">
        <f t="shared" ref="D372:R372" si="228">D305+D290</f>
        <v>0</v>
      </c>
      <c r="E372" s="82">
        <f t="shared" si="228"/>
        <v>0</v>
      </c>
      <c r="F372" s="82">
        <f t="shared" si="228"/>
        <v>0</v>
      </c>
      <c r="G372" s="82">
        <f t="shared" si="228"/>
        <v>0</v>
      </c>
      <c r="H372" s="82">
        <f t="shared" si="228"/>
        <v>0</v>
      </c>
      <c r="I372" s="82">
        <f t="shared" si="228"/>
        <v>0</v>
      </c>
      <c r="J372" s="82">
        <f t="shared" si="228"/>
        <v>0</v>
      </c>
      <c r="K372" s="82">
        <f t="shared" si="228"/>
        <v>0</v>
      </c>
      <c r="L372" s="82">
        <f t="shared" si="228"/>
        <v>0</v>
      </c>
      <c r="M372" s="82">
        <f t="shared" si="228"/>
        <v>0</v>
      </c>
      <c r="N372" s="82">
        <f t="shared" si="228"/>
        <v>0</v>
      </c>
      <c r="O372" s="82">
        <f t="shared" si="228"/>
        <v>0</v>
      </c>
      <c r="P372" s="82">
        <f t="shared" si="228"/>
        <v>0</v>
      </c>
      <c r="Q372" s="82">
        <f t="shared" si="228"/>
        <v>0</v>
      </c>
      <c r="R372" s="82">
        <f t="shared" si="228"/>
        <v>0</v>
      </c>
    </row>
    <row r="373" spans="1:18" s="15" customFormat="1" x14ac:dyDescent="0.25">
      <c r="A373" s="12"/>
      <c r="B373" s="79" t="s">
        <v>481</v>
      </c>
      <c r="C373" s="80" t="s">
        <v>143</v>
      </c>
      <c r="D373" s="7">
        <f>D334</f>
        <v>0</v>
      </c>
      <c r="E373" s="7">
        <f t="shared" ref="E373:R373" si="229">E334</f>
        <v>0</v>
      </c>
      <c r="F373" s="7">
        <f t="shared" si="229"/>
        <v>0</v>
      </c>
      <c r="G373" s="7">
        <f t="shared" si="229"/>
        <v>0</v>
      </c>
      <c r="H373" s="7">
        <f t="shared" si="229"/>
        <v>0</v>
      </c>
      <c r="I373" s="7">
        <f t="shared" si="229"/>
        <v>0</v>
      </c>
      <c r="J373" s="7">
        <f t="shared" si="229"/>
        <v>0</v>
      </c>
      <c r="K373" s="7">
        <f t="shared" si="229"/>
        <v>0</v>
      </c>
      <c r="L373" s="7">
        <f t="shared" si="229"/>
        <v>0</v>
      </c>
      <c r="M373" s="7">
        <f t="shared" si="229"/>
        <v>0</v>
      </c>
      <c r="N373" s="7">
        <f t="shared" si="229"/>
        <v>0</v>
      </c>
      <c r="O373" s="7">
        <f t="shared" si="229"/>
        <v>0</v>
      </c>
      <c r="P373" s="7">
        <f t="shared" si="229"/>
        <v>0</v>
      </c>
      <c r="Q373" s="7">
        <f t="shared" si="229"/>
        <v>0</v>
      </c>
      <c r="R373" s="7">
        <f t="shared" si="229"/>
        <v>0</v>
      </c>
    </row>
    <row r="374" spans="1:18" s="15" customFormat="1" ht="38.25" x14ac:dyDescent="0.25">
      <c r="A374" s="72"/>
      <c r="B374" s="79" t="s">
        <v>482</v>
      </c>
      <c r="C374" s="80" t="s">
        <v>143</v>
      </c>
      <c r="D374" s="82">
        <f t="shared" ref="D374:R374" si="230">D302</f>
        <v>0</v>
      </c>
      <c r="E374" s="82">
        <f t="shared" si="230"/>
        <v>0</v>
      </c>
      <c r="F374" s="82">
        <f t="shared" si="230"/>
        <v>0</v>
      </c>
      <c r="G374" s="82">
        <f t="shared" si="230"/>
        <v>0</v>
      </c>
      <c r="H374" s="82">
        <f t="shared" si="230"/>
        <v>0</v>
      </c>
      <c r="I374" s="82">
        <f t="shared" si="230"/>
        <v>0</v>
      </c>
      <c r="J374" s="82">
        <f t="shared" si="230"/>
        <v>0</v>
      </c>
      <c r="K374" s="82">
        <f t="shared" si="230"/>
        <v>0</v>
      </c>
      <c r="L374" s="82">
        <f t="shared" si="230"/>
        <v>0</v>
      </c>
      <c r="M374" s="82">
        <f t="shared" si="230"/>
        <v>0</v>
      </c>
      <c r="N374" s="82">
        <f t="shared" si="230"/>
        <v>0</v>
      </c>
      <c r="O374" s="82">
        <f t="shared" si="230"/>
        <v>0</v>
      </c>
      <c r="P374" s="82">
        <f t="shared" si="230"/>
        <v>0</v>
      </c>
      <c r="Q374" s="82">
        <f t="shared" si="230"/>
        <v>0</v>
      </c>
      <c r="R374" s="82">
        <f t="shared" si="230"/>
        <v>0</v>
      </c>
    </row>
    <row r="375" spans="1:18" s="15" customFormat="1" ht="25.5" x14ac:dyDescent="0.25">
      <c r="A375" s="72"/>
      <c r="B375" s="79" t="s">
        <v>483</v>
      </c>
      <c r="C375" s="80" t="s">
        <v>143</v>
      </c>
      <c r="D375" s="83">
        <f t="shared" ref="D375:R375" si="231">D376+D377+D378+D379+D380+D280+D287+D304+D281+D274</f>
        <v>0</v>
      </c>
      <c r="E375" s="83">
        <f t="shared" si="231"/>
        <v>0</v>
      </c>
      <c r="F375" s="83">
        <f t="shared" si="231"/>
        <v>0</v>
      </c>
      <c r="G375" s="83">
        <f t="shared" si="231"/>
        <v>0</v>
      </c>
      <c r="H375" s="83">
        <f t="shared" si="231"/>
        <v>0</v>
      </c>
      <c r="I375" s="83">
        <f t="shared" si="231"/>
        <v>0</v>
      </c>
      <c r="J375" s="83">
        <f t="shared" si="231"/>
        <v>0</v>
      </c>
      <c r="K375" s="83">
        <f t="shared" si="231"/>
        <v>0</v>
      </c>
      <c r="L375" s="83">
        <f t="shared" si="231"/>
        <v>0</v>
      </c>
      <c r="M375" s="83">
        <f t="shared" si="231"/>
        <v>0</v>
      </c>
      <c r="N375" s="83">
        <f t="shared" si="231"/>
        <v>0</v>
      </c>
      <c r="O375" s="83">
        <f t="shared" si="231"/>
        <v>0</v>
      </c>
      <c r="P375" s="83">
        <f t="shared" si="231"/>
        <v>0</v>
      </c>
      <c r="Q375" s="83">
        <f t="shared" si="231"/>
        <v>0</v>
      </c>
      <c r="R375" s="83">
        <f t="shared" si="231"/>
        <v>0</v>
      </c>
    </row>
    <row r="376" spans="1:18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R376" si="232">E337</f>
        <v>0</v>
      </c>
      <c r="F376" s="82">
        <f t="shared" si="232"/>
        <v>0</v>
      </c>
      <c r="G376" s="82">
        <f t="shared" si="232"/>
        <v>0</v>
      </c>
      <c r="H376" s="82">
        <f t="shared" si="232"/>
        <v>0</v>
      </c>
      <c r="I376" s="82">
        <f t="shared" si="232"/>
        <v>0</v>
      </c>
      <c r="J376" s="82">
        <f t="shared" si="232"/>
        <v>0</v>
      </c>
      <c r="K376" s="82">
        <f t="shared" si="232"/>
        <v>0</v>
      </c>
      <c r="L376" s="82">
        <f t="shared" si="232"/>
        <v>0</v>
      </c>
      <c r="M376" s="82">
        <f t="shared" si="232"/>
        <v>0</v>
      </c>
      <c r="N376" s="82">
        <f t="shared" si="232"/>
        <v>0</v>
      </c>
      <c r="O376" s="82">
        <f t="shared" si="232"/>
        <v>0</v>
      </c>
      <c r="P376" s="82">
        <f t="shared" si="232"/>
        <v>0</v>
      </c>
      <c r="Q376" s="82">
        <f t="shared" si="232"/>
        <v>0</v>
      </c>
      <c r="R376" s="82">
        <f t="shared" si="232"/>
        <v>0</v>
      </c>
    </row>
    <row r="377" spans="1:18" s="15" customFormat="1" x14ac:dyDescent="0.25">
      <c r="A377" s="72"/>
      <c r="B377" s="79" t="s">
        <v>485</v>
      </c>
      <c r="C377" s="80" t="s">
        <v>143</v>
      </c>
      <c r="D377" s="82">
        <f t="shared" ref="D377:R380" si="233">D309</f>
        <v>0</v>
      </c>
      <c r="E377" s="82">
        <f t="shared" si="233"/>
        <v>0</v>
      </c>
      <c r="F377" s="82">
        <f t="shared" si="233"/>
        <v>0</v>
      </c>
      <c r="G377" s="82">
        <f t="shared" si="233"/>
        <v>0</v>
      </c>
      <c r="H377" s="82">
        <f t="shared" si="233"/>
        <v>0</v>
      </c>
      <c r="I377" s="82">
        <f t="shared" si="233"/>
        <v>0</v>
      </c>
      <c r="J377" s="82">
        <f t="shared" si="233"/>
        <v>0</v>
      </c>
      <c r="K377" s="82">
        <f t="shared" si="233"/>
        <v>0</v>
      </c>
      <c r="L377" s="82">
        <f t="shared" si="233"/>
        <v>0</v>
      </c>
      <c r="M377" s="82">
        <f t="shared" si="233"/>
        <v>0</v>
      </c>
      <c r="N377" s="82">
        <f t="shared" si="233"/>
        <v>0</v>
      </c>
      <c r="O377" s="82">
        <f t="shared" si="233"/>
        <v>0</v>
      </c>
      <c r="P377" s="82">
        <f t="shared" si="233"/>
        <v>0</v>
      </c>
      <c r="Q377" s="82">
        <f t="shared" si="233"/>
        <v>0</v>
      </c>
      <c r="R377" s="82">
        <f t="shared" si="233"/>
        <v>0</v>
      </c>
    </row>
    <row r="378" spans="1:18" s="15" customFormat="1" x14ac:dyDescent="0.25">
      <c r="A378" s="72"/>
      <c r="B378" s="79" t="s">
        <v>486</v>
      </c>
      <c r="C378" s="80" t="s">
        <v>143</v>
      </c>
      <c r="D378" s="82">
        <f t="shared" si="233"/>
        <v>0</v>
      </c>
      <c r="E378" s="82">
        <f t="shared" si="233"/>
        <v>0</v>
      </c>
      <c r="F378" s="82">
        <f t="shared" si="233"/>
        <v>0</v>
      </c>
      <c r="G378" s="82">
        <f t="shared" si="233"/>
        <v>0</v>
      </c>
      <c r="H378" s="82">
        <f t="shared" si="233"/>
        <v>0</v>
      </c>
      <c r="I378" s="82">
        <f t="shared" si="233"/>
        <v>0</v>
      </c>
      <c r="J378" s="82">
        <f t="shared" si="233"/>
        <v>0</v>
      </c>
      <c r="K378" s="82">
        <f t="shared" si="233"/>
        <v>0</v>
      </c>
      <c r="L378" s="82">
        <f t="shared" si="233"/>
        <v>0</v>
      </c>
      <c r="M378" s="82">
        <f t="shared" si="233"/>
        <v>0</v>
      </c>
      <c r="N378" s="82">
        <f t="shared" si="233"/>
        <v>0</v>
      </c>
      <c r="O378" s="82">
        <f t="shared" si="233"/>
        <v>0</v>
      </c>
      <c r="P378" s="82">
        <f t="shared" si="233"/>
        <v>0</v>
      </c>
      <c r="Q378" s="82">
        <f t="shared" si="233"/>
        <v>0</v>
      </c>
      <c r="R378" s="82">
        <f t="shared" si="233"/>
        <v>0</v>
      </c>
    </row>
    <row r="379" spans="1:18" s="15" customFormat="1" x14ac:dyDescent="0.25">
      <c r="A379" s="72"/>
      <c r="B379" s="79" t="s">
        <v>487</v>
      </c>
      <c r="C379" s="80" t="s">
        <v>143</v>
      </c>
      <c r="D379" s="82">
        <f t="shared" si="233"/>
        <v>0</v>
      </c>
      <c r="E379" s="82">
        <f t="shared" si="233"/>
        <v>0</v>
      </c>
      <c r="F379" s="82">
        <f t="shared" si="233"/>
        <v>0</v>
      </c>
      <c r="G379" s="82">
        <f t="shared" si="233"/>
        <v>0</v>
      </c>
      <c r="H379" s="82">
        <f t="shared" si="233"/>
        <v>0</v>
      </c>
      <c r="I379" s="82">
        <f t="shared" si="233"/>
        <v>0</v>
      </c>
      <c r="J379" s="82">
        <f t="shared" si="233"/>
        <v>0</v>
      </c>
      <c r="K379" s="82">
        <f t="shared" si="233"/>
        <v>0</v>
      </c>
      <c r="L379" s="82">
        <f t="shared" si="233"/>
        <v>0</v>
      </c>
      <c r="M379" s="82">
        <f t="shared" si="233"/>
        <v>0</v>
      </c>
      <c r="N379" s="82">
        <f t="shared" si="233"/>
        <v>0</v>
      </c>
      <c r="O379" s="82">
        <f t="shared" si="233"/>
        <v>0</v>
      </c>
      <c r="P379" s="82">
        <f t="shared" si="233"/>
        <v>0</v>
      </c>
      <c r="Q379" s="82">
        <f t="shared" si="233"/>
        <v>0</v>
      </c>
      <c r="R379" s="82">
        <f t="shared" si="233"/>
        <v>0</v>
      </c>
    </row>
    <row r="380" spans="1:18" s="15" customFormat="1" x14ac:dyDescent="0.25">
      <c r="A380" s="72"/>
      <c r="B380" s="79" t="s">
        <v>488</v>
      </c>
      <c r="C380" s="80" t="s">
        <v>143</v>
      </c>
      <c r="D380" s="82">
        <f t="shared" si="233"/>
        <v>0</v>
      </c>
      <c r="E380" s="82">
        <f t="shared" si="233"/>
        <v>0</v>
      </c>
      <c r="F380" s="82">
        <f t="shared" si="233"/>
        <v>0</v>
      </c>
      <c r="G380" s="82">
        <f t="shared" si="233"/>
        <v>0</v>
      </c>
      <c r="H380" s="82">
        <f t="shared" si="233"/>
        <v>0</v>
      </c>
      <c r="I380" s="82">
        <f t="shared" si="233"/>
        <v>0</v>
      </c>
      <c r="J380" s="82">
        <f t="shared" si="233"/>
        <v>0</v>
      </c>
      <c r="K380" s="82">
        <f t="shared" si="233"/>
        <v>0</v>
      </c>
      <c r="L380" s="82">
        <f t="shared" si="233"/>
        <v>0</v>
      </c>
      <c r="M380" s="82">
        <f t="shared" si="233"/>
        <v>0</v>
      </c>
      <c r="N380" s="82">
        <f t="shared" si="233"/>
        <v>0</v>
      </c>
      <c r="O380" s="82">
        <f t="shared" si="233"/>
        <v>0</v>
      </c>
      <c r="P380" s="82">
        <f t="shared" si="233"/>
        <v>0</v>
      </c>
      <c r="Q380" s="82">
        <f t="shared" si="233"/>
        <v>0</v>
      </c>
      <c r="R380" s="82">
        <f t="shared" si="233"/>
        <v>0</v>
      </c>
    </row>
    <row r="381" spans="1:18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R381" si="234">E382+E383+E384+E385</f>
        <v>0</v>
      </c>
      <c r="F381" s="85">
        <f t="shared" si="234"/>
        <v>0</v>
      </c>
      <c r="G381" s="85">
        <f t="shared" si="234"/>
        <v>0</v>
      </c>
      <c r="H381" s="85">
        <f t="shared" si="234"/>
        <v>0</v>
      </c>
      <c r="I381" s="85">
        <f t="shared" si="234"/>
        <v>0</v>
      </c>
      <c r="J381" s="85">
        <f t="shared" si="234"/>
        <v>0</v>
      </c>
      <c r="K381" s="85">
        <f t="shared" si="234"/>
        <v>0</v>
      </c>
      <c r="L381" s="85">
        <f t="shared" si="234"/>
        <v>0</v>
      </c>
      <c r="M381" s="85">
        <f t="shared" si="234"/>
        <v>0</v>
      </c>
      <c r="N381" s="85">
        <f t="shared" si="234"/>
        <v>0</v>
      </c>
      <c r="O381" s="85">
        <f t="shared" si="234"/>
        <v>0</v>
      </c>
      <c r="P381" s="85">
        <f t="shared" si="234"/>
        <v>0</v>
      </c>
      <c r="Q381" s="85">
        <f t="shared" si="234"/>
        <v>0</v>
      </c>
      <c r="R381" s="85">
        <f t="shared" si="234"/>
        <v>0</v>
      </c>
    </row>
    <row r="382" spans="1:18" s="15" customFormat="1" ht="25.5" x14ac:dyDescent="0.25">
      <c r="A382" s="72"/>
      <c r="B382" s="79" t="s">
        <v>491</v>
      </c>
      <c r="C382" s="80" t="s">
        <v>143</v>
      </c>
      <c r="D382" s="82">
        <f t="shared" ref="D382:R384" si="235">D315</f>
        <v>0</v>
      </c>
      <c r="E382" s="82">
        <f t="shared" si="235"/>
        <v>0</v>
      </c>
      <c r="F382" s="82">
        <f t="shared" si="235"/>
        <v>0</v>
      </c>
      <c r="G382" s="82">
        <f t="shared" si="235"/>
        <v>0</v>
      </c>
      <c r="H382" s="82">
        <f t="shared" si="235"/>
        <v>0</v>
      </c>
      <c r="I382" s="82">
        <f t="shared" si="235"/>
        <v>0</v>
      </c>
      <c r="J382" s="82">
        <f t="shared" si="235"/>
        <v>0</v>
      </c>
      <c r="K382" s="82">
        <f t="shared" si="235"/>
        <v>0</v>
      </c>
      <c r="L382" s="82">
        <f t="shared" si="235"/>
        <v>0</v>
      </c>
      <c r="M382" s="82">
        <f t="shared" si="235"/>
        <v>0</v>
      </c>
      <c r="N382" s="82">
        <f t="shared" si="235"/>
        <v>0</v>
      </c>
      <c r="O382" s="82">
        <f t="shared" si="235"/>
        <v>0</v>
      </c>
      <c r="P382" s="82">
        <f t="shared" si="235"/>
        <v>0</v>
      </c>
      <c r="Q382" s="82">
        <f t="shared" si="235"/>
        <v>0</v>
      </c>
      <c r="R382" s="82">
        <f t="shared" si="235"/>
        <v>0</v>
      </c>
    </row>
    <row r="383" spans="1:18" s="15" customFormat="1" x14ac:dyDescent="0.25">
      <c r="A383" s="72"/>
      <c r="B383" s="79" t="s">
        <v>492</v>
      </c>
      <c r="C383" s="80" t="s">
        <v>143</v>
      </c>
      <c r="D383" s="82">
        <f t="shared" si="235"/>
        <v>0</v>
      </c>
      <c r="E383" s="82">
        <f t="shared" si="235"/>
        <v>0</v>
      </c>
      <c r="F383" s="82">
        <f t="shared" si="235"/>
        <v>0</v>
      </c>
      <c r="G383" s="82">
        <f t="shared" si="235"/>
        <v>0</v>
      </c>
      <c r="H383" s="82">
        <f t="shared" si="235"/>
        <v>0</v>
      </c>
      <c r="I383" s="82">
        <f t="shared" si="235"/>
        <v>0</v>
      </c>
      <c r="J383" s="82">
        <f t="shared" si="235"/>
        <v>0</v>
      </c>
      <c r="K383" s="82">
        <f t="shared" si="235"/>
        <v>0</v>
      </c>
      <c r="L383" s="82">
        <f t="shared" si="235"/>
        <v>0</v>
      </c>
      <c r="M383" s="82">
        <f t="shared" si="235"/>
        <v>0</v>
      </c>
      <c r="N383" s="82">
        <f t="shared" si="235"/>
        <v>0</v>
      </c>
      <c r="O383" s="82">
        <f t="shared" si="235"/>
        <v>0</v>
      </c>
      <c r="P383" s="82">
        <f t="shared" si="235"/>
        <v>0</v>
      </c>
      <c r="Q383" s="82">
        <f t="shared" si="235"/>
        <v>0</v>
      </c>
      <c r="R383" s="82">
        <f t="shared" si="235"/>
        <v>0</v>
      </c>
    </row>
    <row r="384" spans="1:18" s="15" customFormat="1" ht="38.25" x14ac:dyDescent="0.25">
      <c r="A384" s="72"/>
      <c r="B384" s="79" t="s">
        <v>493</v>
      </c>
      <c r="C384" s="80" t="s">
        <v>143</v>
      </c>
      <c r="D384" s="82">
        <f t="shared" si="235"/>
        <v>0</v>
      </c>
      <c r="E384" s="82">
        <f t="shared" si="235"/>
        <v>0</v>
      </c>
      <c r="F384" s="82">
        <f t="shared" si="235"/>
        <v>0</v>
      </c>
      <c r="G384" s="82">
        <f t="shared" si="235"/>
        <v>0</v>
      </c>
      <c r="H384" s="82">
        <f t="shared" si="235"/>
        <v>0</v>
      </c>
      <c r="I384" s="82">
        <f t="shared" si="235"/>
        <v>0</v>
      </c>
      <c r="J384" s="82">
        <f t="shared" si="235"/>
        <v>0</v>
      </c>
      <c r="K384" s="82">
        <f t="shared" si="235"/>
        <v>0</v>
      </c>
      <c r="L384" s="82">
        <f t="shared" si="235"/>
        <v>0</v>
      </c>
      <c r="M384" s="82">
        <f t="shared" si="235"/>
        <v>0</v>
      </c>
      <c r="N384" s="82">
        <f t="shared" si="235"/>
        <v>0</v>
      </c>
      <c r="O384" s="82">
        <f t="shared" si="235"/>
        <v>0</v>
      </c>
      <c r="P384" s="82">
        <f t="shared" si="235"/>
        <v>0</v>
      </c>
      <c r="Q384" s="82">
        <f t="shared" si="235"/>
        <v>0</v>
      </c>
      <c r="R384" s="82">
        <f t="shared" si="235"/>
        <v>0</v>
      </c>
    </row>
    <row r="385" spans="1:18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R385" si="236">E386+E387</f>
        <v>0</v>
      </c>
      <c r="F385" s="83">
        <f t="shared" si="236"/>
        <v>0</v>
      </c>
      <c r="G385" s="83">
        <f t="shared" si="236"/>
        <v>0</v>
      </c>
      <c r="H385" s="83">
        <f t="shared" si="236"/>
        <v>0</v>
      </c>
      <c r="I385" s="83">
        <f t="shared" si="236"/>
        <v>0</v>
      </c>
      <c r="J385" s="83">
        <f t="shared" si="236"/>
        <v>0</v>
      </c>
      <c r="K385" s="83">
        <f t="shared" si="236"/>
        <v>0</v>
      </c>
      <c r="L385" s="83">
        <f t="shared" si="236"/>
        <v>0</v>
      </c>
      <c r="M385" s="83">
        <f t="shared" si="236"/>
        <v>0</v>
      </c>
      <c r="N385" s="83">
        <f t="shared" si="236"/>
        <v>0</v>
      </c>
      <c r="O385" s="83">
        <f t="shared" si="236"/>
        <v>0</v>
      </c>
      <c r="P385" s="83">
        <f t="shared" si="236"/>
        <v>0</v>
      </c>
      <c r="Q385" s="83">
        <f t="shared" si="236"/>
        <v>0</v>
      </c>
      <c r="R385" s="83">
        <f t="shared" si="236"/>
        <v>0</v>
      </c>
    </row>
    <row r="386" spans="1:18" s="15" customFormat="1" x14ac:dyDescent="0.25">
      <c r="A386" s="72"/>
      <c r="B386" s="79" t="s">
        <v>495</v>
      </c>
      <c r="C386" s="80" t="s">
        <v>143</v>
      </c>
      <c r="D386" s="82">
        <f t="shared" ref="D386:R387" si="237">D319</f>
        <v>0</v>
      </c>
      <c r="E386" s="82">
        <f t="shared" si="237"/>
        <v>0</v>
      </c>
      <c r="F386" s="82">
        <f t="shared" si="237"/>
        <v>0</v>
      </c>
      <c r="G386" s="82">
        <f t="shared" si="237"/>
        <v>0</v>
      </c>
      <c r="H386" s="82">
        <f t="shared" si="237"/>
        <v>0</v>
      </c>
      <c r="I386" s="82">
        <f t="shared" si="237"/>
        <v>0</v>
      </c>
      <c r="J386" s="82">
        <f t="shared" si="237"/>
        <v>0</v>
      </c>
      <c r="K386" s="82">
        <f t="shared" si="237"/>
        <v>0</v>
      </c>
      <c r="L386" s="82">
        <f t="shared" si="237"/>
        <v>0</v>
      </c>
      <c r="M386" s="82">
        <f t="shared" si="237"/>
        <v>0</v>
      </c>
      <c r="N386" s="82">
        <f t="shared" si="237"/>
        <v>0</v>
      </c>
      <c r="O386" s="82">
        <f t="shared" si="237"/>
        <v>0</v>
      </c>
      <c r="P386" s="82">
        <f t="shared" si="237"/>
        <v>0</v>
      </c>
      <c r="Q386" s="82">
        <f t="shared" si="237"/>
        <v>0</v>
      </c>
      <c r="R386" s="82">
        <f t="shared" si="237"/>
        <v>0</v>
      </c>
    </row>
    <row r="387" spans="1:18" s="15" customFormat="1" x14ac:dyDescent="0.25">
      <c r="A387" s="72"/>
      <c r="B387" s="79" t="s">
        <v>496</v>
      </c>
      <c r="C387" s="80" t="s">
        <v>143</v>
      </c>
      <c r="D387" s="82">
        <f t="shared" si="237"/>
        <v>0</v>
      </c>
      <c r="E387" s="82">
        <f t="shared" si="237"/>
        <v>0</v>
      </c>
      <c r="F387" s="82">
        <f t="shared" si="237"/>
        <v>0</v>
      </c>
      <c r="G387" s="82">
        <f t="shared" si="237"/>
        <v>0</v>
      </c>
      <c r="H387" s="82">
        <f t="shared" si="237"/>
        <v>0</v>
      </c>
      <c r="I387" s="82">
        <f t="shared" si="237"/>
        <v>0</v>
      </c>
      <c r="J387" s="82">
        <f t="shared" si="237"/>
        <v>0</v>
      </c>
      <c r="K387" s="82">
        <f t="shared" si="237"/>
        <v>0</v>
      </c>
      <c r="L387" s="82">
        <f t="shared" si="237"/>
        <v>0</v>
      </c>
      <c r="M387" s="82">
        <f t="shared" si="237"/>
        <v>0</v>
      </c>
      <c r="N387" s="82">
        <f t="shared" si="237"/>
        <v>0</v>
      </c>
      <c r="O387" s="82">
        <f t="shared" si="237"/>
        <v>0</v>
      </c>
      <c r="P387" s="82">
        <f t="shared" si="237"/>
        <v>0</v>
      </c>
      <c r="Q387" s="82">
        <f t="shared" si="237"/>
        <v>0</v>
      </c>
      <c r="R387" s="82">
        <f t="shared" si="237"/>
        <v>0</v>
      </c>
    </row>
    <row r="388" spans="1:18" s="15" customForma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0</v>
      </c>
      <c r="E388" s="85">
        <f t="shared" ref="E388:R388" si="238">E389+E390+E391+E392</f>
        <v>0</v>
      </c>
      <c r="F388" s="85">
        <f t="shared" si="238"/>
        <v>0</v>
      </c>
      <c r="G388" s="85">
        <f t="shared" si="238"/>
        <v>0</v>
      </c>
      <c r="H388" s="85">
        <f t="shared" si="238"/>
        <v>0</v>
      </c>
      <c r="I388" s="85">
        <f t="shared" si="238"/>
        <v>0</v>
      </c>
      <c r="J388" s="85">
        <f t="shared" si="238"/>
        <v>0</v>
      </c>
      <c r="K388" s="85">
        <f t="shared" si="238"/>
        <v>0</v>
      </c>
      <c r="L388" s="85">
        <f t="shared" si="238"/>
        <v>0</v>
      </c>
      <c r="M388" s="85">
        <f t="shared" si="238"/>
        <v>0</v>
      </c>
      <c r="N388" s="85">
        <f t="shared" si="238"/>
        <v>0</v>
      </c>
      <c r="O388" s="85">
        <f t="shared" si="238"/>
        <v>0</v>
      </c>
      <c r="P388" s="85">
        <f t="shared" si="238"/>
        <v>0</v>
      </c>
      <c r="Q388" s="85">
        <f t="shared" si="238"/>
        <v>0</v>
      </c>
      <c r="R388" s="85">
        <f t="shared" si="238"/>
        <v>0</v>
      </c>
    </row>
    <row r="389" spans="1:18" s="15" customFormat="1" x14ac:dyDescent="0.25">
      <c r="A389" s="72"/>
      <c r="B389" s="79" t="s">
        <v>499</v>
      </c>
      <c r="C389" s="80" t="s">
        <v>143</v>
      </c>
      <c r="D389" s="82">
        <f t="shared" ref="D389:R389" si="239">D330</f>
        <v>0</v>
      </c>
      <c r="E389" s="82">
        <f t="shared" si="239"/>
        <v>0</v>
      </c>
      <c r="F389" s="82">
        <f t="shared" si="239"/>
        <v>0</v>
      </c>
      <c r="G389" s="82">
        <f t="shared" si="239"/>
        <v>0</v>
      </c>
      <c r="H389" s="82">
        <f t="shared" si="239"/>
        <v>0</v>
      </c>
      <c r="I389" s="82">
        <f t="shared" si="239"/>
        <v>0</v>
      </c>
      <c r="J389" s="82">
        <f t="shared" si="239"/>
        <v>0</v>
      </c>
      <c r="K389" s="82">
        <f t="shared" si="239"/>
        <v>0</v>
      </c>
      <c r="L389" s="82">
        <f t="shared" si="239"/>
        <v>0</v>
      </c>
      <c r="M389" s="82">
        <f t="shared" si="239"/>
        <v>0</v>
      </c>
      <c r="N389" s="82">
        <f t="shared" si="239"/>
        <v>0</v>
      </c>
      <c r="O389" s="82">
        <f t="shared" si="239"/>
        <v>0</v>
      </c>
      <c r="P389" s="82">
        <f t="shared" si="239"/>
        <v>0</v>
      </c>
      <c r="Q389" s="82">
        <f t="shared" si="239"/>
        <v>0</v>
      </c>
      <c r="R389" s="82">
        <f t="shared" si="239"/>
        <v>0</v>
      </c>
    </row>
    <row r="390" spans="1:18" s="15" customFormat="1" ht="25.5" x14ac:dyDescent="0.25">
      <c r="A390" s="72"/>
      <c r="B390" s="79" t="s">
        <v>500</v>
      </c>
      <c r="C390" s="80" t="s">
        <v>143</v>
      </c>
      <c r="D390" s="82">
        <f t="shared" ref="D390:R390" si="240">D332+D331</f>
        <v>0</v>
      </c>
      <c r="E390" s="82">
        <f t="shared" si="240"/>
        <v>0</v>
      </c>
      <c r="F390" s="82">
        <f t="shared" si="240"/>
        <v>0</v>
      </c>
      <c r="G390" s="82">
        <f t="shared" si="240"/>
        <v>0</v>
      </c>
      <c r="H390" s="82">
        <f t="shared" si="240"/>
        <v>0</v>
      </c>
      <c r="I390" s="82">
        <f t="shared" si="240"/>
        <v>0</v>
      </c>
      <c r="J390" s="82">
        <f t="shared" si="240"/>
        <v>0</v>
      </c>
      <c r="K390" s="82">
        <f t="shared" si="240"/>
        <v>0</v>
      </c>
      <c r="L390" s="82">
        <f t="shared" si="240"/>
        <v>0</v>
      </c>
      <c r="M390" s="82">
        <f t="shared" si="240"/>
        <v>0</v>
      </c>
      <c r="N390" s="82">
        <f t="shared" si="240"/>
        <v>0</v>
      </c>
      <c r="O390" s="82">
        <f t="shared" si="240"/>
        <v>0</v>
      </c>
      <c r="P390" s="82">
        <f t="shared" si="240"/>
        <v>0</v>
      </c>
      <c r="Q390" s="82">
        <f t="shared" si="240"/>
        <v>0</v>
      </c>
      <c r="R390" s="82">
        <f t="shared" si="240"/>
        <v>0</v>
      </c>
    </row>
    <row r="391" spans="1:18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</row>
    <row r="392" spans="1:18" s="15" customFormat="1" x14ac:dyDescent="0.25">
      <c r="A392" s="72"/>
      <c r="B392" s="79" t="s">
        <v>502</v>
      </c>
      <c r="C392" s="80" t="s">
        <v>143</v>
      </c>
      <c r="D392" s="82">
        <f t="shared" ref="D392:R392" si="241">D333+D338</f>
        <v>0</v>
      </c>
      <c r="E392" s="82">
        <f t="shared" si="241"/>
        <v>0</v>
      </c>
      <c r="F392" s="82">
        <f t="shared" si="241"/>
        <v>0</v>
      </c>
      <c r="G392" s="82">
        <f t="shared" si="241"/>
        <v>0</v>
      </c>
      <c r="H392" s="82">
        <f t="shared" si="241"/>
        <v>0</v>
      </c>
      <c r="I392" s="82">
        <f t="shared" si="241"/>
        <v>0</v>
      </c>
      <c r="J392" s="82">
        <f t="shared" si="241"/>
        <v>0</v>
      </c>
      <c r="K392" s="82">
        <f t="shared" si="241"/>
        <v>0</v>
      </c>
      <c r="L392" s="82">
        <f t="shared" si="241"/>
        <v>0</v>
      </c>
      <c r="M392" s="82">
        <f t="shared" si="241"/>
        <v>0</v>
      </c>
      <c r="N392" s="82">
        <f t="shared" si="241"/>
        <v>0</v>
      </c>
      <c r="O392" s="82">
        <f t="shared" si="241"/>
        <v>0</v>
      </c>
      <c r="P392" s="82">
        <f t="shared" si="241"/>
        <v>0</v>
      </c>
      <c r="Q392" s="82">
        <f t="shared" si="241"/>
        <v>0</v>
      </c>
      <c r="R392" s="82">
        <f t="shared" si="241"/>
        <v>0</v>
      </c>
    </row>
    <row r="393" spans="1:18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0</v>
      </c>
      <c r="E393" s="85">
        <f t="shared" ref="E393:R393" si="242">E336</f>
        <v>0</v>
      </c>
      <c r="F393" s="85">
        <f t="shared" si="242"/>
        <v>0</v>
      </c>
      <c r="G393" s="85">
        <f t="shared" si="242"/>
        <v>0</v>
      </c>
      <c r="H393" s="85">
        <f t="shared" si="242"/>
        <v>0</v>
      </c>
      <c r="I393" s="85">
        <f t="shared" si="242"/>
        <v>0</v>
      </c>
      <c r="J393" s="85">
        <f t="shared" si="242"/>
        <v>0</v>
      </c>
      <c r="K393" s="85">
        <f t="shared" si="242"/>
        <v>0</v>
      </c>
      <c r="L393" s="85">
        <f t="shared" si="242"/>
        <v>0</v>
      </c>
      <c r="M393" s="85">
        <f t="shared" si="242"/>
        <v>0</v>
      </c>
      <c r="N393" s="85">
        <f t="shared" si="242"/>
        <v>0</v>
      </c>
      <c r="O393" s="85">
        <f t="shared" si="242"/>
        <v>0</v>
      </c>
      <c r="P393" s="85">
        <f t="shared" si="242"/>
        <v>0</v>
      </c>
      <c r="Q393" s="85">
        <f t="shared" si="242"/>
        <v>0</v>
      </c>
      <c r="R393" s="85">
        <f t="shared" si="242"/>
        <v>0</v>
      </c>
    </row>
    <row r="394" spans="1:18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R394" si="243">D321-D326</f>
        <v>0</v>
      </c>
      <c r="E394" s="85">
        <f t="shared" si="243"/>
        <v>0</v>
      </c>
      <c r="F394" s="85">
        <f t="shared" si="243"/>
        <v>0</v>
      </c>
      <c r="G394" s="85">
        <f t="shared" si="243"/>
        <v>0</v>
      </c>
      <c r="H394" s="85">
        <f t="shared" si="243"/>
        <v>0</v>
      </c>
      <c r="I394" s="85">
        <f t="shared" si="243"/>
        <v>0</v>
      </c>
      <c r="J394" s="85">
        <f t="shared" si="243"/>
        <v>0</v>
      </c>
      <c r="K394" s="85">
        <f t="shared" si="243"/>
        <v>0</v>
      </c>
      <c r="L394" s="85">
        <f t="shared" si="243"/>
        <v>0</v>
      </c>
      <c r="M394" s="85">
        <f t="shared" si="243"/>
        <v>0</v>
      </c>
      <c r="N394" s="85">
        <f t="shared" si="243"/>
        <v>0</v>
      </c>
      <c r="O394" s="85">
        <f t="shared" si="243"/>
        <v>0</v>
      </c>
      <c r="P394" s="85">
        <f t="shared" si="243"/>
        <v>0</v>
      </c>
      <c r="Q394" s="85">
        <f t="shared" si="243"/>
        <v>0</v>
      </c>
      <c r="R394" s="85">
        <f t="shared" si="243"/>
        <v>0</v>
      </c>
    </row>
    <row r="395" spans="1:18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0</v>
      </c>
      <c r="E395" s="85">
        <f t="shared" ref="E395:R395" si="244">E356+E388+E381+E393+E394</f>
        <v>344.57730000000004</v>
      </c>
      <c r="F395" s="85">
        <f t="shared" si="244"/>
        <v>0</v>
      </c>
      <c r="G395" s="85">
        <f t="shared" si="244"/>
        <v>0</v>
      </c>
      <c r="H395" s="85">
        <f t="shared" si="244"/>
        <v>0</v>
      </c>
      <c r="I395" s="85">
        <f t="shared" si="244"/>
        <v>0</v>
      </c>
      <c r="J395" s="85">
        <f t="shared" si="244"/>
        <v>0</v>
      </c>
      <c r="K395" s="85">
        <f t="shared" si="244"/>
        <v>0</v>
      </c>
      <c r="L395" s="85">
        <f t="shared" si="244"/>
        <v>0</v>
      </c>
      <c r="M395" s="85">
        <f t="shared" si="244"/>
        <v>0</v>
      </c>
      <c r="N395" s="85">
        <f t="shared" si="244"/>
        <v>0</v>
      </c>
      <c r="O395" s="85">
        <f t="shared" si="244"/>
        <v>0</v>
      </c>
      <c r="P395" s="85">
        <f t="shared" si="244"/>
        <v>0</v>
      </c>
      <c r="Q395" s="85">
        <f t="shared" si="244"/>
        <v>0</v>
      </c>
      <c r="R395" s="85">
        <f t="shared" si="244"/>
        <v>0</v>
      </c>
    </row>
    <row r="396" spans="1:18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</row>
    <row r="397" spans="1:18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0</v>
      </c>
      <c r="E397" s="82">
        <f t="shared" ref="E397:R397" si="245">E395</f>
        <v>344.57730000000004</v>
      </c>
      <c r="F397" s="82">
        <f t="shared" si="245"/>
        <v>0</v>
      </c>
      <c r="G397" s="82">
        <f t="shared" si="245"/>
        <v>0</v>
      </c>
      <c r="H397" s="82">
        <f t="shared" si="245"/>
        <v>0</v>
      </c>
      <c r="I397" s="82">
        <f t="shared" si="245"/>
        <v>0</v>
      </c>
      <c r="J397" s="82">
        <f t="shared" si="245"/>
        <v>0</v>
      </c>
      <c r="K397" s="82">
        <f t="shared" si="245"/>
        <v>0</v>
      </c>
      <c r="L397" s="82">
        <f t="shared" si="245"/>
        <v>0</v>
      </c>
      <c r="M397" s="82">
        <f t="shared" si="245"/>
        <v>0</v>
      </c>
      <c r="N397" s="82">
        <f t="shared" si="245"/>
        <v>0</v>
      </c>
      <c r="O397" s="82">
        <f t="shared" si="245"/>
        <v>0</v>
      </c>
      <c r="P397" s="82">
        <f t="shared" si="245"/>
        <v>0</v>
      </c>
      <c r="Q397" s="82">
        <f t="shared" si="245"/>
        <v>0</v>
      </c>
      <c r="R397" s="82">
        <f t="shared" si="245"/>
        <v>0</v>
      </c>
    </row>
    <row r="398" spans="1:18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</row>
    <row r="401" spans="1:18" s="15" customFormat="1" ht="16.5" x14ac:dyDescent="0.25">
      <c r="A401" s="87"/>
      <c r="B401" s="88" t="s">
        <v>517</v>
      </c>
      <c r="C401" s="88"/>
      <c r="D401" s="88"/>
      <c r="E401" s="88"/>
      <c r="F401" s="88"/>
      <c r="G401" s="88"/>
      <c r="H401" s="88"/>
      <c r="I401" s="88"/>
      <c r="J401" s="88"/>
      <c r="K401" s="71"/>
      <c r="L401" s="71"/>
      <c r="M401" s="71"/>
      <c r="N401" s="71"/>
      <c r="O401" s="71"/>
      <c r="P401" s="71"/>
      <c r="Q401" s="71"/>
      <c r="R401" s="71"/>
    </row>
    <row r="402" spans="1:18" s="15" customFormat="1" ht="38.25" x14ac:dyDescent="0.25">
      <c r="A402" s="89"/>
      <c r="B402" s="90" t="s">
        <v>0</v>
      </c>
      <c r="C402" s="91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0</v>
      </c>
      <c r="E403" s="82">
        <f>E95</f>
        <v>0</v>
      </c>
      <c r="F403" s="82">
        <f>F95</f>
        <v>0</v>
      </c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</row>
    <row r="404" spans="1:18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</row>
    <row r="405" spans="1:18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0</v>
      </c>
      <c r="E405" s="82">
        <f>E261+E270+E276+E283</f>
        <v>0</v>
      </c>
      <c r="F405" s="82">
        <f>F261+F270+F276+F283</f>
        <v>0</v>
      </c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</row>
    <row r="406" spans="1:18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</row>
    <row r="407" spans="1:18" s="15" customFormat="1" ht="30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0</v>
      </c>
      <c r="E407" s="83">
        <f t="shared" ref="E407:F407" si="246">E408+E409+E410+E411+E412+E413</f>
        <v>0</v>
      </c>
      <c r="F407" s="83">
        <f t="shared" si="246"/>
        <v>0</v>
      </c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</row>
    <row r="408" spans="1:18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F410" si="247">D291</f>
        <v>0</v>
      </c>
      <c r="E408" s="82">
        <f t="shared" si="247"/>
        <v>0</v>
      </c>
      <c r="F408" s="82">
        <f t="shared" si="247"/>
        <v>0</v>
      </c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</row>
    <row r="409" spans="1:18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247"/>
        <v>0</v>
      </c>
      <c r="E409" s="82">
        <f t="shared" si="247"/>
        <v>0</v>
      </c>
      <c r="F409" s="82">
        <f t="shared" si="247"/>
        <v>0</v>
      </c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</row>
    <row r="410" spans="1:18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247"/>
        <v>0</v>
      </c>
      <c r="E410" s="82">
        <f t="shared" si="247"/>
        <v>0</v>
      </c>
      <c r="F410" s="82">
        <f t="shared" si="247"/>
        <v>0</v>
      </c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</row>
    <row r="411" spans="1:18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</row>
    <row r="412" spans="1:18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</row>
    <row r="413" spans="1:18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0</v>
      </c>
      <c r="E413" s="82">
        <f>E298</f>
        <v>0</v>
      </c>
      <c r="F413" s="82">
        <f>F298</f>
        <v>0</v>
      </c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</row>
    <row r="414" spans="1:18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</row>
    <row r="415" spans="1:18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</row>
    <row r="416" spans="1:18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</row>
    <row r="417" spans="1:18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</row>
    <row r="418" spans="1:18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0</v>
      </c>
      <c r="E418" s="83">
        <f t="shared" ref="E418:F418" si="248">SUM(E419:E428)</f>
        <v>0</v>
      </c>
      <c r="F418" s="83">
        <f t="shared" si="248"/>
        <v>0</v>
      </c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</row>
    <row r="419" spans="1:18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</row>
    <row r="420" spans="1:18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</row>
    <row r="421" spans="1:18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</row>
    <row r="422" spans="1:18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</row>
    <row r="423" spans="1:18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0</v>
      </c>
      <c r="E423" s="82">
        <f>E281</f>
        <v>0</v>
      </c>
      <c r="F423" s="82">
        <f>F281</f>
        <v>0</v>
      </c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0</v>
      </c>
      <c r="E424" s="82">
        <f>E274</f>
        <v>0</v>
      </c>
      <c r="F424" s="82">
        <f>F274</f>
        <v>0</v>
      </c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0</v>
      </c>
      <c r="E425" s="82">
        <f t="shared" ref="E425:F425" si="249">$D$313</f>
        <v>0</v>
      </c>
      <c r="F425" s="82">
        <f t="shared" si="249"/>
        <v>0</v>
      </c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</row>
    <row r="427" spans="1:18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</row>
    <row r="428" spans="1:18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</row>
    <row r="429" spans="1:18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0</v>
      </c>
      <c r="E429" s="85">
        <f t="shared" ref="E429:F429" si="250">E418+E407+E406+E405+E404+E403+E417+E416+E415+E414</f>
        <v>0</v>
      </c>
      <c r="F429" s="85">
        <f t="shared" si="250"/>
        <v>0</v>
      </c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</row>
    <row r="430" spans="1:18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</row>
    <row r="431" spans="1:18" s="15" customFormat="1" ht="18.75" x14ac:dyDescent="0.3">
      <c r="A431" s="191" t="s">
        <v>558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71"/>
      <c r="L431" s="71"/>
      <c r="M431" s="71"/>
      <c r="N431" s="71"/>
      <c r="O431" s="71"/>
      <c r="P431" s="71"/>
      <c r="Q431" s="71"/>
      <c r="R431" s="71"/>
    </row>
    <row r="432" spans="1:18" s="15" customFormat="1" ht="38.25" x14ac:dyDescent="0.25">
      <c r="A432" s="89"/>
      <c r="B432" s="90" t="s">
        <v>0</v>
      </c>
      <c r="C432" s="91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s="15" customFormat="1" ht="25.5" x14ac:dyDescent="0.25">
      <c r="A433" s="92">
        <v>1</v>
      </c>
      <c r="B433" s="99" t="s">
        <v>559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</row>
    <row r="434" spans="1:18" s="15" customFormat="1" x14ac:dyDescent="0.25">
      <c r="A434" s="92">
        <v>2</v>
      </c>
      <c r="B434" s="99" t="s">
        <v>560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</row>
    <row r="435" spans="1:18" s="15" customFormat="1" x14ac:dyDescent="0.25">
      <c r="A435" s="92">
        <v>3</v>
      </c>
      <c r="B435" s="99" t="s">
        <v>561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</row>
    <row r="436" spans="1:18" s="15" customFormat="1" ht="38.25" x14ac:dyDescent="0.25">
      <c r="A436" s="95" t="s">
        <v>562</v>
      </c>
      <c r="B436" s="99" t="s">
        <v>563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</row>
    <row r="437" spans="1:18" s="15" customFormat="1" ht="25.5" x14ac:dyDescent="0.25">
      <c r="A437" s="89" t="s">
        <v>564</v>
      </c>
      <c r="B437" s="100" t="s">
        <v>565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</row>
    <row r="438" spans="1:18" s="15" customFormat="1" x14ac:dyDescent="0.25">
      <c r="A438" s="95" t="s">
        <v>566</v>
      </c>
      <c r="B438" s="99" t="s">
        <v>567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</row>
    <row r="439" spans="1:18" s="15" customFormat="1" ht="25.5" x14ac:dyDescent="0.25">
      <c r="A439" s="101" t="s">
        <v>568</v>
      </c>
      <c r="B439" s="102" t="s">
        <v>569</v>
      </c>
      <c r="C439" s="103" t="s">
        <v>143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</row>
    <row r="440" spans="1:18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</row>
    <row r="441" spans="1:18" s="15" customFormat="1" ht="18.75" x14ac:dyDescent="0.3">
      <c r="A441" s="87"/>
      <c r="B441" s="192" t="s">
        <v>570</v>
      </c>
      <c r="C441" s="192"/>
      <c r="D441" s="192"/>
      <c r="E441" s="192"/>
      <c r="F441" s="192"/>
      <c r="G441" s="192"/>
      <c r="H441" s="192"/>
      <c r="I441" s="192"/>
      <c r="J441" s="192"/>
      <c r="K441" s="71"/>
      <c r="L441" s="71"/>
      <c r="M441" s="71"/>
      <c r="N441" s="71"/>
      <c r="O441" s="71"/>
      <c r="P441" s="71"/>
      <c r="Q441" s="71"/>
      <c r="R441" s="71"/>
    </row>
    <row r="442" spans="1:18" s="15" customFormat="1" ht="38.25" x14ac:dyDescent="0.25">
      <c r="A442" s="89"/>
      <c r="B442" s="90" t="s">
        <v>0</v>
      </c>
      <c r="C442" s="91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R443" si="251">D212+D229+D251</f>
        <v>0</v>
      </c>
      <c r="E443" s="82">
        <f t="shared" si="251"/>
        <v>0</v>
      </c>
      <c r="F443" s="82">
        <f t="shared" si="251"/>
        <v>0</v>
      </c>
      <c r="G443" s="82">
        <f t="shared" si="251"/>
        <v>0</v>
      </c>
      <c r="H443" s="82">
        <f t="shared" si="251"/>
        <v>0</v>
      </c>
      <c r="I443" s="82">
        <f t="shared" si="251"/>
        <v>0</v>
      </c>
      <c r="J443" s="82">
        <f t="shared" si="251"/>
        <v>0</v>
      </c>
      <c r="K443" s="82">
        <f t="shared" si="251"/>
        <v>0</v>
      </c>
      <c r="L443" s="82">
        <f t="shared" si="251"/>
        <v>0</v>
      </c>
      <c r="M443" s="82">
        <f t="shared" si="251"/>
        <v>0</v>
      </c>
      <c r="N443" s="82">
        <f t="shared" si="251"/>
        <v>0</v>
      </c>
      <c r="O443" s="82">
        <f t="shared" si="251"/>
        <v>0</v>
      </c>
      <c r="P443" s="82">
        <f t="shared" si="251"/>
        <v>0</v>
      </c>
      <c r="Q443" s="82">
        <f t="shared" si="251"/>
        <v>0</v>
      </c>
      <c r="R443" s="82">
        <f t="shared" si="251"/>
        <v>0</v>
      </c>
    </row>
    <row r="444" spans="1:18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R445" si="252">D258</f>
        <v>0</v>
      </c>
      <c r="E444" s="82">
        <f t="shared" si="252"/>
        <v>0</v>
      </c>
      <c r="F444" s="82">
        <f t="shared" si="252"/>
        <v>0</v>
      </c>
      <c r="G444" s="82">
        <f t="shared" si="252"/>
        <v>0</v>
      </c>
      <c r="H444" s="82">
        <f t="shared" si="252"/>
        <v>0</v>
      </c>
      <c r="I444" s="82">
        <f t="shared" si="252"/>
        <v>0</v>
      </c>
      <c r="J444" s="82">
        <f t="shared" si="252"/>
        <v>0</v>
      </c>
      <c r="K444" s="82">
        <f t="shared" si="252"/>
        <v>0</v>
      </c>
      <c r="L444" s="82">
        <f t="shared" si="252"/>
        <v>0</v>
      </c>
      <c r="M444" s="82">
        <f t="shared" si="252"/>
        <v>0</v>
      </c>
      <c r="N444" s="82">
        <f t="shared" si="252"/>
        <v>0</v>
      </c>
      <c r="O444" s="82">
        <f t="shared" si="252"/>
        <v>0</v>
      </c>
      <c r="P444" s="82">
        <f t="shared" si="252"/>
        <v>0</v>
      </c>
      <c r="Q444" s="82">
        <f t="shared" si="252"/>
        <v>0</v>
      </c>
      <c r="R444" s="82">
        <f t="shared" si="252"/>
        <v>0</v>
      </c>
    </row>
    <row r="445" spans="1:18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252"/>
        <v>0</v>
      </c>
      <c r="E445" s="82">
        <f t="shared" si="252"/>
        <v>0</v>
      </c>
      <c r="F445" s="82">
        <f t="shared" si="252"/>
        <v>0</v>
      </c>
      <c r="G445" s="82">
        <f t="shared" si="252"/>
        <v>0</v>
      </c>
      <c r="H445" s="82">
        <f t="shared" si="252"/>
        <v>0</v>
      </c>
      <c r="I445" s="82">
        <f t="shared" si="252"/>
        <v>0</v>
      </c>
      <c r="J445" s="82">
        <f t="shared" si="252"/>
        <v>0</v>
      </c>
      <c r="K445" s="82">
        <f t="shared" si="252"/>
        <v>0</v>
      </c>
      <c r="L445" s="82">
        <f t="shared" si="252"/>
        <v>0</v>
      </c>
      <c r="M445" s="82">
        <f t="shared" si="252"/>
        <v>0</v>
      </c>
      <c r="N445" s="82">
        <f t="shared" si="252"/>
        <v>0</v>
      </c>
      <c r="O445" s="82">
        <f t="shared" si="252"/>
        <v>0</v>
      </c>
      <c r="P445" s="82">
        <f t="shared" si="252"/>
        <v>0</v>
      </c>
      <c r="Q445" s="82">
        <f t="shared" si="252"/>
        <v>0</v>
      </c>
      <c r="R445" s="82">
        <f t="shared" si="252"/>
        <v>0</v>
      </c>
    </row>
    <row r="446" spans="1:18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R446" si="253">E447+E448+E449</f>
        <v>0</v>
      </c>
      <c r="F446" s="83">
        <f t="shared" si="253"/>
        <v>0</v>
      </c>
      <c r="G446" s="83">
        <f t="shared" si="253"/>
        <v>0</v>
      </c>
      <c r="H446" s="83">
        <f t="shared" si="253"/>
        <v>0</v>
      </c>
      <c r="I446" s="83">
        <f t="shared" si="253"/>
        <v>0</v>
      </c>
      <c r="J446" s="83">
        <f t="shared" si="253"/>
        <v>0</v>
      </c>
      <c r="K446" s="83">
        <f t="shared" si="253"/>
        <v>0</v>
      </c>
      <c r="L446" s="83">
        <f t="shared" si="253"/>
        <v>0</v>
      </c>
      <c r="M446" s="83">
        <f t="shared" si="253"/>
        <v>0</v>
      </c>
      <c r="N446" s="83">
        <f t="shared" si="253"/>
        <v>0</v>
      </c>
      <c r="O446" s="83">
        <f t="shared" si="253"/>
        <v>0</v>
      </c>
      <c r="P446" s="83">
        <f t="shared" si="253"/>
        <v>0</v>
      </c>
      <c r="Q446" s="83">
        <f t="shared" si="253"/>
        <v>0</v>
      </c>
      <c r="R446" s="83">
        <f t="shared" si="253"/>
        <v>0</v>
      </c>
    </row>
    <row r="447" spans="1:18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R447" si="254">D303</f>
        <v>0</v>
      </c>
      <c r="E447" s="82">
        <f t="shared" si="254"/>
        <v>0</v>
      </c>
      <c r="F447" s="82">
        <f t="shared" si="254"/>
        <v>0</v>
      </c>
      <c r="G447" s="82">
        <f t="shared" si="254"/>
        <v>0</v>
      </c>
      <c r="H447" s="82">
        <f t="shared" si="254"/>
        <v>0</v>
      </c>
      <c r="I447" s="82">
        <f t="shared" si="254"/>
        <v>0</v>
      </c>
      <c r="J447" s="82">
        <f t="shared" si="254"/>
        <v>0</v>
      </c>
      <c r="K447" s="82">
        <f t="shared" si="254"/>
        <v>0</v>
      </c>
      <c r="L447" s="82">
        <f t="shared" si="254"/>
        <v>0</v>
      </c>
      <c r="M447" s="82">
        <f t="shared" si="254"/>
        <v>0</v>
      </c>
      <c r="N447" s="82">
        <f t="shared" si="254"/>
        <v>0</v>
      </c>
      <c r="O447" s="82">
        <f t="shared" si="254"/>
        <v>0</v>
      </c>
      <c r="P447" s="82">
        <f t="shared" si="254"/>
        <v>0</v>
      </c>
      <c r="Q447" s="82">
        <f t="shared" si="254"/>
        <v>0</v>
      </c>
      <c r="R447" s="82">
        <f t="shared" si="254"/>
        <v>0</v>
      </c>
    </row>
    <row r="448" spans="1:18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R448" si="255">D302</f>
        <v>0</v>
      </c>
      <c r="E448" s="82">
        <f t="shared" si="255"/>
        <v>0</v>
      </c>
      <c r="F448" s="82">
        <f t="shared" si="255"/>
        <v>0</v>
      </c>
      <c r="G448" s="82">
        <f t="shared" si="255"/>
        <v>0</v>
      </c>
      <c r="H448" s="82">
        <f t="shared" si="255"/>
        <v>0</v>
      </c>
      <c r="I448" s="82">
        <f t="shared" si="255"/>
        <v>0</v>
      </c>
      <c r="J448" s="82">
        <f t="shared" si="255"/>
        <v>0</v>
      </c>
      <c r="K448" s="82">
        <f t="shared" si="255"/>
        <v>0</v>
      </c>
      <c r="L448" s="82">
        <f t="shared" si="255"/>
        <v>0</v>
      </c>
      <c r="M448" s="82">
        <f t="shared" si="255"/>
        <v>0</v>
      </c>
      <c r="N448" s="82">
        <f t="shared" si="255"/>
        <v>0</v>
      </c>
      <c r="O448" s="82">
        <f t="shared" si="255"/>
        <v>0</v>
      </c>
      <c r="P448" s="82">
        <f t="shared" si="255"/>
        <v>0</v>
      </c>
      <c r="Q448" s="82">
        <f t="shared" si="255"/>
        <v>0</v>
      </c>
      <c r="R448" s="82">
        <f t="shared" si="255"/>
        <v>0</v>
      </c>
    </row>
    <row r="449" spans="1:18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R449" si="256">D338+D337+D309+D310+D311+D312</f>
        <v>0</v>
      </c>
      <c r="E449" s="82">
        <f t="shared" si="256"/>
        <v>0</v>
      </c>
      <c r="F449" s="82">
        <f t="shared" si="256"/>
        <v>0</v>
      </c>
      <c r="G449" s="82">
        <f t="shared" si="256"/>
        <v>0</v>
      </c>
      <c r="H449" s="82">
        <f t="shared" si="256"/>
        <v>0</v>
      </c>
      <c r="I449" s="82">
        <f t="shared" si="256"/>
        <v>0</v>
      </c>
      <c r="J449" s="82">
        <f t="shared" si="256"/>
        <v>0</v>
      </c>
      <c r="K449" s="82">
        <f t="shared" si="256"/>
        <v>0</v>
      </c>
      <c r="L449" s="82">
        <f t="shared" si="256"/>
        <v>0</v>
      </c>
      <c r="M449" s="82">
        <f t="shared" si="256"/>
        <v>0</v>
      </c>
      <c r="N449" s="82">
        <f t="shared" si="256"/>
        <v>0</v>
      </c>
      <c r="O449" s="82">
        <f t="shared" si="256"/>
        <v>0</v>
      </c>
      <c r="P449" s="82">
        <f t="shared" si="256"/>
        <v>0</v>
      </c>
      <c r="Q449" s="82">
        <f t="shared" si="256"/>
        <v>0</v>
      </c>
      <c r="R449" s="82">
        <f t="shared" si="256"/>
        <v>0</v>
      </c>
    </row>
    <row r="450" spans="1:18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R450" si="257">D265+D273+D279+D286</f>
        <v>0</v>
      </c>
      <c r="E450" s="82">
        <f t="shared" si="257"/>
        <v>0</v>
      </c>
      <c r="F450" s="82">
        <f t="shared" si="257"/>
        <v>0</v>
      </c>
      <c r="G450" s="82">
        <f t="shared" si="257"/>
        <v>0</v>
      </c>
      <c r="H450" s="82">
        <f t="shared" si="257"/>
        <v>0</v>
      </c>
      <c r="I450" s="82">
        <f t="shared" si="257"/>
        <v>0</v>
      </c>
      <c r="J450" s="82">
        <f t="shared" si="257"/>
        <v>0</v>
      </c>
      <c r="K450" s="82">
        <f t="shared" si="257"/>
        <v>0</v>
      </c>
      <c r="L450" s="82">
        <f t="shared" si="257"/>
        <v>0</v>
      </c>
      <c r="M450" s="82">
        <f t="shared" si="257"/>
        <v>0</v>
      </c>
      <c r="N450" s="82">
        <f t="shared" si="257"/>
        <v>0</v>
      </c>
      <c r="O450" s="82">
        <f t="shared" si="257"/>
        <v>0</v>
      </c>
      <c r="P450" s="82">
        <f t="shared" si="257"/>
        <v>0</v>
      </c>
      <c r="Q450" s="82">
        <f t="shared" si="257"/>
        <v>0</v>
      </c>
      <c r="R450" s="82">
        <f t="shared" si="257"/>
        <v>0</v>
      </c>
    </row>
    <row r="451" spans="1:18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R451" si="258">D316</f>
        <v>0</v>
      </c>
      <c r="E451" s="82">
        <f t="shared" si="258"/>
        <v>0</v>
      </c>
      <c r="F451" s="82">
        <f t="shared" si="258"/>
        <v>0</v>
      </c>
      <c r="G451" s="82">
        <f t="shared" si="258"/>
        <v>0</v>
      </c>
      <c r="H451" s="82">
        <f t="shared" si="258"/>
        <v>0</v>
      </c>
      <c r="I451" s="82">
        <f t="shared" si="258"/>
        <v>0</v>
      </c>
      <c r="J451" s="82">
        <f t="shared" si="258"/>
        <v>0</v>
      </c>
      <c r="K451" s="82">
        <f t="shared" si="258"/>
        <v>0</v>
      </c>
      <c r="L451" s="82">
        <f t="shared" si="258"/>
        <v>0</v>
      </c>
      <c r="M451" s="82">
        <f t="shared" si="258"/>
        <v>0</v>
      </c>
      <c r="N451" s="82">
        <f t="shared" si="258"/>
        <v>0</v>
      </c>
      <c r="O451" s="82">
        <f t="shared" si="258"/>
        <v>0</v>
      </c>
      <c r="P451" s="82">
        <f t="shared" si="258"/>
        <v>0</v>
      </c>
      <c r="Q451" s="82">
        <f t="shared" si="258"/>
        <v>0</v>
      </c>
      <c r="R451" s="82">
        <f t="shared" si="258"/>
        <v>0</v>
      </c>
    </row>
    <row r="452" spans="1:18" s="15" customFormat="1" x14ac:dyDescent="0.25">
      <c r="A452" s="92" t="s">
        <v>587</v>
      </c>
      <c r="B452" s="99" t="s">
        <v>588</v>
      </c>
      <c r="C452" s="92" t="s">
        <v>143</v>
      </c>
      <c r="D452" s="82">
        <f t="shared" ref="D452:R452" si="259">D255</f>
        <v>0</v>
      </c>
      <c r="E452" s="82">
        <f t="shared" si="259"/>
        <v>0</v>
      </c>
      <c r="F452" s="82">
        <f t="shared" si="259"/>
        <v>0</v>
      </c>
      <c r="G452" s="82">
        <f t="shared" si="259"/>
        <v>0</v>
      </c>
      <c r="H452" s="82">
        <f t="shared" si="259"/>
        <v>0</v>
      </c>
      <c r="I452" s="82">
        <f t="shared" si="259"/>
        <v>0</v>
      </c>
      <c r="J452" s="82">
        <f t="shared" si="259"/>
        <v>0</v>
      </c>
      <c r="K452" s="82">
        <f t="shared" si="259"/>
        <v>0</v>
      </c>
      <c r="L452" s="82">
        <f t="shared" si="259"/>
        <v>0</v>
      </c>
      <c r="M452" s="82">
        <f t="shared" si="259"/>
        <v>0</v>
      </c>
      <c r="N452" s="82">
        <f t="shared" si="259"/>
        <v>0</v>
      </c>
      <c r="O452" s="82">
        <f t="shared" si="259"/>
        <v>0</v>
      </c>
      <c r="P452" s="82">
        <f t="shared" si="259"/>
        <v>0</v>
      </c>
      <c r="Q452" s="82">
        <f t="shared" si="259"/>
        <v>0</v>
      </c>
      <c r="R452" s="82">
        <f t="shared" si="259"/>
        <v>0</v>
      </c>
    </row>
    <row r="453" spans="1:18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R453" si="260">D317+D319+D320</f>
        <v>0</v>
      </c>
      <c r="E453" s="82">
        <f t="shared" si="260"/>
        <v>0</v>
      </c>
      <c r="F453" s="82">
        <f t="shared" si="260"/>
        <v>0</v>
      </c>
      <c r="G453" s="82">
        <f t="shared" si="260"/>
        <v>0</v>
      </c>
      <c r="H453" s="82">
        <f t="shared" si="260"/>
        <v>0</v>
      </c>
      <c r="I453" s="82">
        <f t="shared" si="260"/>
        <v>0</v>
      </c>
      <c r="J453" s="82">
        <f t="shared" si="260"/>
        <v>0</v>
      </c>
      <c r="K453" s="82">
        <f t="shared" si="260"/>
        <v>0</v>
      </c>
      <c r="L453" s="82">
        <f t="shared" si="260"/>
        <v>0</v>
      </c>
      <c r="M453" s="82">
        <f t="shared" si="260"/>
        <v>0</v>
      </c>
      <c r="N453" s="82">
        <f t="shared" si="260"/>
        <v>0</v>
      </c>
      <c r="O453" s="82">
        <f t="shared" si="260"/>
        <v>0</v>
      </c>
      <c r="P453" s="82">
        <f t="shared" si="260"/>
        <v>0</v>
      </c>
      <c r="Q453" s="82">
        <f t="shared" si="260"/>
        <v>0</v>
      </c>
      <c r="R453" s="82">
        <f t="shared" si="260"/>
        <v>0</v>
      </c>
    </row>
    <row r="454" spans="1:18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0</v>
      </c>
      <c r="E454" s="83">
        <f t="shared" ref="E454:R454" si="261">E443+E444+E445+E446+E450+E451+E452+E453</f>
        <v>0</v>
      </c>
      <c r="F454" s="83">
        <f t="shared" si="261"/>
        <v>0</v>
      </c>
      <c r="G454" s="83">
        <f t="shared" si="261"/>
        <v>0</v>
      </c>
      <c r="H454" s="83">
        <f t="shared" si="261"/>
        <v>0</v>
      </c>
      <c r="I454" s="83">
        <f t="shared" si="261"/>
        <v>0</v>
      </c>
      <c r="J454" s="83">
        <f t="shared" si="261"/>
        <v>0</v>
      </c>
      <c r="K454" s="83">
        <f t="shared" si="261"/>
        <v>0</v>
      </c>
      <c r="L454" s="83">
        <f t="shared" si="261"/>
        <v>0</v>
      </c>
      <c r="M454" s="83">
        <f t="shared" si="261"/>
        <v>0</v>
      </c>
      <c r="N454" s="83">
        <f t="shared" si="261"/>
        <v>0</v>
      </c>
      <c r="O454" s="83">
        <f t="shared" si="261"/>
        <v>0</v>
      </c>
      <c r="P454" s="83">
        <f t="shared" si="261"/>
        <v>0</v>
      </c>
      <c r="Q454" s="83">
        <f t="shared" si="261"/>
        <v>0</v>
      </c>
      <c r="R454" s="83">
        <f t="shared" si="261"/>
        <v>0</v>
      </c>
    </row>
    <row r="455" spans="1:18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0</v>
      </c>
      <c r="E455" s="82">
        <f t="shared" ref="E455:F455" si="262">E336</f>
        <v>0</v>
      </c>
      <c r="F455" s="82">
        <f t="shared" si="262"/>
        <v>0</v>
      </c>
      <c r="G455" s="82">
        <f>G336</f>
        <v>0</v>
      </c>
      <c r="H455" s="82">
        <f t="shared" ref="H455:J455" si="263">H336</f>
        <v>0</v>
      </c>
      <c r="I455" s="82">
        <f t="shared" si="263"/>
        <v>0</v>
      </c>
      <c r="J455" s="82">
        <f t="shared" si="263"/>
        <v>0</v>
      </c>
      <c r="K455" s="82">
        <f>K336</f>
        <v>0</v>
      </c>
      <c r="L455" s="82">
        <f t="shared" ref="L455:N455" si="264">L336</f>
        <v>0</v>
      </c>
      <c r="M455" s="82">
        <f t="shared" si="264"/>
        <v>0</v>
      </c>
      <c r="N455" s="82">
        <f t="shared" si="264"/>
        <v>0</v>
      </c>
      <c r="O455" s="82">
        <f>O336</f>
        <v>0</v>
      </c>
      <c r="P455" s="82">
        <f t="shared" ref="P455:R455" si="265">P336</f>
        <v>0</v>
      </c>
      <c r="Q455" s="82">
        <f t="shared" si="265"/>
        <v>0</v>
      </c>
      <c r="R455" s="82">
        <f t="shared" si="265"/>
        <v>0</v>
      </c>
    </row>
    <row r="456" spans="1:18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R456" si="266">D321-D326</f>
        <v>0</v>
      </c>
      <c r="E456" s="82">
        <f t="shared" si="266"/>
        <v>0</v>
      </c>
      <c r="F456" s="82">
        <f t="shared" si="266"/>
        <v>0</v>
      </c>
      <c r="G456" s="82">
        <f t="shared" si="266"/>
        <v>0</v>
      </c>
      <c r="H456" s="82">
        <f t="shared" si="266"/>
        <v>0</v>
      </c>
      <c r="I456" s="82">
        <f t="shared" si="266"/>
        <v>0</v>
      </c>
      <c r="J456" s="82">
        <f t="shared" si="266"/>
        <v>0</v>
      </c>
      <c r="K456" s="82">
        <f t="shared" si="266"/>
        <v>0</v>
      </c>
      <c r="L456" s="82">
        <f t="shared" si="266"/>
        <v>0</v>
      </c>
      <c r="M456" s="82">
        <f t="shared" si="266"/>
        <v>0</v>
      </c>
      <c r="N456" s="82">
        <f t="shared" si="266"/>
        <v>0</v>
      </c>
      <c r="O456" s="82">
        <f t="shared" si="266"/>
        <v>0</v>
      </c>
      <c r="P456" s="82">
        <f t="shared" si="266"/>
        <v>0</v>
      </c>
      <c r="Q456" s="82">
        <f t="shared" si="266"/>
        <v>0</v>
      </c>
      <c r="R456" s="82">
        <f t="shared" si="266"/>
        <v>0</v>
      </c>
    </row>
    <row r="457" spans="1:18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0</v>
      </c>
      <c r="E457" s="85">
        <f t="shared" ref="E457:R457" si="267">E454+E455+E456</f>
        <v>0</v>
      </c>
      <c r="F457" s="85">
        <f t="shared" si="267"/>
        <v>0</v>
      </c>
      <c r="G457" s="85">
        <f t="shared" si="267"/>
        <v>0</v>
      </c>
      <c r="H457" s="85">
        <f t="shared" si="267"/>
        <v>0</v>
      </c>
      <c r="I457" s="85">
        <f t="shared" si="267"/>
        <v>0</v>
      </c>
      <c r="J457" s="85">
        <f t="shared" si="267"/>
        <v>0</v>
      </c>
      <c r="K457" s="85">
        <f t="shared" si="267"/>
        <v>0</v>
      </c>
      <c r="L457" s="85">
        <f t="shared" si="267"/>
        <v>0</v>
      </c>
      <c r="M457" s="85">
        <f t="shared" si="267"/>
        <v>0</v>
      </c>
      <c r="N457" s="85">
        <f t="shared" si="267"/>
        <v>0</v>
      </c>
      <c r="O457" s="85">
        <f t="shared" si="267"/>
        <v>0</v>
      </c>
      <c r="P457" s="85">
        <f t="shared" si="267"/>
        <v>0</v>
      </c>
      <c r="Q457" s="85">
        <f t="shared" si="267"/>
        <v>0</v>
      </c>
      <c r="R457" s="85">
        <f t="shared" si="267"/>
        <v>0</v>
      </c>
    </row>
    <row r="458" spans="1:18" s="15" customFormat="1" x14ac:dyDescent="0.25">
      <c r="A458" s="63"/>
      <c r="B458" s="62"/>
      <c r="C458" s="63"/>
      <c r="D458" s="62"/>
      <c r="E458" s="63"/>
      <c r="F458" s="62"/>
      <c r="G458" s="63"/>
      <c r="H458" s="63"/>
      <c r="I458" s="63"/>
      <c r="J458" s="62"/>
      <c r="K458" s="63"/>
      <c r="L458" s="63"/>
      <c r="M458" s="63"/>
      <c r="N458" s="62"/>
      <c r="O458" s="63"/>
      <c r="P458" s="63"/>
      <c r="Q458" s="63"/>
      <c r="R458" s="62"/>
    </row>
    <row r="459" spans="1:18" s="15" customFormat="1" ht="18.75" x14ac:dyDescent="0.3">
      <c r="A459" s="106" t="s">
        <v>596</v>
      </c>
      <c r="B459" s="107"/>
      <c r="C459" s="107"/>
      <c r="D459" s="107"/>
      <c r="E459" s="107"/>
      <c r="F459" s="107"/>
      <c r="G459" s="107"/>
      <c r="H459" s="107"/>
      <c r="I459" s="107"/>
      <c r="J459" s="107"/>
      <c r="K459" s="71"/>
      <c r="L459" s="71"/>
      <c r="M459" s="71"/>
      <c r="N459" s="71"/>
      <c r="O459" s="71"/>
      <c r="P459" s="71"/>
      <c r="Q459" s="71"/>
      <c r="R459" s="71"/>
    </row>
    <row r="460" spans="1:18" s="15" customFormat="1" ht="38.25" x14ac:dyDescent="0.25">
      <c r="A460" s="89"/>
      <c r="B460" s="90" t="s">
        <v>0</v>
      </c>
      <c r="C460" s="91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0</v>
      </c>
      <c r="E461" s="83">
        <f t="shared" ref="E461:R461" si="268">E97</f>
        <v>0</v>
      </c>
      <c r="F461" s="83">
        <f t="shared" si="268"/>
        <v>0</v>
      </c>
      <c r="G461" s="83">
        <f t="shared" si="268"/>
        <v>0</v>
      </c>
      <c r="H461" s="83">
        <f t="shared" si="268"/>
        <v>0</v>
      </c>
      <c r="I461" s="83">
        <f t="shared" si="268"/>
        <v>0</v>
      </c>
      <c r="J461" s="83">
        <f t="shared" si="268"/>
        <v>0</v>
      </c>
      <c r="K461" s="83">
        <f t="shared" si="268"/>
        <v>0</v>
      </c>
      <c r="L461" s="83">
        <f t="shared" si="268"/>
        <v>0</v>
      </c>
      <c r="M461" s="83">
        <f t="shared" si="268"/>
        <v>0</v>
      </c>
      <c r="N461" s="83">
        <f t="shared" si="268"/>
        <v>0</v>
      </c>
      <c r="O461" s="83">
        <f t="shared" si="268"/>
        <v>0</v>
      </c>
      <c r="P461" s="83">
        <f t="shared" si="268"/>
        <v>0</v>
      </c>
      <c r="Q461" s="83">
        <f t="shared" si="268"/>
        <v>0</v>
      </c>
      <c r="R461" s="83">
        <f t="shared" si="268"/>
        <v>0</v>
      </c>
    </row>
    <row r="462" spans="1:18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0</v>
      </c>
      <c r="E462" s="83">
        <f t="shared" ref="E462:R462" si="269">E213</f>
        <v>344.57730000000004</v>
      </c>
      <c r="F462" s="83">
        <f t="shared" si="269"/>
        <v>0</v>
      </c>
      <c r="G462" s="83">
        <f t="shared" si="269"/>
        <v>0</v>
      </c>
      <c r="H462" s="83">
        <f t="shared" si="269"/>
        <v>0</v>
      </c>
      <c r="I462" s="83">
        <f t="shared" si="269"/>
        <v>0</v>
      </c>
      <c r="J462" s="83">
        <f t="shared" si="269"/>
        <v>0</v>
      </c>
      <c r="K462" s="83">
        <f t="shared" si="269"/>
        <v>0</v>
      </c>
      <c r="L462" s="83">
        <f t="shared" si="269"/>
        <v>0</v>
      </c>
      <c r="M462" s="83">
        <f t="shared" si="269"/>
        <v>0</v>
      </c>
      <c r="N462" s="83">
        <f t="shared" si="269"/>
        <v>0</v>
      </c>
      <c r="O462" s="83">
        <f t="shared" si="269"/>
        <v>0</v>
      </c>
      <c r="P462" s="83">
        <f t="shared" si="269"/>
        <v>0</v>
      </c>
      <c r="Q462" s="83">
        <f t="shared" si="269"/>
        <v>0</v>
      </c>
      <c r="R462" s="83">
        <f t="shared" si="269"/>
        <v>0</v>
      </c>
    </row>
    <row r="463" spans="1:18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R463" si="270">E210</f>
        <v>0</v>
      </c>
      <c r="F463" s="83">
        <f t="shared" si="270"/>
        <v>0</v>
      </c>
      <c r="G463" s="83">
        <f t="shared" si="270"/>
        <v>0</v>
      </c>
      <c r="H463" s="83">
        <f t="shared" si="270"/>
        <v>0</v>
      </c>
      <c r="I463" s="83">
        <f t="shared" si="270"/>
        <v>0</v>
      </c>
      <c r="J463" s="83">
        <f t="shared" si="270"/>
        <v>0</v>
      </c>
      <c r="K463" s="83">
        <f t="shared" si="270"/>
        <v>0</v>
      </c>
      <c r="L463" s="83">
        <f t="shared" si="270"/>
        <v>0</v>
      </c>
      <c r="M463" s="83">
        <f t="shared" si="270"/>
        <v>0</v>
      </c>
      <c r="N463" s="83">
        <f t="shared" si="270"/>
        <v>0</v>
      </c>
      <c r="O463" s="83">
        <f t="shared" si="270"/>
        <v>0</v>
      </c>
      <c r="P463" s="83">
        <f t="shared" si="270"/>
        <v>0</v>
      </c>
      <c r="Q463" s="83">
        <f t="shared" si="270"/>
        <v>0</v>
      </c>
      <c r="R463" s="83">
        <f t="shared" si="270"/>
        <v>0</v>
      </c>
    </row>
    <row r="464" spans="1:18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0</v>
      </c>
      <c r="E464" s="83">
        <f t="shared" ref="E464:R464" si="271">E247</f>
        <v>0</v>
      </c>
      <c r="F464" s="83">
        <f t="shared" si="271"/>
        <v>0</v>
      </c>
      <c r="G464" s="83">
        <f t="shared" si="271"/>
        <v>0</v>
      </c>
      <c r="H464" s="83">
        <f t="shared" si="271"/>
        <v>0</v>
      </c>
      <c r="I464" s="83">
        <f t="shared" si="271"/>
        <v>0</v>
      </c>
      <c r="J464" s="83">
        <f t="shared" si="271"/>
        <v>0</v>
      </c>
      <c r="K464" s="83">
        <f t="shared" si="271"/>
        <v>0</v>
      </c>
      <c r="L464" s="83">
        <f t="shared" si="271"/>
        <v>0</v>
      </c>
      <c r="M464" s="83">
        <f t="shared" si="271"/>
        <v>0</v>
      </c>
      <c r="N464" s="83">
        <f t="shared" si="271"/>
        <v>0</v>
      </c>
      <c r="O464" s="83">
        <f t="shared" si="271"/>
        <v>0</v>
      </c>
      <c r="P464" s="83">
        <f t="shared" si="271"/>
        <v>0</v>
      </c>
      <c r="Q464" s="83">
        <f t="shared" si="271"/>
        <v>0</v>
      </c>
      <c r="R464" s="83">
        <f t="shared" si="271"/>
        <v>0</v>
      </c>
    </row>
    <row r="465" spans="1:18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</row>
    <row r="466" spans="1:18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0</v>
      </c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</row>
    <row r="467" spans="1:18" s="15" customFormat="1" x14ac:dyDescent="0.25">
      <c r="A467" s="63"/>
      <c r="B467" s="62"/>
      <c r="C467" s="63"/>
      <c r="D467" s="62"/>
      <c r="E467" s="63"/>
      <c r="F467" s="62"/>
      <c r="G467" s="63"/>
      <c r="H467" s="63"/>
      <c r="I467" s="63"/>
      <c r="J467" s="62"/>
      <c r="K467" s="63"/>
      <c r="L467" s="63"/>
      <c r="M467" s="63"/>
      <c r="N467" s="62"/>
      <c r="O467" s="63"/>
      <c r="P467" s="63"/>
      <c r="Q467" s="63"/>
      <c r="R467" s="62"/>
    </row>
    <row r="468" spans="1:18" s="15" customFormat="1" ht="18.75" x14ac:dyDescent="0.25">
      <c r="A468" s="193" t="s">
        <v>603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71"/>
      <c r="L468" s="71"/>
      <c r="M468" s="71"/>
      <c r="N468" s="71"/>
      <c r="O468" s="71"/>
      <c r="P468" s="71"/>
      <c r="Q468" s="71"/>
      <c r="R468" s="71"/>
    </row>
    <row r="469" spans="1:18" s="15" customFormat="1" ht="38.25" x14ac:dyDescent="0.25">
      <c r="A469" s="45"/>
      <c r="B469" s="49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0</v>
      </c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</row>
    <row r="471" spans="1:18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0</v>
      </c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</row>
    <row r="472" spans="1:18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0</v>
      </c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</row>
    <row r="473" spans="1:18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0</v>
      </c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</row>
    <row r="474" spans="1:18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</row>
    <row r="475" spans="1:18" s="15" customFormat="1" ht="38.25" x14ac:dyDescent="0.25">
      <c r="A475" s="111" t="s">
        <v>535</v>
      </c>
      <c r="B475" s="112" t="s">
        <v>609</v>
      </c>
      <c r="C475" s="11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</row>
    <row r="476" spans="1:18" s="15" customFormat="1" ht="38.25" x14ac:dyDescent="0.25">
      <c r="A476" s="111" t="s">
        <v>537</v>
      </c>
      <c r="B476" s="112" t="s">
        <v>610</v>
      </c>
      <c r="C476" s="11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</row>
    <row r="477" spans="1:18" s="15" customFormat="1" ht="25.5" x14ac:dyDescent="0.25">
      <c r="A477" s="111" t="s">
        <v>539</v>
      </c>
      <c r="B477" s="112" t="s">
        <v>611</v>
      </c>
      <c r="C477" s="11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</row>
    <row r="478" spans="1:18" s="15" customFormat="1" ht="102" x14ac:dyDescent="0.25">
      <c r="A478" s="111" t="s">
        <v>541</v>
      </c>
      <c r="B478" s="112" t="s">
        <v>612</v>
      </c>
      <c r="C478" s="11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</row>
    <row r="479" spans="1:18" s="15" customFormat="1" x14ac:dyDescent="0.25">
      <c r="A479" s="2" t="s">
        <v>543</v>
      </c>
      <c r="B479" s="26" t="s">
        <v>613</v>
      </c>
      <c r="C479" s="2" t="s">
        <v>143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</row>
    <row r="480" spans="1:18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</row>
  </sheetData>
  <mergeCells count="4">
    <mergeCell ref="A354:J354"/>
    <mergeCell ref="A431:J431"/>
    <mergeCell ref="B441:J441"/>
    <mergeCell ref="A468:J46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1E97B"/>
    <pageSetUpPr fitToPage="1"/>
  </sheetPr>
  <dimension ref="A1:X484"/>
  <sheetViews>
    <sheetView zoomScale="110" zoomScaleNormal="110" workbookViewId="0">
      <pane ySplit="2" topLeftCell="A99" activePane="bottomLeft" state="frozen"/>
      <selection pane="bottomLeft" activeCell="Z102" sqref="Z102"/>
    </sheetView>
  </sheetViews>
  <sheetFormatPr defaultRowHeight="15" outlineLevelRow="1" outlineLevelCol="1" x14ac:dyDescent="0.25"/>
  <cols>
    <col min="1" max="1" width="8.7109375" customWidth="1"/>
    <col min="2" max="2" width="48.42578125" customWidth="1"/>
    <col min="3" max="3" width="10.28515625" customWidth="1"/>
    <col min="4" max="4" width="9.85546875" customWidth="1"/>
    <col min="5" max="5" width="11.28515625" customWidth="1"/>
    <col min="6" max="6" width="9.85546875" customWidth="1"/>
    <col min="7" max="7" width="10.85546875" style="15" customWidth="1"/>
    <col min="8" max="8" width="11" hidden="1" customWidth="1"/>
    <col min="9" max="11" width="9.85546875" hidden="1" customWidth="1" outlineLevel="1"/>
    <col min="12" max="12" width="10.7109375" style="15" customWidth="1" outlineLevel="1"/>
    <col min="13" max="13" width="11" style="15" customWidth="1" outlineLevel="1"/>
    <col min="14" max="14" width="11.140625" hidden="1" customWidth="1"/>
    <col min="15" max="17" width="9.85546875" hidden="1" customWidth="1" outlineLevel="1"/>
    <col min="18" max="18" width="10.5703125" style="15" customWidth="1" outlineLevel="1"/>
    <col min="19" max="19" width="10.85546875" hidden="1" customWidth="1"/>
    <col min="20" max="22" width="9.85546875" hidden="1" customWidth="1" outlineLevel="1"/>
    <col min="23" max="23" width="7.85546875" style="15" hidden="1" customWidth="1" outlineLevel="1"/>
    <col min="24" max="24" width="10.5703125" customWidth="1" collapsed="1"/>
  </cols>
  <sheetData>
    <row r="1" spans="1:24" s="15" customFormat="1" ht="34.5" customHeight="1" x14ac:dyDescent="0.25">
      <c r="A1" s="186" t="s">
        <v>637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1:24" ht="36" customHeight="1" x14ac:dyDescent="0.25">
      <c r="A2" s="1"/>
      <c r="B2" s="2" t="s">
        <v>0</v>
      </c>
      <c r="C2" s="3" t="s">
        <v>1</v>
      </c>
      <c r="D2" s="4" t="s">
        <v>633</v>
      </c>
      <c r="E2" s="4" t="s">
        <v>634</v>
      </c>
      <c r="F2" s="4" t="s">
        <v>621</v>
      </c>
      <c r="G2" s="4" t="s">
        <v>632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618</v>
      </c>
      <c r="M2" s="6" t="s">
        <v>631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622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623</v>
      </c>
      <c r="X2" s="6" t="s">
        <v>635</v>
      </c>
    </row>
    <row r="3" spans="1:24" s="15" customFormat="1" x14ac:dyDescent="0.25">
      <c r="A3" s="17">
        <v>1</v>
      </c>
      <c r="B3" s="18" t="s">
        <v>113</v>
      </c>
      <c r="C3" s="3" t="s">
        <v>114</v>
      </c>
      <c r="D3" s="19" t="s">
        <v>115</v>
      </c>
      <c r="E3" s="19" t="s">
        <v>115</v>
      </c>
      <c r="F3" s="19" t="s">
        <v>115</v>
      </c>
      <c r="G3" s="19" t="s">
        <v>115</v>
      </c>
      <c r="H3" s="19" t="s">
        <v>115</v>
      </c>
      <c r="I3" s="19" t="s">
        <v>115</v>
      </c>
      <c r="J3" s="19" t="s">
        <v>115</v>
      </c>
      <c r="K3" s="19" t="s">
        <v>115</v>
      </c>
      <c r="L3" s="123" t="s">
        <v>115</v>
      </c>
      <c r="M3" s="19" t="s">
        <v>115</v>
      </c>
      <c r="N3" s="19" t="s">
        <v>115</v>
      </c>
      <c r="O3" s="19" t="s">
        <v>115</v>
      </c>
      <c r="P3" s="19" t="s">
        <v>115</v>
      </c>
      <c r="Q3" s="19" t="s">
        <v>115</v>
      </c>
      <c r="R3" s="19" t="s">
        <v>115</v>
      </c>
      <c r="S3" s="19" t="s">
        <v>115</v>
      </c>
      <c r="T3" s="19" t="s">
        <v>115</v>
      </c>
      <c r="U3" s="19" t="s">
        <v>115</v>
      </c>
      <c r="V3" s="19" t="s">
        <v>115</v>
      </c>
      <c r="W3" s="19" t="s">
        <v>115</v>
      </c>
      <c r="X3" s="19" t="s">
        <v>115</v>
      </c>
    </row>
    <row r="4" spans="1:24" s="15" customFormat="1" x14ac:dyDescent="0.25">
      <c r="A4" s="17">
        <v>2</v>
      </c>
      <c r="B4" s="18" t="s">
        <v>116</v>
      </c>
      <c r="C4" s="3" t="s">
        <v>117</v>
      </c>
      <c r="D4" s="20">
        <v>7</v>
      </c>
      <c r="E4" s="20">
        <v>7</v>
      </c>
      <c r="F4" s="20">
        <v>7</v>
      </c>
      <c r="G4" s="20">
        <v>7</v>
      </c>
      <c r="H4" s="20">
        <v>7</v>
      </c>
      <c r="I4" s="20">
        <v>7</v>
      </c>
      <c r="J4" s="20">
        <v>7</v>
      </c>
      <c r="K4" s="20">
        <v>7</v>
      </c>
      <c r="L4" s="124">
        <v>7</v>
      </c>
      <c r="M4" s="20">
        <v>7</v>
      </c>
      <c r="N4" s="20">
        <v>7</v>
      </c>
      <c r="O4" s="20">
        <v>7</v>
      </c>
      <c r="P4" s="20">
        <v>7</v>
      </c>
      <c r="Q4" s="20">
        <v>7</v>
      </c>
      <c r="R4" s="20">
        <v>7</v>
      </c>
      <c r="S4" s="20">
        <v>7</v>
      </c>
      <c r="T4" s="20">
        <v>7</v>
      </c>
      <c r="U4" s="20">
        <v>7</v>
      </c>
      <c r="V4" s="20">
        <v>7</v>
      </c>
      <c r="W4" s="20">
        <v>7</v>
      </c>
      <c r="X4" s="20">
        <v>7</v>
      </c>
    </row>
    <row r="5" spans="1:24" s="15" customFormat="1" x14ac:dyDescent="0.25">
      <c r="A5" s="17">
        <v>3</v>
      </c>
      <c r="B5" s="18" t="s">
        <v>118</v>
      </c>
      <c r="C5" s="3" t="s">
        <v>119</v>
      </c>
      <c r="D5" s="7">
        <v>17.87</v>
      </c>
      <c r="E5" s="7">
        <v>17.87</v>
      </c>
      <c r="F5" s="7">
        <v>17.87</v>
      </c>
      <c r="G5" s="7">
        <v>17.87</v>
      </c>
      <c r="H5" s="7">
        <v>17.87</v>
      </c>
      <c r="I5" s="7">
        <v>17.87</v>
      </c>
      <c r="J5" s="7">
        <v>17.87</v>
      </c>
      <c r="K5" s="7">
        <v>17.87</v>
      </c>
      <c r="L5" s="125">
        <v>17.87</v>
      </c>
      <c r="M5" s="7">
        <v>17.87</v>
      </c>
      <c r="N5" s="7">
        <v>17.87</v>
      </c>
      <c r="O5" s="7">
        <v>17.87</v>
      </c>
      <c r="P5" s="7">
        <v>17.87</v>
      </c>
      <c r="Q5" s="7">
        <v>17.87</v>
      </c>
      <c r="R5" s="7">
        <v>17.87</v>
      </c>
      <c r="S5" s="7">
        <v>17.87</v>
      </c>
      <c r="T5" s="7">
        <v>17.87</v>
      </c>
      <c r="U5" s="7">
        <v>17.87</v>
      </c>
      <c r="V5" s="7">
        <v>17.87</v>
      </c>
      <c r="W5" s="7">
        <v>17.87</v>
      </c>
      <c r="X5" s="7">
        <v>17.87</v>
      </c>
    </row>
    <row r="6" spans="1:24" s="15" customFormat="1" ht="26.25" customHeight="1" x14ac:dyDescent="0.25">
      <c r="A6" s="17">
        <v>4</v>
      </c>
      <c r="B6" s="21" t="s">
        <v>120</v>
      </c>
      <c r="C6" s="3" t="s">
        <v>121</v>
      </c>
      <c r="D6" s="7">
        <v>24.24</v>
      </c>
      <c r="E6" s="7">
        <f>12.11761*2</f>
        <v>24.235220000000002</v>
      </c>
      <c r="F6" s="7">
        <v>24.24</v>
      </c>
      <c r="G6" s="7">
        <v>24.24</v>
      </c>
      <c r="H6" s="7">
        <f t="shared" ref="H6:K6" si="0">12.11761*2</f>
        <v>24.235220000000002</v>
      </c>
      <c r="I6" s="7">
        <f t="shared" si="0"/>
        <v>24.235220000000002</v>
      </c>
      <c r="J6" s="7">
        <f t="shared" si="0"/>
        <v>24.235220000000002</v>
      </c>
      <c r="K6" s="7">
        <f t="shared" si="0"/>
        <v>24.235220000000002</v>
      </c>
      <c r="L6" s="125">
        <v>24.24</v>
      </c>
      <c r="M6" s="7">
        <v>24.24</v>
      </c>
      <c r="N6" s="7">
        <v>24.24</v>
      </c>
      <c r="O6" s="7">
        <v>24.24</v>
      </c>
      <c r="P6" s="7">
        <v>24.24</v>
      </c>
      <c r="Q6" s="7">
        <v>24.24</v>
      </c>
      <c r="R6" s="7">
        <v>24.24</v>
      </c>
      <c r="S6" s="7">
        <v>24.24</v>
      </c>
      <c r="T6" s="7">
        <v>24.24</v>
      </c>
      <c r="U6" s="7">
        <v>24.24</v>
      </c>
      <c r="V6" s="7">
        <v>24.24</v>
      </c>
      <c r="W6" s="7">
        <v>24.24</v>
      </c>
      <c r="X6" s="7">
        <v>24.24</v>
      </c>
    </row>
    <row r="7" spans="1:24" s="15" customFormat="1" x14ac:dyDescent="0.25">
      <c r="A7" s="17">
        <v>5</v>
      </c>
      <c r="B7" s="8" t="s">
        <v>122</v>
      </c>
      <c r="C7" s="44" t="s">
        <v>17</v>
      </c>
      <c r="D7" s="27">
        <f>D8+D10-D14</f>
        <v>42161.680000198321</v>
      </c>
      <c r="E7" s="27">
        <f>E8+E10-E14</f>
        <v>38035.1</v>
      </c>
      <c r="F7" s="27">
        <f t="shared" ref="F7:X7" si="1">F8+F10-F14</f>
        <v>42132.060000198318</v>
      </c>
      <c r="G7" s="27">
        <f t="shared" si="1"/>
        <v>36562.636410845327</v>
      </c>
      <c r="H7" s="27">
        <f t="shared" si="1"/>
        <v>40147.133465593739</v>
      </c>
      <c r="I7" s="27">
        <f t="shared" si="1"/>
        <v>31130.043465593739</v>
      </c>
      <c r="J7" s="27">
        <f t="shared" si="1"/>
        <v>31130.043465593739</v>
      </c>
      <c r="K7" s="27">
        <f t="shared" si="1"/>
        <v>31130.043465593739</v>
      </c>
      <c r="L7" s="127">
        <f t="shared" si="1"/>
        <v>42114.919999999991</v>
      </c>
      <c r="M7" s="27">
        <f t="shared" si="1"/>
        <v>37171.307000000001</v>
      </c>
      <c r="N7" s="27">
        <f t="shared" si="1"/>
        <v>40147.133465593739</v>
      </c>
      <c r="O7" s="27">
        <f t="shared" si="1"/>
        <v>31130.043465593739</v>
      </c>
      <c r="P7" s="27">
        <f t="shared" si="1"/>
        <v>31130.043465593739</v>
      </c>
      <c r="Q7" s="27">
        <f t="shared" si="1"/>
        <v>31130.043465593739</v>
      </c>
      <c r="R7" s="27">
        <f t="shared" si="1"/>
        <v>42114.919999999991</v>
      </c>
      <c r="S7" s="27">
        <f t="shared" si="1"/>
        <v>40147.133465593739</v>
      </c>
      <c r="T7" s="27">
        <f t="shared" si="1"/>
        <v>31130.043465593739</v>
      </c>
      <c r="U7" s="27">
        <f t="shared" si="1"/>
        <v>31130.043465593739</v>
      </c>
      <c r="V7" s="27">
        <f t="shared" si="1"/>
        <v>31130.043465593739</v>
      </c>
      <c r="W7" s="27">
        <f t="shared" si="1"/>
        <v>0</v>
      </c>
      <c r="X7" s="27">
        <f t="shared" si="1"/>
        <v>42114.919999999991</v>
      </c>
    </row>
    <row r="8" spans="1:24" s="15" customFormat="1" x14ac:dyDescent="0.25">
      <c r="A8" s="17">
        <v>6</v>
      </c>
      <c r="B8" s="145" t="s">
        <v>123</v>
      </c>
      <c r="C8" s="9" t="s">
        <v>17</v>
      </c>
      <c r="D8" s="7">
        <v>1147.49</v>
      </c>
      <c r="E8" s="7">
        <v>1243.8900000000001</v>
      </c>
      <c r="F8" s="7">
        <v>1171.03</v>
      </c>
      <c r="G8" s="7">
        <v>1171.03</v>
      </c>
      <c r="H8" s="7">
        <v>1131.4099999999999</v>
      </c>
      <c r="I8" s="7"/>
      <c r="J8" s="7"/>
      <c r="K8" s="7"/>
      <c r="L8" s="125">
        <v>1171.03</v>
      </c>
      <c r="M8" s="7">
        <v>1171.02</v>
      </c>
      <c r="N8" s="7">
        <f>H8</f>
        <v>1131.4099999999999</v>
      </c>
      <c r="O8" s="7"/>
      <c r="P8" s="7"/>
      <c r="Q8" s="7"/>
      <c r="R8" s="7">
        <v>1171.03</v>
      </c>
      <c r="S8" s="7">
        <f>N8</f>
        <v>1131.4099999999999</v>
      </c>
      <c r="T8" s="7"/>
      <c r="U8" s="7"/>
      <c r="V8" s="7"/>
      <c r="W8" s="7"/>
      <c r="X8" s="7">
        <v>1171.03</v>
      </c>
    </row>
    <row r="9" spans="1:24" s="15" customFormat="1" x14ac:dyDescent="0.25">
      <c r="A9" s="17">
        <v>7</v>
      </c>
      <c r="B9" s="23" t="s">
        <v>124</v>
      </c>
      <c r="C9" s="9" t="s">
        <v>125</v>
      </c>
      <c r="D9" s="10">
        <f>IF(D8=0,0,100*D8/D7)</f>
        <v>2.7216420218421145</v>
      </c>
      <c r="E9" s="10">
        <f>IF(E8=0,0,100*E8/E7)</f>
        <v>3.2703739440674542</v>
      </c>
      <c r="F9" s="10">
        <f t="shared" ref="F9:V9" si="2">IF(F8=0,0,100*F8/F7)</f>
        <v>2.7794273529338178</v>
      </c>
      <c r="G9" s="10">
        <f t="shared" si="2"/>
        <v>3.202805144687666</v>
      </c>
      <c r="H9" s="10">
        <f t="shared" si="2"/>
        <v>2.8181588629973371</v>
      </c>
      <c r="I9" s="10">
        <f t="shared" si="2"/>
        <v>0</v>
      </c>
      <c r="J9" s="10">
        <f t="shared" si="2"/>
        <v>0</v>
      </c>
      <c r="K9" s="10">
        <f t="shared" si="2"/>
        <v>0</v>
      </c>
      <c r="L9" s="126">
        <f t="shared" si="2"/>
        <v>2.780558528901397</v>
      </c>
      <c r="M9" s="10">
        <f t="shared" si="2"/>
        <v>3.1503331319504047</v>
      </c>
      <c r="N9" s="10">
        <f t="shared" si="2"/>
        <v>2.8181588629973371</v>
      </c>
      <c r="O9" s="10">
        <f t="shared" si="2"/>
        <v>0</v>
      </c>
      <c r="P9" s="10">
        <f t="shared" si="2"/>
        <v>0</v>
      </c>
      <c r="Q9" s="10">
        <f t="shared" si="2"/>
        <v>0</v>
      </c>
      <c r="R9" s="10">
        <f t="shared" ref="R9" si="3">IF(R8=0,0,100*R8/R7)</f>
        <v>2.780558528901397</v>
      </c>
      <c r="S9" s="10">
        <f t="shared" si="2"/>
        <v>2.8181588629973371</v>
      </c>
      <c r="T9" s="10">
        <f t="shared" si="2"/>
        <v>0</v>
      </c>
      <c r="U9" s="10">
        <f t="shared" si="2"/>
        <v>0</v>
      </c>
      <c r="V9" s="10">
        <f t="shared" si="2"/>
        <v>0</v>
      </c>
      <c r="W9" s="10"/>
      <c r="X9" s="10">
        <f t="shared" ref="X9" si="4">IF(X8=0,0,100*X8/X7)</f>
        <v>2.780558528901397</v>
      </c>
    </row>
    <row r="10" spans="1:24" s="15" customFormat="1" x14ac:dyDescent="0.25">
      <c r="A10" s="17">
        <v>8</v>
      </c>
      <c r="B10" s="8" t="s">
        <v>126</v>
      </c>
      <c r="C10" s="9" t="s">
        <v>17</v>
      </c>
      <c r="D10" s="27">
        <f t="shared" ref="D10:V10" si="5">D11+D16</f>
        <v>41014.190000198323</v>
      </c>
      <c r="E10" s="27">
        <f t="shared" si="5"/>
        <v>36791.21</v>
      </c>
      <c r="F10" s="27">
        <f t="shared" si="5"/>
        <v>40961.03000019832</v>
      </c>
      <c r="G10" s="27">
        <f t="shared" si="5"/>
        <v>35391.606410845328</v>
      </c>
      <c r="H10" s="27">
        <f t="shared" si="5"/>
        <v>39015.723465593735</v>
      </c>
      <c r="I10" s="27">
        <f t="shared" si="5"/>
        <v>31130.043465593739</v>
      </c>
      <c r="J10" s="27">
        <f t="shared" si="5"/>
        <v>31130.043465593739</v>
      </c>
      <c r="K10" s="27">
        <f t="shared" si="5"/>
        <v>31130.043465593739</v>
      </c>
      <c r="L10" s="127">
        <f t="shared" si="5"/>
        <v>40943.889999999992</v>
      </c>
      <c r="M10" s="27">
        <f t="shared" si="5"/>
        <v>36000.287000000004</v>
      </c>
      <c r="N10" s="27">
        <f t="shared" si="5"/>
        <v>39015.723465593735</v>
      </c>
      <c r="O10" s="27">
        <f t="shared" si="5"/>
        <v>31130.043465593739</v>
      </c>
      <c r="P10" s="27">
        <f t="shared" si="5"/>
        <v>31130.043465593739</v>
      </c>
      <c r="Q10" s="27">
        <f t="shared" si="5"/>
        <v>31130.043465593739</v>
      </c>
      <c r="R10" s="27">
        <f t="shared" ref="R10" si="6">R11+R16</f>
        <v>40943.889999999992</v>
      </c>
      <c r="S10" s="27">
        <f t="shared" si="5"/>
        <v>39015.723465593735</v>
      </c>
      <c r="T10" s="27">
        <f t="shared" si="5"/>
        <v>31130.043465593739</v>
      </c>
      <c r="U10" s="27">
        <f t="shared" si="5"/>
        <v>31130.043465593739</v>
      </c>
      <c r="V10" s="27">
        <f t="shared" si="5"/>
        <v>31130.043465593739</v>
      </c>
      <c r="W10" s="27"/>
      <c r="X10" s="27">
        <f t="shared" ref="X10" si="7">X11+X16</f>
        <v>40943.889999999992</v>
      </c>
    </row>
    <row r="11" spans="1:24" s="15" customFormat="1" x14ac:dyDescent="0.25">
      <c r="A11" s="17">
        <v>9</v>
      </c>
      <c r="B11" s="145" t="s">
        <v>127</v>
      </c>
      <c r="C11" s="9" t="s">
        <v>17</v>
      </c>
      <c r="D11" s="7">
        <v>7938.83</v>
      </c>
      <c r="E11" s="7">
        <f>36791.21-E15</f>
        <v>10194.123064330586</v>
      </c>
      <c r="F11" s="7">
        <v>7885.67</v>
      </c>
      <c r="G11" s="7">
        <v>8915.41</v>
      </c>
      <c r="H11" s="7">
        <v>7885.6799999999994</v>
      </c>
      <c r="I11" s="7"/>
      <c r="J11" s="7"/>
      <c r="K11" s="7"/>
      <c r="L11" s="125">
        <v>7868.53</v>
      </c>
      <c r="M11" s="7">
        <v>9307.17</v>
      </c>
      <c r="N11" s="7">
        <f>H11</f>
        <v>7885.6799999999994</v>
      </c>
      <c r="O11" s="7"/>
      <c r="P11" s="7"/>
      <c r="Q11" s="7"/>
      <c r="R11" s="7">
        <v>7868.53</v>
      </c>
      <c r="S11" s="7">
        <f>N11</f>
        <v>7885.6799999999994</v>
      </c>
      <c r="T11" s="7"/>
      <c r="U11" s="7"/>
      <c r="V11" s="7"/>
      <c r="W11" s="7"/>
      <c r="X11" s="7">
        <v>7868.53</v>
      </c>
    </row>
    <row r="12" spans="1:24" s="15" customFormat="1" x14ac:dyDescent="0.25">
      <c r="A12" s="24" t="s">
        <v>128</v>
      </c>
      <c r="B12" s="25" t="s">
        <v>129</v>
      </c>
      <c r="C12" s="9"/>
      <c r="D12" s="7">
        <v>0</v>
      </c>
      <c r="E12" s="7"/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125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/>
      <c r="U12" s="7"/>
      <c r="V12" s="7"/>
      <c r="W12" s="7"/>
      <c r="X12" s="7">
        <v>0</v>
      </c>
    </row>
    <row r="13" spans="1:24" s="15" customFormat="1" x14ac:dyDescent="0.25">
      <c r="A13" s="17">
        <v>10</v>
      </c>
      <c r="B13" s="23" t="s">
        <v>130</v>
      </c>
      <c r="C13" s="9" t="s">
        <v>125</v>
      </c>
      <c r="D13" s="10">
        <f>IF(D11=0,0,100*D11/D10)</f>
        <v>19.356300831399114</v>
      </c>
      <c r="E13" s="10">
        <f>IF(E11=0,0,100*E11/E10)</f>
        <v>27.7080396766798</v>
      </c>
      <c r="F13" s="10">
        <f t="shared" ref="F13:V13" si="8">IF(F11=0,0,100*F11/F10)</f>
        <v>19.251639912282041</v>
      </c>
      <c r="G13" s="10">
        <f t="shared" si="8"/>
        <v>25.190746914692124</v>
      </c>
      <c r="H13" s="10">
        <f t="shared" si="8"/>
        <v>20.211543704819508</v>
      </c>
      <c r="I13" s="10">
        <f t="shared" si="8"/>
        <v>0</v>
      </c>
      <c r="J13" s="10">
        <f t="shared" si="8"/>
        <v>0</v>
      </c>
      <c r="K13" s="10">
        <f t="shared" si="8"/>
        <v>0</v>
      </c>
      <c r="L13" s="126">
        <f t="shared" si="8"/>
        <v>19.21783689825271</v>
      </c>
      <c r="M13" s="10">
        <f t="shared" si="8"/>
        <v>25.853043893788954</v>
      </c>
      <c r="N13" s="10">
        <f t="shared" si="8"/>
        <v>20.211543704819508</v>
      </c>
      <c r="O13" s="10">
        <f t="shared" si="8"/>
        <v>0</v>
      </c>
      <c r="P13" s="10">
        <f t="shared" si="8"/>
        <v>0</v>
      </c>
      <c r="Q13" s="10">
        <f t="shared" si="8"/>
        <v>0</v>
      </c>
      <c r="R13" s="10">
        <f t="shared" ref="R13" si="9">IF(R11=0,0,100*R11/R10)</f>
        <v>19.21783689825271</v>
      </c>
      <c r="S13" s="10">
        <f t="shared" si="8"/>
        <v>20.211543704819508</v>
      </c>
      <c r="T13" s="10">
        <f t="shared" si="8"/>
        <v>0</v>
      </c>
      <c r="U13" s="10">
        <f t="shared" si="8"/>
        <v>0</v>
      </c>
      <c r="V13" s="10">
        <f t="shared" si="8"/>
        <v>0</v>
      </c>
      <c r="W13" s="10"/>
      <c r="X13" s="10">
        <f t="shared" ref="X13" si="10">IF(X11=0,0,100*X11/X10)</f>
        <v>19.21783689825271</v>
      </c>
    </row>
    <row r="14" spans="1:24" s="15" customFormat="1" x14ac:dyDescent="0.25">
      <c r="A14" s="17">
        <v>11</v>
      </c>
      <c r="B14" s="8" t="s">
        <v>131</v>
      </c>
      <c r="C14" s="9" t="s">
        <v>17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125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/>
      <c r="U14" s="7"/>
      <c r="V14" s="7"/>
      <c r="W14" s="7"/>
      <c r="X14" s="7">
        <v>0</v>
      </c>
    </row>
    <row r="15" spans="1:24" s="15" customFormat="1" x14ac:dyDescent="0.25">
      <c r="A15" s="17">
        <v>12</v>
      </c>
      <c r="B15" s="8" t="s">
        <v>137</v>
      </c>
      <c r="C15" s="9" t="s">
        <v>17</v>
      </c>
      <c r="D15" s="27">
        <f t="shared" ref="D15:V15" si="11">IF((D16-D14+D12)&lt;0,0,D16-D14+D12)</f>
        <v>33075.360000198321</v>
      </c>
      <c r="E15" s="27">
        <f t="shared" si="11"/>
        <v>26597.086935669413</v>
      </c>
      <c r="F15" s="27">
        <f t="shared" si="11"/>
        <v>33075.360000198321</v>
      </c>
      <c r="G15" s="27">
        <f t="shared" si="11"/>
        <v>26476.196410845332</v>
      </c>
      <c r="H15" s="27">
        <f t="shared" si="11"/>
        <v>31130.043465593739</v>
      </c>
      <c r="I15" s="27">
        <f t="shared" si="11"/>
        <v>31130.043465593739</v>
      </c>
      <c r="J15" s="27">
        <f t="shared" si="11"/>
        <v>31130.043465593739</v>
      </c>
      <c r="K15" s="27">
        <f t="shared" si="11"/>
        <v>31130.043465593739</v>
      </c>
      <c r="L15" s="127">
        <f t="shared" si="11"/>
        <v>33075.359999999993</v>
      </c>
      <c r="M15" s="27">
        <f t="shared" si="11"/>
        <v>26693.117000000006</v>
      </c>
      <c r="N15" s="27">
        <f t="shared" si="11"/>
        <v>31130.043465593739</v>
      </c>
      <c r="O15" s="27">
        <f t="shared" si="11"/>
        <v>31130.043465593739</v>
      </c>
      <c r="P15" s="27">
        <f t="shared" si="11"/>
        <v>31130.043465593739</v>
      </c>
      <c r="Q15" s="27">
        <f t="shared" si="11"/>
        <v>31130.043465593739</v>
      </c>
      <c r="R15" s="27">
        <f t="shared" ref="R15" si="12">IF((R16-R14+R12)&lt;0,0,R16-R14+R12)</f>
        <v>33075.359999999993</v>
      </c>
      <c r="S15" s="27">
        <f t="shared" si="11"/>
        <v>31130.043465593739</v>
      </c>
      <c r="T15" s="27">
        <f t="shared" si="11"/>
        <v>31130.043465593739</v>
      </c>
      <c r="U15" s="27">
        <f t="shared" si="11"/>
        <v>31130.043465593739</v>
      </c>
      <c r="V15" s="27">
        <f t="shared" si="11"/>
        <v>31130.043465593739</v>
      </c>
      <c r="W15" s="27"/>
      <c r="X15" s="27">
        <f t="shared" ref="X15" si="13">IF((X16-X14+X12)&lt;0,0,X16-X14+X12)</f>
        <v>33075.359999999993</v>
      </c>
    </row>
    <row r="16" spans="1:24" x14ac:dyDescent="0.25">
      <c r="A16" s="11" t="s">
        <v>18</v>
      </c>
      <c r="B16" s="8" t="s">
        <v>19</v>
      </c>
      <c r="C16" s="9" t="s">
        <v>17</v>
      </c>
      <c r="D16" s="10">
        <f>SUM(D17:D28)</f>
        <v>33075.360000198321</v>
      </c>
      <c r="E16" s="10">
        <f t="shared" ref="E16:V16" si="14">SUM(E17:E28)</f>
        <v>26597.086935669413</v>
      </c>
      <c r="F16" s="10">
        <f t="shared" si="14"/>
        <v>33075.360000198321</v>
      </c>
      <c r="G16" s="10">
        <f t="shared" si="14"/>
        <v>26476.196410845332</v>
      </c>
      <c r="H16" s="10">
        <f t="shared" si="14"/>
        <v>31130.043465593739</v>
      </c>
      <c r="I16" s="10">
        <f t="shared" si="14"/>
        <v>31130.043465593739</v>
      </c>
      <c r="J16" s="10">
        <f t="shared" si="14"/>
        <v>31130.043465593739</v>
      </c>
      <c r="K16" s="10">
        <f t="shared" si="14"/>
        <v>31130.043465593739</v>
      </c>
      <c r="L16" s="126">
        <f t="shared" si="14"/>
        <v>33075.359999999993</v>
      </c>
      <c r="M16" s="10">
        <f t="shared" si="14"/>
        <v>26693.117000000006</v>
      </c>
      <c r="N16" s="10">
        <f t="shared" si="14"/>
        <v>31130.043465593739</v>
      </c>
      <c r="O16" s="10">
        <f t="shared" si="14"/>
        <v>31130.043465593739</v>
      </c>
      <c r="P16" s="10">
        <f t="shared" si="14"/>
        <v>31130.043465593739</v>
      </c>
      <c r="Q16" s="10">
        <f t="shared" si="14"/>
        <v>31130.043465593739</v>
      </c>
      <c r="R16" s="10">
        <f t="shared" ref="R16" si="15">SUM(R17:R28)</f>
        <v>33075.359999999993</v>
      </c>
      <c r="S16" s="10">
        <f t="shared" si="14"/>
        <v>31130.043465593739</v>
      </c>
      <c r="T16" s="10">
        <f t="shared" si="14"/>
        <v>31130.043465593739</v>
      </c>
      <c r="U16" s="10">
        <f t="shared" si="14"/>
        <v>31130.043465593739</v>
      </c>
      <c r="V16" s="10">
        <f t="shared" si="14"/>
        <v>31130.043465593739</v>
      </c>
      <c r="W16" s="10"/>
      <c r="X16" s="10">
        <f t="shared" ref="X16" si="16">SUM(X17:X28)</f>
        <v>33075.359999999993</v>
      </c>
    </row>
    <row r="17" spans="1:24" hidden="1" outlineLevel="1" x14ac:dyDescent="0.25">
      <c r="A17" s="12" t="s">
        <v>20</v>
      </c>
      <c r="B17" s="13" t="s">
        <v>21</v>
      </c>
      <c r="C17" s="9" t="s">
        <v>17</v>
      </c>
      <c r="D17" s="10">
        <f>D30+D43</f>
        <v>6658.42184273986</v>
      </c>
      <c r="E17" s="10">
        <f t="shared" ref="E17:V17" si="17">E30+E43</f>
        <v>3324.6352768273896</v>
      </c>
      <c r="F17" s="10">
        <f t="shared" si="17"/>
        <v>6658.42184273986</v>
      </c>
      <c r="G17" s="10">
        <f t="shared" si="17"/>
        <v>3521.2590000000023</v>
      </c>
      <c r="H17" s="10">
        <f t="shared" si="17"/>
        <v>3797.5571109298589</v>
      </c>
      <c r="I17" s="10">
        <f t="shared" si="17"/>
        <v>3797.5571109298589</v>
      </c>
      <c r="J17" s="10">
        <f t="shared" si="17"/>
        <v>3797.5571109298589</v>
      </c>
      <c r="K17" s="10">
        <f t="shared" si="17"/>
        <v>3797.5571109298589</v>
      </c>
      <c r="L17" s="126">
        <f t="shared" si="17"/>
        <v>4195.5199999999995</v>
      </c>
      <c r="M17" s="10">
        <f t="shared" si="17"/>
        <v>9209.1970000000019</v>
      </c>
      <c r="N17" s="10">
        <f t="shared" si="17"/>
        <v>3797.5571109298589</v>
      </c>
      <c r="O17" s="10">
        <f t="shared" si="17"/>
        <v>3797.5571109298589</v>
      </c>
      <c r="P17" s="10">
        <f t="shared" si="17"/>
        <v>3797.5571109298589</v>
      </c>
      <c r="Q17" s="10">
        <f t="shared" si="17"/>
        <v>3797.5571109298589</v>
      </c>
      <c r="R17" s="10">
        <f t="shared" ref="R17" si="18">R30+R43</f>
        <v>4195.5199999999995</v>
      </c>
      <c r="S17" s="10">
        <f t="shared" si="17"/>
        <v>3797.5571109298589</v>
      </c>
      <c r="T17" s="10">
        <f t="shared" si="17"/>
        <v>3797.5571109298589</v>
      </c>
      <c r="U17" s="10">
        <f t="shared" si="17"/>
        <v>3797.5571109298589</v>
      </c>
      <c r="V17" s="10">
        <f t="shared" si="17"/>
        <v>3797.5571109298589</v>
      </c>
      <c r="W17" s="10"/>
      <c r="X17" s="10">
        <f t="shared" ref="X17:X28" si="19">X30+X43</f>
        <v>4195.5199999999995</v>
      </c>
    </row>
    <row r="18" spans="1:24" hidden="1" outlineLevel="1" x14ac:dyDescent="0.25">
      <c r="A18" s="12" t="s">
        <v>22</v>
      </c>
      <c r="B18" s="13" t="s">
        <v>23</v>
      </c>
      <c r="C18" s="9" t="s">
        <v>17</v>
      </c>
      <c r="D18" s="10">
        <f t="shared" ref="D18:V28" si="20">D31+D44</f>
        <v>5350.8719317870482</v>
      </c>
      <c r="E18" s="10">
        <f t="shared" si="20"/>
        <v>3239.1495690000006</v>
      </c>
      <c r="F18" s="10">
        <f t="shared" si="20"/>
        <v>5350.8719317870482</v>
      </c>
      <c r="G18" s="10">
        <f t="shared" si="20"/>
        <v>3115.923927715136</v>
      </c>
      <c r="H18" s="10">
        <f t="shared" si="20"/>
        <v>3389.5940223031316</v>
      </c>
      <c r="I18" s="10">
        <f t="shared" si="20"/>
        <v>3389.5940223031316</v>
      </c>
      <c r="J18" s="10">
        <f t="shared" si="20"/>
        <v>3389.5940223031316</v>
      </c>
      <c r="K18" s="10">
        <f t="shared" si="20"/>
        <v>3389.5940223031316</v>
      </c>
      <c r="L18" s="126">
        <f t="shared" si="20"/>
        <v>3707.41</v>
      </c>
      <c r="M18" s="10">
        <f t="shared" si="20"/>
        <v>0</v>
      </c>
      <c r="N18" s="10">
        <f t="shared" si="20"/>
        <v>3389.5940223031316</v>
      </c>
      <c r="O18" s="10">
        <f t="shared" si="20"/>
        <v>3389.5940223031316</v>
      </c>
      <c r="P18" s="10">
        <f t="shared" si="20"/>
        <v>3389.5940223031316</v>
      </c>
      <c r="Q18" s="10">
        <f t="shared" si="20"/>
        <v>3389.5940223031316</v>
      </c>
      <c r="R18" s="10">
        <f t="shared" ref="R18" si="21">R31+R44</f>
        <v>3707.41</v>
      </c>
      <c r="S18" s="10">
        <f t="shared" si="20"/>
        <v>3389.5940223031316</v>
      </c>
      <c r="T18" s="10">
        <f t="shared" si="20"/>
        <v>3389.5940223031316</v>
      </c>
      <c r="U18" s="10">
        <f t="shared" si="20"/>
        <v>3389.5940223031316</v>
      </c>
      <c r="V18" s="10">
        <f t="shared" si="20"/>
        <v>3389.5940223031316</v>
      </c>
      <c r="W18" s="10"/>
      <c r="X18" s="10">
        <f t="shared" si="19"/>
        <v>3707.41</v>
      </c>
    </row>
    <row r="19" spans="1:24" hidden="1" outlineLevel="1" x14ac:dyDescent="0.25">
      <c r="A19" s="12" t="s">
        <v>24</v>
      </c>
      <c r="B19" s="13" t="s">
        <v>25</v>
      </c>
      <c r="C19" s="9" t="s">
        <v>17</v>
      </c>
      <c r="D19" s="10">
        <f t="shared" si="20"/>
        <v>4524.9633632635068</v>
      </c>
      <c r="E19" s="10">
        <f t="shared" si="20"/>
        <v>2888.8155688108563</v>
      </c>
      <c r="F19" s="10">
        <f t="shared" si="20"/>
        <v>4524.9633632635068</v>
      </c>
      <c r="G19" s="10">
        <f t="shared" si="20"/>
        <v>2663.3613461301943</v>
      </c>
      <c r="H19" s="10">
        <f t="shared" si="20"/>
        <v>3109.559756580531</v>
      </c>
      <c r="I19" s="10">
        <f t="shared" si="20"/>
        <v>3109.559756580531</v>
      </c>
      <c r="J19" s="10">
        <f t="shared" si="20"/>
        <v>3109.559756580531</v>
      </c>
      <c r="K19" s="10">
        <f t="shared" si="20"/>
        <v>3109.559756580531</v>
      </c>
      <c r="L19" s="126">
        <f t="shared" si="20"/>
        <v>3375.2899999999995</v>
      </c>
      <c r="M19" s="10">
        <f t="shared" si="20"/>
        <v>0</v>
      </c>
      <c r="N19" s="10">
        <f t="shared" si="20"/>
        <v>3109.559756580531</v>
      </c>
      <c r="O19" s="10">
        <f t="shared" si="20"/>
        <v>3109.559756580531</v>
      </c>
      <c r="P19" s="10">
        <f t="shared" si="20"/>
        <v>3109.559756580531</v>
      </c>
      <c r="Q19" s="10">
        <f t="shared" si="20"/>
        <v>3109.559756580531</v>
      </c>
      <c r="R19" s="10">
        <f t="shared" ref="R19" si="22">R32+R45</f>
        <v>3375.2899999999995</v>
      </c>
      <c r="S19" s="10">
        <f t="shared" si="20"/>
        <v>3109.559756580531</v>
      </c>
      <c r="T19" s="10">
        <f t="shared" si="20"/>
        <v>3109.559756580531</v>
      </c>
      <c r="U19" s="10">
        <f t="shared" si="20"/>
        <v>3109.559756580531</v>
      </c>
      <c r="V19" s="10">
        <f t="shared" si="20"/>
        <v>3109.559756580531</v>
      </c>
      <c r="W19" s="10"/>
      <c r="X19" s="10">
        <f t="shared" si="19"/>
        <v>3375.2899999999995</v>
      </c>
    </row>
    <row r="20" spans="1:24" hidden="1" outlineLevel="1" x14ac:dyDescent="0.25">
      <c r="A20" s="12" t="s">
        <v>26</v>
      </c>
      <c r="B20" s="13" t="s">
        <v>27</v>
      </c>
      <c r="C20" s="9" t="s">
        <v>17</v>
      </c>
      <c r="D20" s="10">
        <f t="shared" si="20"/>
        <v>2555.6808005894172</v>
      </c>
      <c r="E20" s="10">
        <f t="shared" si="20"/>
        <v>2118.7574</v>
      </c>
      <c r="F20" s="10">
        <f t="shared" si="20"/>
        <v>2555.6808005894172</v>
      </c>
      <c r="G20" s="10">
        <f t="shared" si="20"/>
        <v>2173.3890000000001</v>
      </c>
      <c r="H20" s="10">
        <f t="shared" si="20"/>
        <v>2482.3141897060736</v>
      </c>
      <c r="I20" s="10">
        <f t="shared" si="20"/>
        <v>2482.3141897060736</v>
      </c>
      <c r="J20" s="10">
        <f t="shared" si="20"/>
        <v>2482.3141897060736</v>
      </c>
      <c r="K20" s="10">
        <f t="shared" si="20"/>
        <v>2482.3141897060736</v>
      </c>
      <c r="L20" s="126">
        <f t="shared" si="20"/>
        <v>2623.02</v>
      </c>
      <c r="M20" s="10">
        <f t="shared" si="20"/>
        <v>5270.0119999999997</v>
      </c>
      <c r="N20" s="10">
        <f t="shared" si="20"/>
        <v>2482.3141897060736</v>
      </c>
      <c r="O20" s="10">
        <f t="shared" si="20"/>
        <v>2482.3141897060736</v>
      </c>
      <c r="P20" s="10">
        <f t="shared" si="20"/>
        <v>2482.3141897060736</v>
      </c>
      <c r="Q20" s="10">
        <f t="shared" si="20"/>
        <v>2482.3141897060736</v>
      </c>
      <c r="R20" s="10">
        <f t="shared" ref="R20" si="23">R33+R46</f>
        <v>2623.02</v>
      </c>
      <c r="S20" s="10">
        <f t="shared" si="20"/>
        <v>2482.3141897060736</v>
      </c>
      <c r="T20" s="10">
        <f t="shared" si="20"/>
        <v>2482.3141897060736</v>
      </c>
      <c r="U20" s="10">
        <f t="shared" si="20"/>
        <v>2482.3141897060736</v>
      </c>
      <c r="V20" s="10">
        <f t="shared" si="20"/>
        <v>2482.3141897060736</v>
      </c>
      <c r="W20" s="10"/>
      <c r="X20" s="10">
        <f t="shared" si="19"/>
        <v>2623.02</v>
      </c>
    </row>
    <row r="21" spans="1:24" hidden="1" outlineLevel="1" x14ac:dyDescent="0.25">
      <c r="A21" s="12" t="s">
        <v>28</v>
      </c>
      <c r="B21" s="13" t="s">
        <v>29</v>
      </c>
      <c r="C21" s="9" t="s">
        <v>17</v>
      </c>
      <c r="D21" s="10">
        <f t="shared" si="20"/>
        <v>411.75946399514828</v>
      </c>
      <c r="E21" s="10">
        <f t="shared" si="20"/>
        <v>1532.3473999999999</v>
      </c>
      <c r="F21" s="10">
        <f t="shared" si="20"/>
        <v>411.75946399514828</v>
      </c>
      <c r="G21" s="10">
        <f t="shared" si="20"/>
        <v>1560.6459999999997</v>
      </c>
      <c r="H21" s="10">
        <f t="shared" si="20"/>
        <v>1889.1335021368934</v>
      </c>
      <c r="I21" s="10">
        <f t="shared" si="20"/>
        <v>1889.1335021368934</v>
      </c>
      <c r="J21" s="10">
        <f t="shared" si="20"/>
        <v>1889.1335021368934</v>
      </c>
      <c r="K21" s="10">
        <f t="shared" si="20"/>
        <v>1889.1335021368934</v>
      </c>
      <c r="L21" s="126">
        <f t="shared" si="20"/>
        <v>1913.26</v>
      </c>
      <c r="M21" s="10">
        <f t="shared" si="20"/>
        <v>0</v>
      </c>
      <c r="N21" s="10">
        <f t="shared" si="20"/>
        <v>1889.1335021368934</v>
      </c>
      <c r="O21" s="10">
        <f t="shared" si="20"/>
        <v>1889.1335021368934</v>
      </c>
      <c r="P21" s="10">
        <f t="shared" si="20"/>
        <v>1889.1335021368934</v>
      </c>
      <c r="Q21" s="10">
        <f t="shared" si="20"/>
        <v>1889.1335021368934</v>
      </c>
      <c r="R21" s="10">
        <f t="shared" ref="R21" si="24">R34+R47</f>
        <v>1913.26</v>
      </c>
      <c r="S21" s="10">
        <f t="shared" si="20"/>
        <v>1889.1335021368934</v>
      </c>
      <c r="T21" s="10">
        <f t="shared" si="20"/>
        <v>1889.1335021368934</v>
      </c>
      <c r="U21" s="10">
        <f t="shared" si="20"/>
        <v>1889.1335021368934</v>
      </c>
      <c r="V21" s="10">
        <f t="shared" si="20"/>
        <v>1889.1335021368934</v>
      </c>
      <c r="W21" s="10"/>
      <c r="X21" s="10">
        <f t="shared" si="19"/>
        <v>1913.26</v>
      </c>
    </row>
    <row r="22" spans="1:24" hidden="1" outlineLevel="1" x14ac:dyDescent="0.25">
      <c r="A22" s="12" t="s">
        <v>30</v>
      </c>
      <c r="B22" s="13" t="s">
        <v>31</v>
      </c>
      <c r="C22" s="9" t="s">
        <v>17</v>
      </c>
      <c r="D22" s="10">
        <f t="shared" si="20"/>
        <v>0</v>
      </c>
      <c r="E22" s="10">
        <f t="shared" si="20"/>
        <v>1259.0000000000002</v>
      </c>
      <c r="F22" s="10">
        <f t="shared" si="20"/>
        <v>0</v>
      </c>
      <c r="G22" s="10">
        <f t="shared" si="20"/>
        <v>1490.085</v>
      </c>
      <c r="H22" s="10">
        <f t="shared" si="20"/>
        <v>1786.7900000000002</v>
      </c>
      <c r="I22" s="10">
        <f t="shared" si="20"/>
        <v>1786.7900000000002</v>
      </c>
      <c r="J22" s="10">
        <f t="shared" si="20"/>
        <v>1786.7900000000002</v>
      </c>
      <c r="K22" s="10">
        <f t="shared" si="20"/>
        <v>1786.7900000000002</v>
      </c>
      <c r="L22" s="126">
        <f t="shared" si="20"/>
        <v>1786.3</v>
      </c>
      <c r="M22" s="10">
        <f t="shared" si="20"/>
        <v>0</v>
      </c>
      <c r="N22" s="10">
        <f t="shared" si="20"/>
        <v>1786.7900000000002</v>
      </c>
      <c r="O22" s="10">
        <f t="shared" si="20"/>
        <v>1786.7900000000002</v>
      </c>
      <c r="P22" s="10">
        <f t="shared" si="20"/>
        <v>1786.7900000000002</v>
      </c>
      <c r="Q22" s="10">
        <f t="shared" si="20"/>
        <v>1786.7900000000002</v>
      </c>
      <c r="R22" s="10">
        <f t="shared" ref="R22" si="25">R35+R48</f>
        <v>1786.3</v>
      </c>
      <c r="S22" s="10">
        <f t="shared" si="20"/>
        <v>1786.7900000000002</v>
      </c>
      <c r="T22" s="10">
        <f t="shared" si="20"/>
        <v>1786.7900000000002</v>
      </c>
      <c r="U22" s="10">
        <f t="shared" si="20"/>
        <v>1786.7900000000002</v>
      </c>
      <c r="V22" s="10">
        <f t="shared" si="20"/>
        <v>1786.7900000000002</v>
      </c>
      <c r="W22" s="10"/>
      <c r="X22" s="10">
        <f t="shared" si="19"/>
        <v>1786.3</v>
      </c>
    </row>
    <row r="23" spans="1:24" hidden="1" outlineLevel="1" x14ac:dyDescent="0.25">
      <c r="A23" s="12" t="s">
        <v>32</v>
      </c>
      <c r="B23" s="13" t="s">
        <v>33</v>
      </c>
      <c r="C23" s="9" t="s">
        <v>17</v>
      </c>
      <c r="D23" s="10">
        <f t="shared" si="20"/>
        <v>0</v>
      </c>
      <c r="E23" s="10">
        <f t="shared" si="20"/>
        <v>1486.7341228</v>
      </c>
      <c r="F23" s="10">
        <f t="shared" si="20"/>
        <v>0</v>
      </c>
      <c r="G23" s="10">
        <f t="shared" si="20"/>
        <v>1493.6780000000001</v>
      </c>
      <c r="H23" s="10">
        <f t="shared" si="20"/>
        <v>1786.7900000000002</v>
      </c>
      <c r="I23" s="10">
        <f t="shared" si="20"/>
        <v>1786.7900000000002</v>
      </c>
      <c r="J23" s="10">
        <f t="shared" si="20"/>
        <v>1786.7900000000002</v>
      </c>
      <c r="K23" s="10">
        <f t="shared" si="20"/>
        <v>1786.7900000000002</v>
      </c>
      <c r="L23" s="126">
        <f t="shared" si="20"/>
        <v>1786.3</v>
      </c>
      <c r="M23" s="10">
        <f t="shared" si="20"/>
        <v>0</v>
      </c>
      <c r="N23" s="10">
        <f t="shared" si="20"/>
        <v>1786.7900000000002</v>
      </c>
      <c r="O23" s="10">
        <f t="shared" si="20"/>
        <v>1786.7900000000002</v>
      </c>
      <c r="P23" s="10">
        <f t="shared" si="20"/>
        <v>1786.7900000000002</v>
      </c>
      <c r="Q23" s="10">
        <f t="shared" si="20"/>
        <v>1786.7900000000002</v>
      </c>
      <c r="R23" s="10">
        <f t="shared" ref="R23" si="26">R36+R49</f>
        <v>1786.3</v>
      </c>
      <c r="S23" s="10">
        <f t="shared" si="20"/>
        <v>1786.7900000000002</v>
      </c>
      <c r="T23" s="10">
        <f t="shared" si="20"/>
        <v>1786.7900000000002</v>
      </c>
      <c r="U23" s="10">
        <f t="shared" si="20"/>
        <v>1786.7900000000002</v>
      </c>
      <c r="V23" s="10">
        <f t="shared" si="20"/>
        <v>1786.7900000000002</v>
      </c>
      <c r="W23" s="10"/>
      <c r="X23" s="10">
        <f t="shared" si="19"/>
        <v>1786.3</v>
      </c>
    </row>
    <row r="24" spans="1:24" hidden="1" outlineLevel="1" x14ac:dyDescent="0.25">
      <c r="A24" s="12" t="s">
        <v>34</v>
      </c>
      <c r="B24" s="13" t="s">
        <v>35</v>
      </c>
      <c r="C24" s="9" t="s">
        <v>17</v>
      </c>
      <c r="D24" s="10">
        <f t="shared" si="20"/>
        <v>0</v>
      </c>
      <c r="E24" s="10">
        <f t="shared" si="20"/>
        <v>1557.0160000000001</v>
      </c>
      <c r="F24" s="10">
        <f t="shared" si="20"/>
        <v>0</v>
      </c>
      <c r="G24" s="10">
        <f t="shared" si="20"/>
        <v>1511.7670000000001</v>
      </c>
      <c r="H24" s="10">
        <f t="shared" si="20"/>
        <v>1786.7900000000002</v>
      </c>
      <c r="I24" s="10">
        <f t="shared" si="20"/>
        <v>1786.7900000000002</v>
      </c>
      <c r="J24" s="10">
        <f t="shared" si="20"/>
        <v>1786.7900000000002</v>
      </c>
      <c r="K24" s="10">
        <f t="shared" si="20"/>
        <v>1786.7900000000002</v>
      </c>
      <c r="L24" s="126">
        <f t="shared" si="20"/>
        <v>1786.3</v>
      </c>
      <c r="M24" s="10">
        <f t="shared" si="20"/>
        <v>0</v>
      </c>
      <c r="N24" s="10">
        <f t="shared" si="20"/>
        <v>1786.7900000000002</v>
      </c>
      <c r="O24" s="10">
        <f t="shared" si="20"/>
        <v>1786.7900000000002</v>
      </c>
      <c r="P24" s="10">
        <f t="shared" si="20"/>
        <v>1786.7900000000002</v>
      </c>
      <c r="Q24" s="10">
        <f t="shared" si="20"/>
        <v>1786.7900000000002</v>
      </c>
      <c r="R24" s="10">
        <f t="shared" ref="R24" si="27">R37+R50</f>
        <v>1786.3</v>
      </c>
      <c r="S24" s="10">
        <f t="shared" si="20"/>
        <v>1786.7900000000002</v>
      </c>
      <c r="T24" s="10">
        <f t="shared" si="20"/>
        <v>1786.7900000000002</v>
      </c>
      <c r="U24" s="10">
        <f t="shared" si="20"/>
        <v>1786.7900000000002</v>
      </c>
      <c r="V24" s="10">
        <f t="shared" si="20"/>
        <v>1786.7900000000002</v>
      </c>
      <c r="W24" s="10"/>
      <c r="X24" s="10">
        <f t="shared" si="19"/>
        <v>1786.3</v>
      </c>
    </row>
    <row r="25" spans="1:24" hidden="1" outlineLevel="1" x14ac:dyDescent="0.25">
      <c r="A25" s="12" t="s">
        <v>36</v>
      </c>
      <c r="B25" s="13" t="s">
        <v>37</v>
      </c>
      <c r="C25" s="9" t="s">
        <v>17</v>
      </c>
      <c r="D25" s="10">
        <f t="shared" si="20"/>
        <v>176.46834171220638</v>
      </c>
      <c r="E25" s="10">
        <f t="shared" si="20"/>
        <v>1501.741</v>
      </c>
      <c r="F25" s="10">
        <f t="shared" si="20"/>
        <v>176.46834171220638</v>
      </c>
      <c r="G25" s="10">
        <f t="shared" si="20"/>
        <v>1521.683</v>
      </c>
      <c r="H25" s="10">
        <f t="shared" si="20"/>
        <v>1830.4610010143022</v>
      </c>
      <c r="I25" s="10">
        <f t="shared" si="20"/>
        <v>1830.4610010143022</v>
      </c>
      <c r="J25" s="10">
        <f t="shared" si="20"/>
        <v>1830.4610010143022</v>
      </c>
      <c r="K25" s="10">
        <f t="shared" si="20"/>
        <v>1830.4610010143022</v>
      </c>
      <c r="L25" s="126">
        <f t="shared" si="20"/>
        <v>1839.57</v>
      </c>
      <c r="M25" s="10">
        <f t="shared" si="20"/>
        <v>0</v>
      </c>
      <c r="N25" s="10">
        <f t="shared" si="20"/>
        <v>1830.4610010143022</v>
      </c>
      <c r="O25" s="10">
        <f t="shared" si="20"/>
        <v>1830.4610010143022</v>
      </c>
      <c r="P25" s="10">
        <f t="shared" si="20"/>
        <v>1830.4610010143022</v>
      </c>
      <c r="Q25" s="10">
        <f t="shared" si="20"/>
        <v>1830.4610010143022</v>
      </c>
      <c r="R25" s="10">
        <f t="shared" ref="R25" si="28">R38+R51</f>
        <v>1839.57</v>
      </c>
      <c r="S25" s="10">
        <f t="shared" si="20"/>
        <v>1830.4610010143022</v>
      </c>
      <c r="T25" s="10">
        <f t="shared" si="20"/>
        <v>1830.4610010143022</v>
      </c>
      <c r="U25" s="10">
        <f t="shared" si="20"/>
        <v>1830.4610010143022</v>
      </c>
      <c r="V25" s="10">
        <f t="shared" si="20"/>
        <v>1830.4610010143022</v>
      </c>
      <c r="W25" s="10"/>
      <c r="X25" s="10">
        <f t="shared" si="19"/>
        <v>1839.57</v>
      </c>
    </row>
    <row r="26" spans="1:24" hidden="1" outlineLevel="1" x14ac:dyDescent="0.25">
      <c r="A26" s="12" t="s">
        <v>38</v>
      </c>
      <c r="B26" s="13" t="s">
        <v>39</v>
      </c>
      <c r="C26" s="9" t="s">
        <v>17</v>
      </c>
      <c r="D26" s="10">
        <f t="shared" si="20"/>
        <v>2682.4310400793834</v>
      </c>
      <c r="E26" s="10">
        <f t="shared" si="20"/>
        <v>1996.4066</v>
      </c>
      <c r="F26" s="10">
        <f t="shared" si="20"/>
        <v>2682.4310400793834</v>
      </c>
      <c r="G26" s="10">
        <f t="shared" si="20"/>
        <v>1953.105</v>
      </c>
      <c r="H26" s="10">
        <f t="shared" si="20"/>
        <v>2516.2389505515662</v>
      </c>
      <c r="I26" s="10">
        <f t="shared" si="20"/>
        <v>2516.2389505515662</v>
      </c>
      <c r="J26" s="10">
        <f t="shared" si="20"/>
        <v>2516.2389505515662</v>
      </c>
      <c r="K26" s="10">
        <f t="shared" si="20"/>
        <v>2516.2389505515662</v>
      </c>
      <c r="L26" s="126">
        <f t="shared" si="20"/>
        <v>2666.8999999999996</v>
      </c>
      <c r="M26" s="10">
        <f t="shared" si="20"/>
        <v>0</v>
      </c>
      <c r="N26" s="10">
        <f t="shared" si="20"/>
        <v>2516.2389505515662</v>
      </c>
      <c r="O26" s="10">
        <f t="shared" si="20"/>
        <v>2516.2389505515662</v>
      </c>
      <c r="P26" s="10">
        <f t="shared" si="20"/>
        <v>2516.2389505515662</v>
      </c>
      <c r="Q26" s="10">
        <f t="shared" si="20"/>
        <v>2516.2389505515662</v>
      </c>
      <c r="R26" s="10">
        <f t="shared" ref="R26" si="29">R39+R52</f>
        <v>2666.8999999999996</v>
      </c>
      <c r="S26" s="10">
        <f t="shared" si="20"/>
        <v>2516.2389505515662</v>
      </c>
      <c r="T26" s="10">
        <f t="shared" si="20"/>
        <v>2516.2389505515662</v>
      </c>
      <c r="U26" s="10">
        <f t="shared" si="20"/>
        <v>2516.2389505515662</v>
      </c>
      <c r="V26" s="10">
        <f t="shared" si="20"/>
        <v>2516.2389505515662</v>
      </c>
      <c r="W26" s="10"/>
      <c r="X26" s="10">
        <f t="shared" si="19"/>
        <v>2666.8999999999996</v>
      </c>
    </row>
    <row r="27" spans="1:24" hidden="1" outlineLevel="1" x14ac:dyDescent="0.25">
      <c r="A27" s="12" t="s">
        <v>40</v>
      </c>
      <c r="B27" s="13" t="s">
        <v>41</v>
      </c>
      <c r="C27" s="9" t="s">
        <v>17</v>
      </c>
      <c r="D27" s="10">
        <f t="shared" si="20"/>
        <v>4499.6574209752862</v>
      </c>
      <c r="E27" s="10">
        <f t="shared" si="20"/>
        <v>2722.8879999999999</v>
      </c>
      <c r="F27" s="10">
        <f t="shared" si="20"/>
        <v>4499.6574209752862</v>
      </c>
      <c r="G27" s="10">
        <f t="shared" si="20"/>
        <v>2573.3150000000001</v>
      </c>
      <c r="H27" s="10">
        <f t="shared" si="20"/>
        <v>3104.4021807868394</v>
      </c>
      <c r="I27" s="10">
        <f t="shared" si="20"/>
        <v>3104.4021807868394</v>
      </c>
      <c r="J27" s="10">
        <f t="shared" si="20"/>
        <v>3104.4021807868394</v>
      </c>
      <c r="K27" s="10">
        <f t="shared" si="20"/>
        <v>3104.4021807868394</v>
      </c>
      <c r="L27" s="126">
        <f t="shared" si="20"/>
        <v>3370.4100000000003</v>
      </c>
      <c r="M27" s="10">
        <f t="shared" si="20"/>
        <v>0</v>
      </c>
      <c r="N27" s="10">
        <f t="shared" si="20"/>
        <v>3104.4021807868394</v>
      </c>
      <c r="O27" s="10">
        <f t="shared" si="20"/>
        <v>3104.4021807868394</v>
      </c>
      <c r="P27" s="10">
        <f t="shared" si="20"/>
        <v>3104.4021807868394</v>
      </c>
      <c r="Q27" s="10">
        <f t="shared" si="20"/>
        <v>3104.4021807868394</v>
      </c>
      <c r="R27" s="10">
        <f t="shared" ref="R27" si="30">R40+R53</f>
        <v>3370.4100000000003</v>
      </c>
      <c r="S27" s="10">
        <f t="shared" si="20"/>
        <v>3104.4021807868394</v>
      </c>
      <c r="T27" s="10">
        <f t="shared" si="20"/>
        <v>3104.4021807868394</v>
      </c>
      <c r="U27" s="10">
        <f t="shared" si="20"/>
        <v>3104.4021807868394</v>
      </c>
      <c r="V27" s="10">
        <f t="shared" si="20"/>
        <v>3104.4021807868394</v>
      </c>
      <c r="W27" s="10"/>
      <c r="X27" s="10">
        <f t="shared" si="19"/>
        <v>3370.4100000000003</v>
      </c>
    </row>
    <row r="28" spans="1:24" hidden="1" outlineLevel="1" x14ac:dyDescent="0.25">
      <c r="A28" s="12" t="s">
        <v>42</v>
      </c>
      <c r="B28" s="13" t="s">
        <v>43</v>
      </c>
      <c r="C28" s="9" t="s">
        <v>17</v>
      </c>
      <c r="D28" s="10">
        <f t="shared" si="20"/>
        <v>6215.1057950564618</v>
      </c>
      <c r="E28" s="10">
        <f t="shared" si="20"/>
        <v>2969.5959982311697</v>
      </c>
      <c r="F28" s="10">
        <f t="shared" si="20"/>
        <v>6215.1057950564618</v>
      </c>
      <c r="G28" s="10">
        <f t="shared" si="20"/>
        <v>2897.9841369999999</v>
      </c>
      <c r="H28" s="10">
        <f t="shared" si="20"/>
        <v>3650.4127515845439</v>
      </c>
      <c r="I28" s="10">
        <f t="shared" si="20"/>
        <v>3650.4127515845439</v>
      </c>
      <c r="J28" s="10">
        <f t="shared" si="20"/>
        <v>3650.4127515845439</v>
      </c>
      <c r="K28" s="10">
        <f t="shared" si="20"/>
        <v>3650.4127515845439</v>
      </c>
      <c r="L28" s="126">
        <f t="shared" si="20"/>
        <v>4025.08</v>
      </c>
      <c r="M28" s="10">
        <f t="shared" si="20"/>
        <v>12213.908000000001</v>
      </c>
      <c r="N28" s="10">
        <f t="shared" si="20"/>
        <v>3650.4127515845439</v>
      </c>
      <c r="O28" s="10">
        <f t="shared" si="20"/>
        <v>3650.4127515845439</v>
      </c>
      <c r="P28" s="10">
        <f t="shared" si="20"/>
        <v>3650.4127515845439</v>
      </c>
      <c r="Q28" s="10">
        <f t="shared" si="20"/>
        <v>3650.4127515845439</v>
      </c>
      <c r="R28" s="10">
        <f t="shared" ref="R28" si="31">R41+R54</f>
        <v>4025.08</v>
      </c>
      <c r="S28" s="10">
        <f t="shared" si="20"/>
        <v>3650.4127515845439</v>
      </c>
      <c r="T28" s="10">
        <f t="shared" si="20"/>
        <v>3650.4127515845439</v>
      </c>
      <c r="U28" s="10">
        <f t="shared" si="20"/>
        <v>3650.4127515845439</v>
      </c>
      <c r="V28" s="10">
        <f t="shared" si="20"/>
        <v>3650.4127515845439</v>
      </c>
      <c r="W28" s="10"/>
      <c r="X28" s="10">
        <f t="shared" si="19"/>
        <v>4025.08</v>
      </c>
    </row>
    <row r="29" spans="1:24" collapsed="1" x14ac:dyDescent="0.25">
      <c r="A29" s="11" t="s">
        <v>20</v>
      </c>
      <c r="B29" s="8" t="s">
        <v>44</v>
      </c>
      <c r="C29" s="9" t="s">
        <v>17</v>
      </c>
      <c r="D29" s="27">
        <f>SUM(D30:D41)</f>
        <v>0</v>
      </c>
      <c r="E29" s="27">
        <f t="shared" ref="E29:V29" si="32">SUM(E30:E41)</f>
        <v>125.81</v>
      </c>
      <c r="F29" s="27">
        <f t="shared" si="32"/>
        <v>0</v>
      </c>
      <c r="G29" s="27">
        <f t="shared" si="32"/>
        <v>105.74</v>
      </c>
      <c r="H29" s="27">
        <f t="shared" si="32"/>
        <v>125.81</v>
      </c>
      <c r="I29" s="27">
        <f t="shared" si="32"/>
        <v>125.81</v>
      </c>
      <c r="J29" s="27">
        <f t="shared" si="32"/>
        <v>125.81</v>
      </c>
      <c r="K29" s="27">
        <f t="shared" si="32"/>
        <v>125.81</v>
      </c>
      <c r="L29" s="127">
        <f t="shared" si="32"/>
        <v>0</v>
      </c>
      <c r="M29" s="27">
        <f t="shared" si="32"/>
        <v>106.2</v>
      </c>
      <c r="N29" s="27">
        <f t="shared" si="32"/>
        <v>125.81</v>
      </c>
      <c r="O29" s="27">
        <f t="shared" si="32"/>
        <v>125.81</v>
      </c>
      <c r="P29" s="27">
        <f t="shared" si="32"/>
        <v>125.81</v>
      </c>
      <c r="Q29" s="27">
        <f t="shared" si="32"/>
        <v>125.81</v>
      </c>
      <c r="R29" s="27">
        <f t="shared" ref="R29" si="33">SUM(R30:R41)</f>
        <v>0</v>
      </c>
      <c r="S29" s="27">
        <f t="shared" si="32"/>
        <v>125.81</v>
      </c>
      <c r="T29" s="27">
        <f t="shared" si="32"/>
        <v>125.81</v>
      </c>
      <c r="U29" s="27">
        <f t="shared" si="32"/>
        <v>125.81</v>
      </c>
      <c r="V29" s="27">
        <f t="shared" si="32"/>
        <v>125.81</v>
      </c>
      <c r="W29" s="27"/>
      <c r="X29" s="27">
        <f t="shared" ref="X29" si="34">SUM(X30:X41)</f>
        <v>0</v>
      </c>
    </row>
    <row r="30" spans="1:24" hidden="1" outlineLevel="1" x14ac:dyDescent="0.25">
      <c r="A30" s="12" t="s">
        <v>45</v>
      </c>
      <c r="B30" s="13" t="s">
        <v>21</v>
      </c>
      <c r="C30" s="9" t="s">
        <v>17</v>
      </c>
      <c r="D30" s="7">
        <v>0</v>
      </c>
      <c r="E30" s="7">
        <v>28.87</v>
      </c>
      <c r="F30" s="7">
        <v>0</v>
      </c>
      <c r="G30" s="7">
        <v>105.74</v>
      </c>
      <c r="H30" s="7">
        <v>28.87</v>
      </c>
      <c r="I30" s="7">
        <v>28.87</v>
      </c>
      <c r="J30" s="7">
        <v>28.87</v>
      </c>
      <c r="K30" s="7">
        <v>28.87</v>
      </c>
      <c r="L30" s="125">
        <v>0</v>
      </c>
      <c r="M30" s="7">
        <v>106.2</v>
      </c>
      <c r="N30" s="7">
        <v>28.87</v>
      </c>
      <c r="O30" s="7">
        <v>28.87</v>
      </c>
      <c r="P30" s="7">
        <v>28.87</v>
      </c>
      <c r="Q30" s="7">
        <v>28.87</v>
      </c>
      <c r="R30" s="7">
        <v>0</v>
      </c>
      <c r="S30" s="7">
        <v>28.87</v>
      </c>
      <c r="T30" s="7">
        <v>28.87</v>
      </c>
      <c r="U30" s="7">
        <v>28.87</v>
      </c>
      <c r="V30" s="7">
        <v>28.87</v>
      </c>
      <c r="W30" s="7"/>
      <c r="X30" s="7">
        <v>0</v>
      </c>
    </row>
    <row r="31" spans="1:24" hidden="1" outlineLevel="1" x14ac:dyDescent="0.25">
      <c r="A31" s="12" t="s">
        <v>46</v>
      </c>
      <c r="B31" s="13" t="s">
        <v>23</v>
      </c>
      <c r="C31" s="9" t="s">
        <v>17</v>
      </c>
      <c r="D31" s="7">
        <v>0</v>
      </c>
      <c r="E31" s="7">
        <v>22.4</v>
      </c>
      <c r="F31" s="7">
        <v>0</v>
      </c>
      <c r="G31" s="7">
        <v>0</v>
      </c>
      <c r="H31" s="7">
        <v>22.4</v>
      </c>
      <c r="I31" s="7">
        <v>22.4</v>
      </c>
      <c r="J31" s="7">
        <v>22.4</v>
      </c>
      <c r="K31" s="7">
        <v>22.4</v>
      </c>
      <c r="L31" s="125">
        <v>0</v>
      </c>
      <c r="M31" s="7"/>
      <c r="N31" s="7">
        <v>22.4</v>
      </c>
      <c r="O31" s="7">
        <v>22.4</v>
      </c>
      <c r="P31" s="7">
        <v>22.4</v>
      </c>
      <c r="Q31" s="7">
        <v>22.4</v>
      </c>
      <c r="R31" s="7">
        <v>0</v>
      </c>
      <c r="S31" s="7">
        <v>22.4</v>
      </c>
      <c r="T31" s="7">
        <v>22.4</v>
      </c>
      <c r="U31" s="7">
        <v>22.4</v>
      </c>
      <c r="V31" s="7">
        <v>22.4</v>
      </c>
      <c r="W31" s="7"/>
      <c r="X31" s="7">
        <v>0</v>
      </c>
    </row>
    <row r="32" spans="1:24" hidden="1" outlineLevel="1" x14ac:dyDescent="0.25">
      <c r="A32" s="12" t="s">
        <v>47</v>
      </c>
      <c r="B32" s="13" t="s">
        <v>25</v>
      </c>
      <c r="C32" s="9" t="s">
        <v>17</v>
      </c>
      <c r="D32" s="7">
        <v>0</v>
      </c>
      <c r="E32" s="7">
        <v>17.05</v>
      </c>
      <c r="F32" s="7">
        <v>0</v>
      </c>
      <c r="G32" s="7">
        <v>0</v>
      </c>
      <c r="H32" s="7">
        <v>17.05</v>
      </c>
      <c r="I32" s="7">
        <v>17.05</v>
      </c>
      <c r="J32" s="7">
        <v>17.05</v>
      </c>
      <c r="K32" s="7">
        <v>17.05</v>
      </c>
      <c r="L32" s="125">
        <v>0</v>
      </c>
      <c r="M32" s="7"/>
      <c r="N32" s="7">
        <v>17.05</v>
      </c>
      <c r="O32" s="7">
        <v>17.05</v>
      </c>
      <c r="P32" s="7">
        <v>17.05</v>
      </c>
      <c r="Q32" s="7">
        <v>17.05</v>
      </c>
      <c r="R32" s="7">
        <v>0</v>
      </c>
      <c r="S32" s="7">
        <v>17.05</v>
      </c>
      <c r="T32" s="7">
        <v>17.05</v>
      </c>
      <c r="U32" s="7">
        <v>17.05</v>
      </c>
      <c r="V32" s="7">
        <v>17.05</v>
      </c>
      <c r="W32" s="7"/>
      <c r="X32" s="7">
        <v>0</v>
      </c>
    </row>
    <row r="33" spans="1:24" hidden="1" outlineLevel="1" x14ac:dyDescent="0.25">
      <c r="A33" s="12" t="s">
        <v>48</v>
      </c>
      <c r="B33" s="13" t="s">
        <v>27</v>
      </c>
      <c r="C33" s="9" t="s">
        <v>17</v>
      </c>
      <c r="D33" s="7">
        <v>0</v>
      </c>
      <c r="E33" s="7">
        <v>6.4</v>
      </c>
      <c r="F33" s="7">
        <v>0</v>
      </c>
      <c r="G33" s="7">
        <v>0</v>
      </c>
      <c r="H33" s="7">
        <v>6.4</v>
      </c>
      <c r="I33" s="7">
        <v>6.4</v>
      </c>
      <c r="J33" s="7">
        <v>6.4</v>
      </c>
      <c r="K33" s="7">
        <v>6.4</v>
      </c>
      <c r="L33" s="125">
        <v>0</v>
      </c>
      <c r="M33" s="7"/>
      <c r="N33" s="7">
        <v>6.4</v>
      </c>
      <c r="O33" s="7">
        <v>6.4</v>
      </c>
      <c r="P33" s="7">
        <v>6.4</v>
      </c>
      <c r="Q33" s="7">
        <v>6.4</v>
      </c>
      <c r="R33" s="7">
        <v>0</v>
      </c>
      <c r="S33" s="7">
        <v>6.4</v>
      </c>
      <c r="T33" s="7">
        <v>6.4</v>
      </c>
      <c r="U33" s="7">
        <v>6.4</v>
      </c>
      <c r="V33" s="7">
        <v>6.4</v>
      </c>
      <c r="W33" s="7"/>
      <c r="X33" s="7">
        <v>0</v>
      </c>
    </row>
    <row r="34" spans="1:24" hidden="1" outlineLevel="1" x14ac:dyDescent="0.25">
      <c r="A34" s="12" t="s">
        <v>49</v>
      </c>
      <c r="B34" s="13" t="s">
        <v>29</v>
      </c>
      <c r="C34" s="9" t="s">
        <v>17</v>
      </c>
      <c r="D34" s="7">
        <v>0</v>
      </c>
      <c r="E34" s="7">
        <v>0.47</v>
      </c>
      <c r="F34" s="7">
        <v>0</v>
      </c>
      <c r="G34" s="7">
        <v>0</v>
      </c>
      <c r="H34" s="7">
        <v>0.47</v>
      </c>
      <c r="I34" s="7">
        <v>0.47</v>
      </c>
      <c r="J34" s="7">
        <v>0.47</v>
      </c>
      <c r="K34" s="7">
        <v>0.47</v>
      </c>
      <c r="L34" s="125">
        <v>0</v>
      </c>
      <c r="M34" s="7"/>
      <c r="N34" s="7">
        <v>0.47</v>
      </c>
      <c r="O34" s="7">
        <v>0.47</v>
      </c>
      <c r="P34" s="7">
        <v>0.47</v>
      </c>
      <c r="Q34" s="7">
        <v>0.47</v>
      </c>
      <c r="R34" s="7">
        <v>0</v>
      </c>
      <c r="S34" s="7">
        <v>0.47</v>
      </c>
      <c r="T34" s="7">
        <v>0.47</v>
      </c>
      <c r="U34" s="7">
        <v>0.47</v>
      </c>
      <c r="V34" s="7">
        <v>0.47</v>
      </c>
      <c r="W34" s="7"/>
      <c r="X34" s="7">
        <v>0</v>
      </c>
    </row>
    <row r="35" spans="1:24" hidden="1" outlineLevel="1" x14ac:dyDescent="0.25">
      <c r="A35" s="12" t="s">
        <v>50</v>
      </c>
      <c r="B35" s="13" t="s">
        <v>31</v>
      </c>
      <c r="C35" s="9" t="s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125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/>
      <c r="X35" s="7">
        <v>0</v>
      </c>
    </row>
    <row r="36" spans="1:24" hidden="1" outlineLevel="1" x14ac:dyDescent="0.25">
      <c r="A36" s="12" t="s">
        <v>51</v>
      </c>
      <c r="B36" s="13" t="s">
        <v>33</v>
      </c>
      <c r="C36" s="9" t="s">
        <v>17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125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/>
      <c r="X36" s="7">
        <v>0</v>
      </c>
    </row>
    <row r="37" spans="1:24" hidden="1" outlineLevel="1" x14ac:dyDescent="0.25">
      <c r="A37" s="12" t="s">
        <v>52</v>
      </c>
      <c r="B37" s="13" t="s">
        <v>35</v>
      </c>
      <c r="C37" s="9" t="s">
        <v>17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125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/>
      <c r="X37" s="7">
        <v>0</v>
      </c>
    </row>
    <row r="38" spans="1:24" hidden="1" outlineLevel="1" x14ac:dyDescent="0.25">
      <c r="A38" s="12" t="s">
        <v>53</v>
      </c>
      <c r="B38" s="13" t="s">
        <v>37</v>
      </c>
      <c r="C38" s="9" t="s">
        <v>17</v>
      </c>
      <c r="D38" s="7">
        <v>0</v>
      </c>
      <c r="E38" s="7">
        <v>0.2</v>
      </c>
      <c r="F38" s="7">
        <v>0</v>
      </c>
      <c r="G38" s="7">
        <v>0</v>
      </c>
      <c r="H38" s="7">
        <v>0.2</v>
      </c>
      <c r="I38" s="7">
        <v>0.2</v>
      </c>
      <c r="J38" s="7">
        <v>0.2</v>
      </c>
      <c r="K38" s="7">
        <v>0.2</v>
      </c>
      <c r="L38" s="125">
        <v>0</v>
      </c>
      <c r="M38" s="7"/>
      <c r="N38" s="7">
        <v>0.2</v>
      </c>
      <c r="O38" s="7">
        <v>0.2</v>
      </c>
      <c r="P38" s="7">
        <v>0.2</v>
      </c>
      <c r="Q38" s="7">
        <v>0.2</v>
      </c>
      <c r="R38" s="7">
        <v>0</v>
      </c>
      <c r="S38" s="7">
        <v>0.2</v>
      </c>
      <c r="T38" s="7">
        <v>0.2</v>
      </c>
      <c r="U38" s="7">
        <v>0.2</v>
      </c>
      <c r="V38" s="7">
        <v>0.2</v>
      </c>
      <c r="W38" s="7"/>
      <c r="X38" s="7">
        <v>0</v>
      </c>
    </row>
    <row r="39" spans="1:24" hidden="1" outlineLevel="1" x14ac:dyDescent="0.25">
      <c r="A39" s="12" t="s">
        <v>54</v>
      </c>
      <c r="B39" s="13" t="s">
        <v>39</v>
      </c>
      <c r="C39" s="9" t="s">
        <v>17</v>
      </c>
      <c r="D39" s="7">
        <v>0</v>
      </c>
      <c r="E39" s="7">
        <v>6.84</v>
      </c>
      <c r="F39" s="7">
        <v>0</v>
      </c>
      <c r="G39" s="7">
        <v>0</v>
      </c>
      <c r="H39" s="7">
        <v>6.84</v>
      </c>
      <c r="I39" s="7">
        <v>6.84</v>
      </c>
      <c r="J39" s="7">
        <v>6.84</v>
      </c>
      <c r="K39" s="7">
        <v>6.84</v>
      </c>
      <c r="L39" s="125">
        <v>0</v>
      </c>
      <c r="M39" s="7"/>
      <c r="N39" s="7">
        <v>6.84</v>
      </c>
      <c r="O39" s="7">
        <v>6.84</v>
      </c>
      <c r="P39" s="7">
        <v>6.84</v>
      </c>
      <c r="Q39" s="7">
        <v>6.84</v>
      </c>
      <c r="R39" s="7">
        <v>0</v>
      </c>
      <c r="S39" s="7">
        <v>6.84</v>
      </c>
      <c r="T39" s="7">
        <v>6.84</v>
      </c>
      <c r="U39" s="7">
        <v>6.84</v>
      </c>
      <c r="V39" s="7">
        <v>6.84</v>
      </c>
      <c r="W39" s="7"/>
      <c r="X39" s="7">
        <v>0</v>
      </c>
    </row>
    <row r="40" spans="1:24" hidden="1" outlineLevel="1" x14ac:dyDescent="0.25">
      <c r="A40" s="12" t="s">
        <v>55</v>
      </c>
      <c r="B40" s="13" t="s">
        <v>41</v>
      </c>
      <c r="C40" s="9" t="s">
        <v>17</v>
      </c>
      <c r="D40" s="7">
        <v>0</v>
      </c>
      <c r="E40" s="7">
        <v>17.170000000000002</v>
      </c>
      <c r="F40" s="7">
        <v>0</v>
      </c>
      <c r="G40" s="7">
        <v>0</v>
      </c>
      <c r="H40" s="7">
        <v>17.170000000000002</v>
      </c>
      <c r="I40" s="7">
        <v>17.170000000000002</v>
      </c>
      <c r="J40" s="7">
        <v>17.170000000000002</v>
      </c>
      <c r="K40" s="7">
        <v>17.170000000000002</v>
      </c>
      <c r="L40" s="125">
        <v>0</v>
      </c>
      <c r="M40" s="7"/>
      <c r="N40" s="7">
        <v>17.170000000000002</v>
      </c>
      <c r="O40" s="7">
        <v>17.170000000000002</v>
      </c>
      <c r="P40" s="7">
        <v>17.170000000000002</v>
      </c>
      <c r="Q40" s="7">
        <v>17.170000000000002</v>
      </c>
      <c r="R40" s="7">
        <v>0</v>
      </c>
      <c r="S40" s="7">
        <v>17.170000000000002</v>
      </c>
      <c r="T40" s="7">
        <v>17.170000000000002</v>
      </c>
      <c r="U40" s="7">
        <v>17.170000000000002</v>
      </c>
      <c r="V40" s="7">
        <v>17.170000000000002</v>
      </c>
      <c r="W40" s="7"/>
      <c r="X40" s="7">
        <v>0</v>
      </c>
    </row>
    <row r="41" spans="1:24" hidden="1" outlineLevel="1" x14ac:dyDescent="0.25">
      <c r="A41" s="12" t="s">
        <v>56</v>
      </c>
      <c r="B41" s="13" t="s">
        <v>43</v>
      </c>
      <c r="C41" s="9" t="s">
        <v>17</v>
      </c>
      <c r="D41" s="7">
        <v>0</v>
      </c>
      <c r="E41" s="7">
        <v>26.41</v>
      </c>
      <c r="F41" s="7">
        <v>0</v>
      </c>
      <c r="G41" s="7">
        <v>0</v>
      </c>
      <c r="H41" s="7">
        <v>26.41</v>
      </c>
      <c r="I41" s="7">
        <v>26.41</v>
      </c>
      <c r="J41" s="7">
        <v>26.41</v>
      </c>
      <c r="K41" s="7">
        <v>26.41</v>
      </c>
      <c r="L41" s="125">
        <v>0</v>
      </c>
      <c r="M41" s="7"/>
      <c r="N41" s="7">
        <v>26.41</v>
      </c>
      <c r="O41" s="7">
        <v>26.41</v>
      </c>
      <c r="P41" s="7">
        <v>26.41</v>
      </c>
      <c r="Q41" s="7">
        <v>26.41</v>
      </c>
      <c r="R41" s="7">
        <v>0</v>
      </c>
      <c r="S41" s="7">
        <v>26.41</v>
      </c>
      <c r="T41" s="7">
        <v>26.41</v>
      </c>
      <c r="U41" s="7">
        <v>26.41</v>
      </c>
      <c r="V41" s="7">
        <v>26.41</v>
      </c>
      <c r="W41" s="7"/>
      <c r="X41" s="7">
        <v>0</v>
      </c>
    </row>
    <row r="42" spans="1:24" collapsed="1" x14ac:dyDescent="0.25">
      <c r="A42" s="11" t="s">
        <v>22</v>
      </c>
      <c r="B42" s="8" t="s">
        <v>57</v>
      </c>
      <c r="C42" s="9" t="s">
        <v>17</v>
      </c>
      <c r="D42" s="27">
        <f>SUM(D43:D54)</f>
        <v>33075.360000198321</v>
      </c>
      <c r="E42" s="27">
        <f t="shared" ref="E42:V42" si="35">SUM(E43:E54)</f>
        <v>26471.276935669423</v>
      </c>
      <c r="F42" s="27">
        <f t="shared" si="35"/>
        <v>33075.360000198321</v>
      </c>
      <c r="G42" s="27">
        <f>SUM(G43:G54)</f>
        <v>26370.456410845331</v>
      </c>
      <c r="H42" s="27">
        <f t="shared" si="35"/>
        <v>31004.233465593745</v>
      </c>
      <c r="I42" s="27">
        <f t="shared" si="35"/>
        <v>31004.233465593745</v>
      </c>
      <c r="J42" s="27">
        <f t="shared" si="35"/>
        <v>31004.233465593745</v>
      </c>
      <c r="K42" s="27">
        <f t="shared" si="35"/>
        <v>31004.233465593745</v>
      </c>
      <c r="L42" s="127">
        <f t="shared" si="35"/>
        <v>33075.359999999993</v>
      </c>
      <c r="M42" s="148">
        <f t="shared" si="35"/>
        <v>26586.917000000001</v>
      </c>
      <c r="N42" s="27">
        <f t="shared" si="35"/>
        <v>31004.233465593745</v>
      </c>
      <c r="O42" s="27">
        <f t="shared" si="35"/>
        <v>31004.233465593745</v>
      </c>
      <c r="P42" s="27">
        <f t="shared" si="35"/>
        <v>31004.233465593745</v>
      </c>
      <c r="Q42" s="27">
        <f t="shared" si="35"/>
        <v>31004.233465593745</v>
      </c>
      <c r="R42" s="27">
        <f t="shared" ref="R42" si="36">SUM(R43:R54)</f>
        <v>33075.359999999993</v>
      </c>
      <c r="S42" s="27">
        <f t="shared" si="35"/>
        <v>31004.233465593745</v>
      </c>
      <c r="T42" s="27">
        <f t="shared" si="35"/>
        <v>31004.233465593745</v>
      </c>
      <c r="U42" s="27">
        <f t="shared" si="35"/>
        <v>31004.233465593745</v>
      </c>
      <c r="V42" s="27">
        <f t="shared" si="35"/>
        <v>31004.233465593745</v>
      </c>
      <c r="W42" s="27"/>
      <c r="X42" s="27">
        <f t="shared" ref="X42" si="37">SUM(X43:X54)</f>
        <v>33075.359999999993</v>
      </c>
    </row>
    <row r="43" spans="1:24" hidden="1" outlineLevel="1" x14ac:dyDescent="0.25">
      <c r="A43" s="12" t="s">
        <v>58</v>
      </c>
      <c r="B43" s="13" t="s">
        <v>21</v>
      </c>
      <c r="C43" s="9" t="s">
        <v>17</v>
      </c>
      <c r="D43" s="10">
        <f>D56+D69+D82</f>
        <v>6658.42184273986</v>
      </c>
      <c r="E43" s="10">
        <f t="shared" ref="E43:V43" si="38">E56+E69+E82</f>
        <v>3295.7652768273897</v>
      </c>
      <c r="F43" s="10">
        <f t="shared" si="38"/>
        <v>6658.42184273986</v>
      </c>
      <c r="G43" s="10">
        <f>G56+G69+G82</f>
        <v>3415.5190000000025</v>
      </c>
      <c r="H43" s="10">
        <f t="shared" si="38"/>
        <v>3768.687110929859</v>
      </c>
      <c r="I43" s="10">
        <f t="shared" si="38"/>
        <v>3768.687110929859</v>
      </c>
      <c r="J43" s="10">
        <f t="shared" si="38"/>
        <v>3768.687110929859</v>
      </c>
      <c r="K43" s="10">
        <f t="shared" si="38"/>
        <v>3768.687110929859</v>
      </c>
      <c r="L43" s="126">
        <f t="shared" si="38"/>
        <v>4195.5199999999995</v>
      </c>
      <c r="M43" s="10">
        <f t="shared" si="38"/>
        <v>9102.9970000000012</v>
      </c>
      <c r="N43" s="10">
        <f t="shared" si="38"/>
        <v>3768.687110929859</v>
      </c>
      <c r="O43" s="10">
        <f t="shared" si="38"/>
        <v>3768.687110929859</v>
      </c>
      <c r="P43" s="10">
        <f t="shared" si="38"/>
        <v>3768.687110929859</v>
      </c>
      <c r="Q43" s="10">
        <f t="shared" si="38"/>
        <v>3768.687110929859</v>
      </c>
      <c r="R43" s="10">
        <f t="shared" ref="R43" si="39">R56+R69+R82</f>
        <v>4195.5199999999995</v>
      </c>
      <c r="S43" s="10">
        <f t="shared" si="38"/>
        <v>3768.687110929859</v>
      </c>
      <c r="T43" s="10">
        <f t="shared" si="38"/>
        <v>3768.687110929859</v>
      </c>
      <c r="U43" s="10">
        <f t="shared" si="38"/>
        <v>3768.687110929859</v>
      </c>
      <c r="V43" s="10">
        <f t="shared" si="38"/>
        <v>3768.687110929859</v>
      </c>
      <c r="W43" s="10"/>
      <c r="X43" s="10">
        <f t="shared" ref="X43:X54" si="40">X56+X69+X82</f>
        <v>4195.5199999999995</v>
      </c>
    </row>
    <row r="44" spans="1:24" hidden="1" outlineLevel="1" x14ac:dyDescent="0.25">
      <c r="A44" s="12" t="s">
        <v>59</v>
      </c>
      <c r="B44" s="13" t="s">
        <v>23</v>
      </c>
      <c r="C44" s="9" t="s">
        <v>17</v>
      </c>
      <c r="D44" s="10">
        <f t="shared" ref="D44:V54" si="41">D57+D70+D83</f>
        <v>5350.8719317870482</v>
      </c>
      <c r="E44" s="10">
        <f t="shared" si="41"/>
        <v>3216.7495690000005</v>
      </c>
      <c r="F44" s="10">
        <f t="shared" si="41"/>
        <v>5350.8719317870482</v>
      </c>
      <c r="G44" s="10">
        <f t="shared" si="41"/>
        <v>3115.923927715136</v>
      </c>
      <c r="H44" s="10">
        <f t="shared" si="41"/>
        <v>3367.1940223031315</v>
      </c>
      <c r="I44" s="10">
        <f t="shared" si="41"/>
        <v>3367.1940223031315</v>
      </c>
      <c r="J44" s="10">
        <f t="shared" si="41"/>
        <v>3367.1940223031315</v>
      </c>
      <c r="K44" s="10">
        <f t="shared" si="41"/>
        <v>3367.1940223031315</v>
      </c>
      <c r="L44" s="126">
        <f t="shared" si="41"/>
        <v>3707.41</v>
      </c>
      <c r="M44" s="10">
        <f t="shared" si="41"/>
        <v>0</v>
      </c>
      <c r="N44" s="10">
        <f t="shared" si="41"/>
        <v>3367.1940223031315</v>
      </c>
      <c r="O44" s="10">
        <f t="shared" si="41"/>
        <v>3367.1940223031315</v>
      </c>
      <c r="P44" s="10">
        <f t="shared" si="41"/>
        <v>3367.1940223031315</v>
      </c>
      <c r="Q44" s="10">
        <f t="shared" si="41"/>
        <v>3367.1940223031315</v>
      </c>
      <c r="R44" s="10">
        <f t="shared" ref="R44" si="42">R57+R70+R83</f>
        <v>3707.41</v>
      </c>
      <c r="S44" s="10">
        <f t="shared" si="41"/>
        <v>3367.1940223031315</v>
      </c>
      <c r="T44" s="10">
        <f t="shared" si="41"/>
        <v>3367.1940223031315</v>
      </c>
      <c r="U44" s="10">
        <f t="shared" si="41"/>
        <v>3367.1940223031315</v>
      </c>
      <c r="V44" s="10">
        <f t="shared" si="41"/>
        <v>3367.1940223031315</v>
      </c>
      <c r="W44" s="10"/>
      <c r="X44" s="10">
        <f t="shared" si="40"/>
        <v>3707.41</v>
      </c>
    </row>
    <row r="45" spans="1:24" hidden="1" outlineLevel="1" x14ac:dyDescent="0.25">
      <c r="A45" s="12" t="s">
        <v>60</v>
      </c>
      <c r="B45" s="13" t="s">
        <v>25</v>
      </c>
      <c r="C45" s="9" t="s">
        <v>17</v>
      </c>
      <c r="D45" s="10">
        <f t="shared" si="41"/>
        <v>4524.9633632635068</v>
      </c>
      <c r="E45" s="10">
        <f t="shared" si="41"/>
        <v>2871.7655688108562</v>
      </c>
      <c r="F45" s="10">
        <f t="shared" si="41"/>
        <v>4524.9633632635068</v>
      </c>
      <c r="G45" s="10">
        <f t="shared" si="41"/>
        <v>2663.3613461301943</v>
      </c>
      <c r="H45" s="10">
        <f t="shared" si="41"/>
        <v>3092.5097565805308</v>
      </c>
      <c r="I45" s="10">
        <f t="shared" si="41"/>
        <v>3092.5097565805308</v>
      </c>
      <c r="J45" s="10">
        <f t="shared" si="41"/>
        <v>3092.5097565805308</v>
      </c>
      <c r="K45" s="10">
        <f t="shared" si="41"/>
        <v>3092.5097565805308</v>
      </c>
      <c r="L45" s="126">
        <f t="shared" si="41"/>
        <v>3375.2899999999995</v>
      </c>
      <c r="M45" s="10">
        <f t="shared" si="41"/>
        <v>0</v>
      </c>
      <c r="N45" s="10">
        <f t="shared" si="41"/>
        <v>3092.5097565805308</v>
      </c>
      <c r="O45" s="10">
        <f t="shared" si="41"/>
        <v>3092.5097565805308</v>
      </c>
      <c r="P45" s="10">
        <f t="shared" si="41"/>
        <v>3092.5097565805308</v>
      </c>
      <c r="Q45" s="10">
        <f t="shared" si="41"/>
        <v>3092.5097565805308</v>
      </c>
      <c r="R45" s="10">
        <f t="shared" ref="R45" si="43">R58+R71+R84</f>
        <v>3375.2899999999995</v>
      </c>
      <c r="S45" s="10">
        <f t="shared" si="41"/>
        <v>3092.5097565805308</v>
      </c>
      <c r="T45" s="10">
        <f t="shared" si="41"/>
        <v>3092.5097565805308</v>
      </c>
      <c r="U45" s="10">
        <f t="shared" si="41"/>
        <v>3092.5097565805308</v>
      </c>
      <c r="V45" s="10">
        <f t="shared" si="41"/>
        <v>3092.5097565805308</v>
      </c>
      <c r="W45" s="10"/>
      <c r="X45" s="10">
        <f t="shared" si="40"/>
        <v>3375.2899999999995</v>
      </c>
    </row>
    <row r="46" spans="1:24" hidden="1" outlineLevel="1" x14ac:dyDescent="0.25">
      <c r="A46" s="12" t="s">
        <v>61</v>
      </c>
      <c r="B46" s="13" t="s">
        <v>27</v>
      </c>
      <c r="C46" s="9" t="s">
        <v>17</v>
      </c>
      <c r="D46" s="10">
        <f t="shared" si="41"/>
        <v>2555.6808005894172</v>
      </c>
      <c r="E46" s="10">
        <f t="shared" si="41"/>
        <v>2112.3573999999999</v>
      </c>
      <c r="F46" s="10">
        <f t="shared" si="41"/>
        <v>2555.6808005894172</v>
      </c>
      <c r="G46" s="10">
        <f t="shared" si="41"/>
        <v>2173.3890000000001</v>
      </c>
      <c r="H46" s="10">
        <f t="shared" si="41"/>
        <v>2475.9141897060736</v>
      </c>
      <c r="I46" s="10">
        <f t="shared" si="41"/>
        <v>2475.9141897060736</v>
      </c>
      <c r="J46" s="10">
        <f t="shared" si="41"/>
        <v>2475.9141897060736</v>
      </c>
      <c r="K46" s="10">
        <f t="shared" si="41"/>
        <v>2475.9141897060736</v>
      </c>
      <c r="L46" s="126">
        <f t="shared" si="41"/>
        <v>2623.02</v>
      </c>
      <c r="M46" s="10">
        <f t="shared" si="41"/>
        <v>5270.0119999999997</v>
      </c>
      <c r="N46" s="10">
        <f t="shared" si="41"/>
        <v>2475.9141897060736</v>
      </c>
      <c r="O46" s="10">
        <f t="shared" si="41"/>
        <v>2475.9141897060736</v>
      </c>
      <c r="P46" s="10">
        <f t="shared" si="41"/>
        <v>2475.9141897060736</v>
      </c>
      <c r="Q46" s="10">
        <f t="shared" si="41"/>
        <v>2475.9141897060736</v>
      </c>
      <c r="R46" s="10">
        <f t="shared" ref="R46" si="44">R59+R72+R85</f>
        <v>2623.02</v>
      </c>
      <c r="S46" s="10">
        <f t="shared" si="41"/>
        <v>2475.9141897060736</v>
      </c>
      <c r="T46" s="10">
        <f t="shared" si="41"/>
        <v>2475.9141897060736</v>
      </c>
      <c r="U46" s="10">
        <f t="shared" si="41"/>
        <v>2475.9141897060736</v>
      </c>
      <c r="V46" s="10">
        <f t="shared" si="41"/>
        <v>2475.9141897060736</v>
      </c>
      <c r="W46" s="10"/>
      <c r="X46" s="10">
        <f t="shared" si="40"/>
        <v>2623.02</v>
      </c>
    </row>
    <row r="47" spans="1:24" hidden="1" outlineLevel="1" x14ac:dyDescent="0.25">
      <c r="A47" s="12" t="s">
        <v>62</v>
      </c>
      <c r="B47" s="13" t="s">
        <v>29</v>
      </c>
      <c r="C47" s="9" t="s">
        <v>17</v>
      </c>
      <c r="D47" s="10">
        <f t="shared" si="41"/>
        <v>411.75946399514828</v>
      </c>
      <c r="E47" s="10">
        <f t="shared" si="41"/>
        <v>1531.8773999999999</v>
      </c>
      <c r="F47" s="10">
        <f t="shared" si="41"/>
        <v>411.75946399514828</v>
      </c>
      <c r="G47" s="10">
        <f t="shared" si="41"/>
        <v>1560.6459999999997</v>
      </c>
      <c r="H47" s="10">
        <f t="shared" si="41"/>
        <v>1888.6635021368934</v>
      </c>
      <c r="I47" s="10">
        <f t="shared" si="41"/>
        <v>1888.6635021368934</v>
      </c>
      <c r="J47" s="10">
        <f t="shared" si="41"/>
        <v>1888.6635021368934</v>
      </c>
      <c r="K47" s="10">
        <f t="shared" si="41"/>
        <v>1888.6635021368934</v>
      </c>
      <c r="L47" s="126">
        <f t="shared" si="41"/>
        <v>1913.26</v>
      </c>
      <c r="M47" s="10">
        <f t="shared" si="41"/>
        <v>0</v>
      </c>
      <c r="N47" s="10">
        <f t="shared" si="41"/>
        <v>1888.6635021368934</v>
      </c>
      <c r="O47" s="10">
        <f t="shared" si="41"/>
        <v>1888.6635021368934</v>
      </c>
      <c r="P47" s="10">
        <f t="shared" si="41"/>
        <v>1888.6635021368934</v>
      </c>
      <c r="Q47" s="10">
        <f t="shared" si="41"/>
        <v>1888.6635021368934</v>
      </c>
      <c r="R47" s="10">
        <f t="shared" ref="R47" si="45">R60+R73+R86</f>
        <v>1913.26</v>
      </c>
      <c r="S47" s="10">
        <f t="shared" si="41"/>
        <v>1888.6635021368934</v>
      </c>
      <c r="T47" s="10">
        <f t="shared" si="41"/>
        <v>1888.6635021368934</v>
      </c>
      <c r="U47" s="10">
        <f t="shared" si="41"/>
        <v>1888.6635021368934</v>
      </c>
      <c r="V47" s="10">
        <f t="shared" si="41"/>
        <v>1888.6635021368934</v>
      </c>
      <c r="W47" s="10"/>
      <c r="X47" s="10">
        <f t="shared" si="40"/>
        <v>1913.26</v>
      </c>
    </row>
    <row r="48" spans="1:24" hidden="1" outlineLevel="1" x14ac:dyDescent="0.25">
      <c r="A48" s="12" t="s">
        <v>63</v>
      </c>
      <c r="B48" s="13" t="s">
        <v>31</v>
      </c>
      <c r="C48" s="9" t="s">
        <v>17</v>
      </c>
      <c r="D48" s="10">
        <f t="shared" si="41"/>
        <v>0</v>
      </c>
      <c r="E48" s="10">
        <f t="shared" si="41"/>
        <v>1259.0000000000002</v>
      </c>
      <c r="F48" s="10">
        <f t="shared" si="41"/>
        <v>0</v>
      </c>
      <c r="G48" s="10">
        <f t="shared" si="41"/>
        <v>1490.085</v>
      </c>
      <c r="H48" s="10">
        <f t="shared" si="41"/>
        <v>1786.7900000000002</v>
      </c>
      <c r="I48" s="10">
        <f t="shared" si="41"/>
        <v>1786.7900000000002</v>
      </c>
      <c r="J48" s="10">
        <f t="shared" si="41"/>
        <v>1786.7900000000002</v>
      </c>
      <c r="K48" s="10">
        <f t="shared" si="41"/>
        <v>1786.7900000000002</v>
      </c>
      <c r="L48" s="126">
        <f t="shared" si="41"/>
        <v>1786.3</v>
      </c>
      <c r="M48" s="10">
        <f t="shared" si="41"/>
        <v>0</v>
      </c>
      <c r="N48" s="10">
        <f t="shared" si="41"/>
        <v>1786.7900000000002</v>
      </c>
      <c r="O48" s="10">
        <f t="shared" si="41"/>
        <v>1786.7900000000002</v>
      </c>
      <c r="P48" s="10">
        <f t="shared" si="41"/>
        <v>1786.7900000000002</v>
      </c>
      <c r="Q48" s="10">
        <f t="shared" si="41"/>
        <v>1786.7900000000002</v>
      </c>
      <c r="R48" s="10">
        <f t="shared" ref="R48" si="46">R61+R74+R87</f>
        <v>1786.3</v>
      </c>
      <c r="S48" s="10">
        <f t="shared" si="41"/>
        <v>1786.7900000000002</v>
      </c>
      <c r="T48" s="10">
        <f t="shared" si="41"/>
        <v>1786.7900000000002</v>
      </c>
      <c r="U48" s="10">
        <f t="shared" si="41"/>
        <v>1786.7900000000002</v>
      </c>
      <c r="V48" s="10">
        <f t="shared" si="41"/>
        <v>1786.7900000000002</v>
      </c>
      <c r="W48" s="10"/>
      <c r="X48" s="10">
        <f t="shared" si="40"/>
        <v>1786.3</v>
      </c>
    </row>
    <row r="49" spans="1:24" hidden="1" outlineLevel="1" x14ac:dyDescent="0.25">
      <c r="A49" s="12" t="s">
        <v>64</v>
      </c>
      <c r="B49" s="13" t="s">
        <v>33</v>
      </c>
      <c r="C49" s="9" t="s">
        <v>17</v>
      </c>
      <c r="D49" s="10">
        <f t="shared" si="41"/>
        <v>0</v>
      </c>
      <c r="E49" s="10">
        <f t="shared" si="41"/>
        <v>1486.7341228</v>
      </c>
      <c r="F49" s="10">
        <f t="shared" si="41"/>
        <v>0</v>
      </c>
      <c r="G49" s="10">
        <f t="shared" si="41"/>
        <v>1493.6780000000001</v>
      </c>
      <c r="H49" s="10">
        <f t="shared" si="41"/>
        <v>1786.7900000000002</v>
      </c>
      <c r="I49" s="10">
        <f t="shared" si="41"/>
        <v>1786.7900000000002</v>
      </c>
      <c r="J49" s="10">
        <f t="shared" si="41"/>
        <v>1786.7900000000002</v>
      </c>
      <c r="K49" s="10">
        <f t="shared" si="41"/>
        <v>1786.7900000000002</v>
      </c>
      <c r="L49" s="126">
        <f t="shared" si="41"/>
        <v>1786.3</v>
      </c>
      <c r="M49" s="10">
        <f t="shared" si="41"/>
        <v>0</v>
      </c>
      <c r="N49" s="10">
        <f t="shared" si="41"/>
        <v>1786.7900000000002</v>
      </c>
      <c r="O49" s="10">
        <f t="shared" si="41"/>
        <v>1786.7900000000002</v>
      </c>
      <c r="P49" s="10">
        <f t="shared" si="41"/>
        <v>1786.7900000000002</v>
      </c>
      <c r="Q49" s="10">
        <f t="shared" si="41"/>
        <v>1786.7900000000002</v>
      </c>
      <c r="R49" s="10">
        <f t="shared" ref="R49" si="47">R62+R75+R88</f>
        <v>1786.3</v>
      </c>
      <c r="S49" s="10">
        <f t="shared" si="41"/>
        <v>1786.7900000000002</v>
      </c>
      <c r="T49" s="10">
        <f t="shared" si="41"/>
        <v>1786.7900000000002</v>
      </c>
      <c r="U49" s="10">
        <f t="shared" si="41"/>
        <v>1786.7900000000002</v>
      </c>
      <c r="V49" s="10">
        <f t="shared" si="41"/>
        <v>1786.7900000000002</v>
      </c>
      <c r="W49" s="10"/>
      <c r="X49" s="10">
        <f t="shared" si="40"/>
        <v>1786.3</v>
      </c>
    </row>
    <row r="50" spans="1:24" hidden="1" outlineLevel="1" x14ac:dyDescent="0.25">
      <c r="A50" s="12" t="s">
        <v>65</v>
      </c>
      <c r="B50" s="13" t="s">
        <v>35</v>
      </c>
      <c r="C50" s="9" t="s">
        <v>17</v>
      </c>
      <c r="D50" s="10">
        <f t="shared" si="41"/>
        <v>0</v>
      </c>
      <c r="E50" s="10">
        <f t="shared" si="41"/>
        <v>1557.0160000000001</v>
      </c>
      <c r="F50" s="10">
        <f t="shared" si="41"/>
        <v>0</v>
      </c>
      <c r="G50" s="10">
        <f t="shared" si="41"/>
        <v>1511.7670000000001</v>
      </c>
      <c r="H50" s="10">
        <f t="shared" si="41"/>
        <v>1786.7900000000002</v>
      </c>
      <c r="I50" s="10">
        <f t="shared" si="41"/>
        <v>1786.7900000000002</v>
      </c>
      <c r="J50" s="10">
        <f t="shared" si="41"/>
        <v>1786.7900000000002</v>
      </c>
      <c r="K50" s="10">
        <f t="shared" si="41"/>
        <v>1786.7900000000002</v>
      </c>
      <c r="L50" s="126">
        <f t="shared" si="41"/>
        <v>1786.3</v>
      </c>
      <c r="M50" s="10">
        <f t="shared" si="41"/>
        <v>0</v>
      </c>
      <c r="N50" s="10">
        <f t="shared" si="41"/>
        <v>1786.7900000000002</v>
      </c>
      <c r="O50" s="10">
        <f t="shared" si="41"/>
        <v>1786.7900000000002</v>
      </c>
      <c r="P50" s="10">
        <f t="shared" si="41"/>
        <v>1786.7900000000002</v>
      </c>
      <c r="Q50" s="10">
        <f t="shared" si="41"/>
        <v>1786.7900000000002</v>
      </c>
      <c r="R50" s="10">
        <f t="shared" ref="R50" si="48">R63+R76+R89</f>
        <v>1786.3</v>
      </c>
      <c r="S50" s="10">
        <f t="shared" si="41"/>
        <v>1786.7900000000002</v>
      </c>
      <c r="T50" s="10">
        <f t="shared" si="41"/>
        <v>1786.7900000000002</v>
      </c>
      <c r="U50" s="10">
        <f t="shared" si="41"/>
        <v>1786.7900000000002</v>
      </c>
      <c r="V50" s="10">
        <f t="shared" si="41"/>
        <v>1786.7900000000002</v>
      </c>
      <c r="W50" s="10"/>
      <c r="X50" s="10">
        <f t="shared" si="40"/>
        <v>1786.3</v>
      </c>
    </row>
    <row r="51" spans="1:24" hidden="1" outlineLevel="1" x14ac:dyDescent="0.25">
      <c r="A51" s="12" t="s">
        <v>66</v>
      </c>
      <c r="B51" s="13" t="s">
        <v>37</v>
      </c>
      <c r="C51" s="9" t="s">
        <v>17</v>
      </c>
      <c r="D51" s="10">
        <f t="shared" si="41"/>
        <v>176.46834171220638</v>
      </c>
      <c r="E51" s="10">
        <f t="shared" si="41"/>
        <v>1501.5409999999999</v>
      </c>
      <c r="F51" s="10">
        <f t="shared" si="41"/>
        <v>176.46834171220638</v>
      </c>
      <c r="G51" s="10">
        <f t="shared" si="41"/>
        <v>1521.683</v>
      </c>
      <c r="H51" s="10">
        <f t="shared" si="41"/>
        <v>1830.2610010143021</v>
      </c>
      <c r="I51" s="10">
        <f t="shared" si="41"/>
        <v>1830.2610010143021</v>
      </c>
      <c r="J51" s="10">
        <f t="shared" si="41"/>
        <v>1830.2610010143021</v>
      </c>
      <c r="K51" s="10">
        <f t="shared" si="41"/>
        <v>1830.2610010143021</v>
      </c>
      <c r="L51" s="126">
        <f t="shared" si="41"/>
        <v>1839.57</v>
      </c>
      <c r="M51" s="10">
        <f t="shared" si="41"/>
        <v>0</v>
      </c>
      <c r="N51" s="10">
        <f t="shared" si="41"/>
        <v>1830.2610010143021</v>
      </c>
      <c r="O51" s="10">
        <f t="shared" si="41"/>
        <v>1830.2610010143021</v>
      </c>
      <c r="P51" s="10">
        <f t="shared" si="41"/>
        <v>1830.2610010143021</v>
      </c>
      <c r="Q51" s="10">
        <f t="shared" si="41"/>
        <v>1830.2610010143021</v>
      </c>
      <c r="R51" s="10">
        <f t="shared" ref="R51" si="49">R64+R77+R90</f>
        <v>1839.57</v>
      </c>
      <c r="S51" s="10">
        <f t="shared" si="41"/>
        <v>1830.2610010143021</v>
      </c>
      <c r="T51" s="10">
        <f t="shared" si="41"/>
        <v>1830.2610010143021</v>
      </c>
      <c r="U51" s="10">
        <f t="shared" si="41"/>
        <v>1830.2610010143021</v>
      </c>
      <c r="V51" s="10">
        <f t="shared" si="41"/>
        <v>1830.2610010143021</v>
      </c>
      <c r="W51" s="10"/>
      <c r="X51" s="10">
        <f t="shared" si="40"/>
        <v>1839.57</v>
      </c>
    </row>
    <row r="52" spans="1:24" hidden="1" outlineLevel="1" x14ac:dyDescent="0.25">
      <c r="A52" s="12" t="s">
        <v>67</v>
      </c>
      <c r="B52" s="13" t="s">
        <v>39</v>
      </c>
      <c r="C52" s="9" t="s">
        <v>17</v>
      </c>
      <c r="D52" s="10">
        <f t="shared" si="41"/>
        <v>2682.4310400793834</v>
      </c>
      <c r="E52" s="10">
        <f t="shared" si="41"/>
        <v>1989.5666000000001</v>
      </c>
      <c r="F52" s="10">
        <f t="shared" si="41"/>
        <v>2682.4310400793834</v>
      </c>
      <c r="G52" s="10">
        <f t="shared" si="41"/>
        <v>1953.105</v>
      </c>
      <c r="H52" s="10">
        <f t="shared" si="41"/>
        <v>2509.398950551566</v>
      </c>
      <c r="I52" s="10">
        <f t="shared" si="41"/>
        <v>2509.398950551566</v>
      </c>
      <c r="J52" s="10">
        <f t="shared" si="41"/>
        <v>2509.398950551566</v>
      </c>
      <c r="K52" s="10">
        <f t="shared" si="41"/>
        <v>2509.398950551566</v>
      </c>
      <c r="L52" s="126">
        <f t="shared" si="41"/>
        <v>2666.8999999999996</v>
      </c>
      <c r="M52" s="10">
        <f t="shared" si="41"/>
        <v>0</v>
      </c>
      <c r="N52" s="10">
        <f t="shared" si="41"/>
        <v>2509.398950551566</v>
      </c>
      <c r="O52" s="10">
        <f t="shared" si="41"/>
        <v>2509.398950551566</v>
      </c>
      <c r="P52" s="10">
        <f t="shared" si="41"/>
        <v>2509.398950551566</v>
      </c>
      <c r="Q52" s="10">
        <f t="shared" si="41"/>
        <v>2509.398950551566</v>
      </c>
      <c r="R52" s="10">
        <f t="shared" ref="R52" si="50">R65+R78+R91</f>
        <v>2666.8999999999996</v>
      </c>
      <c r="S52" s="10">
        <f t="shared" si="41"/>
        <v>2509.398950551566</v>
      </c>
      <c r="T52" s="10">
        <f t="shared" si="41"/>
        <v>2509.398950551566</v>
      </c>
      <c r="U52" s="10">
        <f t="shared" si="41"/>
        <v>2509.398950551566</v>
      </c>
      <c r="V52" s="10">
        <f t="shared" si="41"/>
        <v>2509.398950551566</v>
      </c>
      <c r="W52" s="10"/>
      <c r="X52" s="10">
        <f t="shared" si="40"/>
        <v>2666.8999999999996</v>
      </c>
    </row>
    <row r="53" spans="1:24" hidden="1" outlineLevel="1" x14ac:dyDescent="0.25">
      <c r="A53" s="12" t="s">
        <v>68</v>
      </c>
      <c r="B53" s="13" t="s">
        <v>41</v>
      </c>
      <c r="C53" s="9" t="s">
        <v>17</v>
      </c>
      <c r="D53" s="10">
        <f t="shared" si="41"/>
        <v>4499.6574209752862</v>
      </c>
      <c r="E53" s="10">
        <f t="shared" si="41"/>
        <v>2705.7179999999998</v>
      </c>
      <c r="F53" s="10">
        <f t="shared" si="41"/>
        <v>4499.6574209752862</v>
      </c>
      <c r="G53" s="10">
        <f t="shared" si="41"/>
        <v>2573.3150000000001</v>
      </c>
      <c r="H53" s="10">
        <f t="shared" si="41"/>
        <v>3087.2321807868393</v>
      </c>
      <c r="I53" s="10">
        <f t="shared" si="41"/>
        <v>3087.2321807868393</v>
      </c>
      <c r="J53" s="10">
        <f t="shared" si="41"/>
        <v>3087.2321807868393</v>
      </c>
      <c r="K53" s="10">
        <f t="shared" si="41"/>
        <v>3087.2321807868393</v>
      </c>
      <c r="L53" s="126">
        <f t="shared" si="41"/>
        <v>3370.4100000000003</v>
      </c>
      <c r="M53" s="10">
        <f t="shared" si="41"/>
        <v>0</v>
      </c>
      <c r="N53" s="10">
        <f t="shared" si="41"/>
        <v>3087.2321807868393</v>
      </c>
      <c r="O53" s="10">
        <f t="shared" si="41"/>
        <v>3087.2321807868393</v>
      </c>
      <c r="P53" s="10">
        <f t="shared" si="41"/>
        <v>3087.2321807868393</v>
      </c>
      <c r="Q53" s="10">
        <f t="shared" si="41"/>
        <v>3087.2321807868393</v>
      </c>
      <c r="R53" s="10">
        <f t="shared" ref="R53" si="51">R66+R79+R92</f>
        <v>3370.4100000000003</v>
      </c>
      <c r="S53" s="10">
        <f t="shared" si="41"/>
        <v>3087.2321807868393</v>
      </c>
      <c r="T53" s="10">
        <f t="shared" si="41"/>
        <v>3087.2321807868393</v>
      </c>
      <c r="U53" s="10">
        <f t="shared" si="41"/>
        <v>3087.2321807868393</v>
      </c>
      <c r="V53" s="10">
        <f t="shared" si="41"/>
        <v>3087.2321807868393</v>
      </c>
      <c r="W53" s="10"/>
      <c r="X53" s="10">
        <f t="shared" si="40"/>
        <v>3370.4100000000003</v>
      </c>
    </row>
    <row r="54" spans="1:24" hidden="1" outlineLevel="1" x14ac:dyDescent="0.25">
      <c r="A54" s="12" t="s">
        <v>69</v>
      </c>
      <c r="B54" s="13" t="s">
        <v>43</v>
      </c>
      <c r="C54" s="9" t="s">
        <v>17</v>
      </c>
      <c r="D54" s="10">
        <f t="shared" si="41"/>
        <v>6215.1057950564618</v>
      </c>
      <c r="E54" s="10">
        <f t="shared" si="41"/>
        <v>2943.1859982311698</v>
      </c>
      <c r="F54" s="10">
        <f t="shared" si="41"/>
        <v>6215.1057950564618</v>
      </c>
      <c r="G54" s="10">
        <f t="shared" si="41"/>
        <v>2897.9841369999999</v>
      </c>
      <c r="H54" s="10">
        <f t="shared" si="41"/>
        <v>3624.0027515845441</v>
      </c>
      <c r="I54" s="10">
        <f t="shared" si="41"/>
        <v>3624.0027515845441</v>
      </c>
      <c r="J54" s="10">
        <f t="shared" si="41"/>
        <v>3624.0027515845441</v>
      </c>
      <c r="K54" s="10">
        <f t="shared" si="41"/>
        <v>3624.0027515845441</v>
      </c>
      <c r="L54" s="126">
        <f t="shared" si="41"/>
        <v>4025.08</v>
      </c>
      <c r="M54" s="10">
        <f t="shared" si="41"/>
        <v>12213.908000000001</v>
      </c>
      <c r="N54" s="10">
        <f t="shared" si="41"/>
        <v>3624.0027515845441</v>
      </c>
      <c r="O54" s="10">
        <f t="shared" si="41"/>
        <v>3624.0027515845441</v>
      </c>
      <c r="P54" s="10">
        <f t="shared" si="41"/>
        <v>3624.0027515845441</v>
      </c>
      <c r="Q54" s="10">
        <f t="shared" si="41"/>
        <v>3624.0027515845441</v>
      </c>
      <c r="R54" s="10">
        <f t="shared" ref="R54" si="52">R67+R80+R93</f>
        <v>4025.08</v>
      </c>
      <c r="S54" s="10">
        <f t="shared" si="41"/>
        <v>3624.0027515845441</v>
      </c>
      <c r="T54" s="10">
        <f t="shared" si="41"/>
        <v>3624.0027515845441</v>
      </c>
      <c r="U54" s="10">
        <f t="shared" si="41"/>
        <v>3624.0027515845441</v>
      </c>
      <c r="V54" s="10">
        <f t="shared" si="41"/>
        <v>3624.0027515845441</v>
      </c>
      <c r="W54" s="10"/>
      <c r="X54" s="10">
        <f t="shared" si="40"/>
        <v>4025.08</v>
      </c>
    </row>
    <row r="55" spans="1:24" collapsed="1" x14ac:dyDescent="0.25">
      <c r="A55" s="11" t="s">
        <v>70</v>
      </c>
      <c r="B55" s="8" t="s">
        <v>71</v>
      </c>
      <c r="C55" s="9" t="s">
        <v>17</v>
      </c>
      <c r="D55" s="27">
        <f>SUM(D56:D67)</f>
        <v>9795.7290279640802</v>
      </c>
      <c r="E55" s="27">
        <f t="shared" ref="E55:V55" si="53">SUM(E56:E67)</f>
        <v>6796.2597982311709</v>
      </c>
      <c r="F55" s="27">
        <f t="shared" si="53"/>
        <v>9795.7290279640802</v>
      </c>
      <c r="G55" s="27">
        <f t="shared" si="53"/>
        <v>6755.9651369999992</v>
      </c>
      <c r="H55" s="27">
        <f t="shared" si="53"/>
        <v>8392.4792518076338</v>
      </c>
      <c r="I55" s="27">
        <f t="shared" si="53"/>
        <v>8392.4792518076338</v>
      </c>
      <c r="J55" s="27">
        <f t="shared" si="53"/>
        <v>8392.4792518076338</v>
      </c>
      <c r="K55" s="27">
        <f t="shared" si="53"/>
        <v>8392.4792518076338</v>
      </c>
      <c r="L55" s="127">
        <f t="shared" si="53"/>
        <v>9795.73</v>
      </c>
      <c r="M55" s="148">
        <f t="shared" si="53"/>
        <v>7351.0239999999994</v>
      </c>
      <c r="N55" s="27">
        <f t="shared" si="53"/>
        <v>8392.4792518076338</v>
      </c>
      <c r="O55" s="27">
        <f t="shared" si="53"/>
        <v>8392.4792518076338</v>
      </c>
      <c r="P55" s="27">
        <f t="shared" si="53"/>
        <v>8392.4792518076338</v>
      </c>
      <c r="Q55" s="27">
        <f t="shared" si="53"/>
        <v>8392.4792518076338</v>
      </c>
      <c r="R55" s="27">
        <f t="shared" ref="R55" si="54">SUM(R56:R67)</f>
        <v>9795.73</v>
      </c>
      <c r="S55" s="27">
        <f t="shared" si="53"/>
        <v>8392.4792518076338</v>
      </c>
      <c r="T55" s="27">
        <f t="shared" si="53"/>
        <v>8392.4792518076338</v>
      </c>
      <c r="U55" s="27">
        <f t="shared" si="53"/>
        <v>8392.4792518076338</v>
      </c>
      <c r="V55" s="27">
        <f t="shared" si="53"/>
        <v>8392.4792518076338</v>
      </c>
      <c r="W55" s="27"/>
      <c r="X55" s="27">
        <f t="shared" ref="X55" si="55">SUM(X56:X67)</f>
        <v>9795.73</v>
      </c>
    </row>
    <row r="56" spans="1:24" hidden="1" outlineLevel="1" x14ac:dyDescent="0.25">
      <c r="A56" s="12" t="s">
        <v>72</v>
      </c>
      <c r="B56" s="13" t="s">
        <v>21</v>
      </c>
      <c r="C56" s="9" t="s">
        <v>17</v>
      </c>
      <c r="D56" s="7">
        <f>Квартальн!D42+Сельхозхим!D42+'Ср школа'!D42+Строит!D42+Центр!D42+'Школа-интер'!D42+Юбилейн!D42</f>
        <v>2027.3916958372208</v>
      </c>
      <c r="E56" s="7">
        <f>Квартальн!E42+Сельхозхим!E42+'Ср школа'!E42+Строит!E42+Центр!E42+'Школа-интер'!E42+Юбилейн!E42</f>
        <v>1480.3470000000002</v>
      </c>
      <c r="F56" s="7">
        <f>Квартальн!F42+Сельхозхим!F42+'Ср школа'!F42+Строит!F42+Центр!F42+'Школа-интер'!F42+Юбилейн!F42</f>
        <v>2027.3916958372208</v>
      </c>
      <c r="G56" s="7">
        <f>1507.492+1.483</f>
        <v>1508.9749999999999</v>
      </c>
      <c r="H56" s="7">
        <f>Квартальн!G42+Сельхозхим!G42+'Ср школа'!G42+Строит!G42+Центр!G42+'Школа-интер'!G42+Юбилейн!G42</f>
        <v>1736.0226449208801</v>
      </c>
      <c r="I56" s="7">
        <f>Квартальн!H42+Сельхозхим!H42+'Ср школа'!H42+Строит!H42+Центр!H42+'Школа-интер'!H42+Юбилейн!H42</f>
        <v>1736.0226449208801</v>
      </c>
      <c r="J56" s="7">
        <f>Квартальн!I42+Сельхозхим!I42+'Ср школа'!I42+Строит!I42+Центр!I42+'Школа-интер'!I42+Юбилейн!I42</f>
        <v>1736.0226449208801</v>
      </c>
      <c r="K56" s="7">
        <f>Квартальн!J42+Сельхозхим!J42+'Ср школа'!J42+Строит!J42+Центр!J42+'Школа-интер'!J42+Юбилейн!J42</f>
        <v>1736.0226449208801</v>
      </c>
      <c r="L56" s="125">
        <v>2027.39</v>
      </c>
      <c r="M56" s="39">
        <v>3827.0650000000001</v>
      </c>
      <c r="N56" s="7">
        <f>Квартальн!K42+Сельхозхим!K42+'Ср школа'!K42+Строит!K42+Центр!K42+'Школа-интер'!K42+Юбилейн!K42</f>
        <v>1736.0226449208801</v>
      </c>
      <c r="O56" s="7">
        <f>Квартальн!L42+Сельхозхим!L42+'Ср школа'!L42+Строит!L42+Центр!L42+'Школа-интер'!L42+Юбилейн!L42</f>
        <v>1736.0226449208801</v>
      </c>
      <c r="P56" s="7">
        <f>Квартальн!M42+Сельхозхим!M42+'Ср школа'!M42+Строит!M42+Центр!M42+'Школа-интер'!M42+Юбилейн!M42</f>
        <v>1736.0226449208801</v>
      </c>
      <c r="Q56" s="7">
        <f>Квартальн!N42+Сельхозхим!N42+'Ср школа'!N42+Строит!N42+Центр!N42+'Школа-интер'!N42+Юбилейн!N42</f>
        <v>1736.0226449208801</v>
      </c>
      <c r="R56" s="7">
        <v>2027.39</v>
      </c>
      <c r="S56" s="7">
        <f>Квартальн!O42+Сельхозхим!O42+'Ср школа'!O42+Строит!O42+Центр!O42+'Школа-интер'!O42+Юбилейн!O42</f>
        <v>1736.0226449208801</v>
      </c>
      <c r="T56" s="7">
        <f>Квартальн!P42+Сельхозхим!P42+'Ср школа'!P42+Строит!P42+Центр!P42+'Школа-интер'!P42+Юбилейн!P42</f>
        <v>1736.0226449208801</v>
      </c>
      <c r="U56" s="7">
        <f>Квартальн!Q42+Сельхозхим!Q42+'Ср школа'!Q42+Строит!Q42+Центр!Q42+'Школа-интер'!Q42+Юбилейн!Q42</f>
        <v>1736.0226449208801</v>
      </c>
      <c r="V56" s="7">
        <f>Квартальн!R42+Сельхозхим!R42+'Ср школа'!R42+Строит!R42+Центр!R42+'Школа-интер'!R42+Юбилейн!R42</f>
        <v>1736.0226449208801</v>
      </c>
      <c r="W56" s="7"/>
      <c r="X56" s="7">
        <v>2027.39</v>
      </c>
    </row>
    <row r="57" spans="1:24" hidden="1" outlineLevel="1" x14ac:dyDescent="0.25">
      <c r="A57" s="12" t="s">
        <v>73</v>
      </c>
      <c r="B57" s="13" t="s">
        <v>23</v>
      </c>
      <c r="C57" s="9" t="s">
        <v>17</v>
      </c>
      <c r="D57" s="7">
        <f>Квартальн!D43+Сельхозхим!D43+'Ср школа'!D43+Строит!D43+Центр!D43+'Школа-интер'!D43+Юбилейн!D43</f>
        <v>1616.7663033874112</v>
      </c>
      <c r="E57" s="7">
        <f>Квартальн!E43+Сельхозхим!E43+'Ср школа'!E43+Строит!E43+Центр!E43+'Школа-интер'!E43+Юбилейн!E43</f>
        <v>1315.8550000000002</v>
      </c>
      <c r="F57" s="7">
        <f>Квартальн!F43+Сельхозхим!F43+'Ср школа'!F43+Строит!F43+Центр!F43+'Школа-интер'!F43+Юбилейн!F43</f>
        <v>1616.7663033874112</v>
      </c>
      <c r="G57" s="7">
        <v>1313.4710000000002</v>
      </c>
      <c r="H57" s="7">
        <f>Квартальн!G43+Сельхозхим!G43+'Ср школа'!G43+Строит!G43+Центр!G43+'Школа-интер'!G43+Юбилейн!G43</f>
        <v>1385.0774923423942</v>
      </c>
      <c r="I57" s="7">
        <f>Квартальн!H43+Сельхозхим!H43+'Ср школа'!H43+Строит!H43+Центр!H43+'Школа-интер'!H43+Юбилейн!H43</f>
        <v>1385.0774923423942</v>
      </c>
      <c r="J57" s="7">
        <f>Квартальн!I43+Сельхозхим!I43+'Ср школа'!I43+Строит!I43+Центр!I43+'Школа-интер'!I43+Юбилейн!I43</f>
        <v>1385.0774923423942</v>
      </c>
      <c r="K57" s="7">
        <f>Квартальн!J43+Сельхозхим!J43+'Ср школа'!J43+Строит!J43+Центр!J43+'Школа-интер'!J43+Юбилейн!J43</f>
        <v>1385.0774923423942</v>
      </c>
      <c r="L57" s="125">
        <v>1616.77</v>
      </c>
      <c r="M57" s="39"/>
      <c r="N57" s="7">
        <f>Квартальн!K43+Сельхозхим!K43+'Ср школа'!K43+Строит!K43+Центр!K43+'Школа-интер'!K43+Юбилейн!K43</f>
        <v>1385.0774923423942</v>
      </c>
      <c r="O57" s="7">
        <f>Квартальн!L43+Сельхозхим!L43+'Ср школа'!L43+Строит!L43+Центр!L43+'Школа-интер'!L43+Юбилейн!L43</f>
        <v>1385.0774923423942</v>
      </c>
      <c r="P57" s="7">
        <f>Квартальн!M43+Сельхозхим!M43+'Ср школа'!M43+Строит!M43+Центр!M43+'Школа-интер'!M43+Юбилейн!M43</f>
        <v>1385.0774923423942</v>
      </c>
      <c r="Q57" s="7">
        <f>Квартальн!N43+Сельхозхим!N43+'Ср школа'!N43+Строит!N43+Центр!N43+'Школа-интер'!N43+Юбилейн!N43</f>
        <v>1385.0774923423942</v>
      </c>
      <c r="R57" s="7">
        <v>1616.77</v>
      </c>
      <c r="S57" s="7">
        <f>Квартальн!O43+Сельхозхим!O43+'Ср школа'!O43+Строит!O43+Центр!O43+'Школа-интер'!O43+Юбилейн!O43</f>
        <v>1385.0774923423942</v>
      </c>
      <c r="T57" s="7">
        <f>Квартальн!P43+Сельхозхим!P43+'Ср школа'!P43+Строит!P43+Центр!P43+'Школа-интер'!P43+Юбилейн!P43</f>
        <v>1385.0774923423942</v>
      </c>
      <c r="U57" s="7">
        <f>Квартальн!Q43+Сельхозхим!Q43+'Ср школа'!Q43+Строит!Q43+Центр!Q43+'Школа-интер'!Q43+Юбилейн!Q43</f>
        <v>1385.0774923423942</v>
      </c>
      <c r="V57" s="7">
        <f>Квартальн!R43+Сельхозхим!R43+'Ср школа'!R43+Строит!R43+Центр!R43+'Школа-интер'!R43+Юбилейн!R43</f>
        <v>1385.0774923423942</v>
      </c>
      <c r="W57" s="7"/>
      <c r="X57" s="7">
        <v>1616.77</v>
      </c>
    </row>
    <row r="58" spans="1:24" hidden="1" outlineLevel="1" x14ac:dyDescent="0.25">
      <c r="A58" s="12" t="s">
        <v>74</v>
      </c>
      <c r="B58" s="13" t="s">
        <v>25</v>
      </c>
      <c r="C58" s="9" t="s">
        <v>17</v>
      </c>
      <c r="D58" s="7">
        <f>Квартальн!D44+Сельхозхим!D44+'Ср школа'!D44+Строит!D44+Центр!D44+'Школа-интер'!D44+Юбилейн!D44</f>
        <v>1337.5866688300807</v>
      </c>
      <c r="E58" s="7">
        <f>Квартальн!E44+Сельхозхим!E44+'Ср школа'!E44+Строит!E44+Центр!E44+'Школа-интер'!E44+Юбилейн!E44</f>
        <v>1018.066</v>
      </c>
      <c r="F58" s="7">
        <f>Квартальн!F44+Сельхозхим!F44+'Ср школа'!F44+Строит!F44+Центр!F44+'Школа-интер'!F44+Юбилейн!F44</f>
        <v>1337.5866688300807</v>
      </c>
      <c r="G58" s="7">
        <v>914.13499999999976</v>
      </c>
      <c r="H58" s="7">
        <f>Квартальн!G44+Сельхозхим!G44+'Ср школа'!G44+Строит!G44+Центр!G44+'Школа-интер'!G44+Юбилейн!G44</f>
        <v>1146.0167888182887</v>
      </c>
      <c r="I58" s="7">
        <f>Квартальн!H44+Сельхозхим!H44+'Ср школа'!H44+Строит!H44+Центр!H44+'Школа-интер'!H44+Юбилейн!H44</f>
        <v>1146.0167888182887</v>
      </c>
      <c r="J58" s="7">
        <f>Квартальн!I44+Сельхозхим!I44+'Ср школа'!I44+Строит!I44+Центр!I44+'Школа-интер'!I44+Юбилейн!I44</f>
        <v>1146.0167888182887</v>
      </c>
      <c r="K58" s="7">
        <f>Квартальн!J44+Сельхозхим!J44+'Ср школа'!J44+Строит!J44+Центр!J44+'Школа-интер'!J44+Юбилейн!J44</f>
        <v>1146.0167888182887</v>
      </c>
      <c r="L58" s="125">
        <v>1337.59</v>
      </c>
      <c r="M58" s="39"/>
      <c r="N58" s="7">
        <f>Квартальн!K44+Сельхозхим!K44+'Ср школа'!K44+Строит!K44+Центр!K44+'Школа-интер'!K44+Юбилейн!K44</f>
        <v>1146.0167888182887</v>
      </c>
      <c r="O58" s="7">
        <f>Квартальн!L44+Сельхозхим!L44+'Ср школа'!L44+Строит!L44+Центр!L44+'Школа-интер'!L44+Юбилейн!L44</f>
        <v>1146.0167888182887</v>
      </c>
      <c r="P58" s="7">
        <f>Квартальн!M44+Сельхозхим!M44+'Ср школа'!M44+Строит!M44+Центр!M44+'Школа-интер'!M44+Юбилейн!M44</f>
        <v>1146.0167888182887</v>
      </c>
      <c r="Q58" s="7">
        <f>Квартальн!N44+Сельхозхим!N44+'Ср школа'!N44+Строит!N44+Центр!N44+'Школа-интер'!N44+Юбилейн!N44</f>
        <v>1146.0167888182887</v>
      </c>
      <c r="R58" s="7">
        <v>1337.59</v>
      </c>
      <c r="S58" s="7">
        <f>Квартальн!O44+Сельхозхим!O44+'Ср школа'!O44+Строит!O44+Центр!O44+'Школа-интер'!O44+Юбилейн!O44</f>
        <v>1146.0167888182887</v>
      </c>
      <c r="T58" s="7">
        <f>Квартальн!P44+Сельхозхим!P44+'Ср школа'!P44+Строит!P44+Центр!P44+'Школа-интер'!P44+Юбилейн!P44</f>
        <v>1146.0167888182887</v>
      </c>
      <c r="U58" s="7">
        <f>Квартальн!Q44+Сельхозхим!Q44+'Ср школа'!Q44+Строит!Q44+Центр!Q44+'Школа-интер'!Q44+Юбилейн!Q44</f>
        <v>1146.0167888182887</v>
      </c>
      <c r="V58" s="7">
        <f>Квартальн!R44+Сельхозхим!R44+'Ср школа'!R44+Строит!R44+Центр!R44+'Школа-интер'!R44+Юбилейн!R44</f>
        <v>1146.0167888182887</v>
      </c>
      <c r="W58" s="7"/>
      <c r="X58" s="7">
        <v>1337.59</v>
      </c>
    </row>
    <row r="59" spans="1:24" hidden="1" outlineLevel="1" x14ac:dyDescent="0.25">
      <c r="A59" s="12" t="s">
        <v>75</v>
      </c>
      <c r="B59" s="13" t="s">
        <v>27</v>
      </c>
      <c r="C59" s="9" t="s">
        <v>17</v>
      </c>
      <c r="D59" s="7">
        <f>Квартальн!D45+Сельхозхим!D45+'Ср школа'!D45+Строит!D45+Центр!D45+'Школа-интер'!D45+Юбилейн!D45</f>
        <v>704.9111646011396</v>
      </c>
      <c r="E59" s="7">
        <f>Квартальн!E45+Сельхозхим!E45+'Ср школа'!E45+Строит!E45+Центр!E45+'Школа-интер'!E45+Юбилейн!E45</f>
        <v>528.91739999999993</v>
      </c>
      <c r="F59" s="7">
        <f>Квартальн!F45+Сельхозхим!F45+'Ср школа'!F45+Строит!F45+Центр!F45+'Школа-интер'!F45+Юбилейн!F45</f>
        <v>704.9111646011396</v>
      </c>
      <c r="G59" s="7">
        <v>582.86700000000019</v>
      </c>
      <c r="H59" s="7">
        <f>Квартальн!G45+Сельхозхим!G45+'Ср школа'!G45+Строит!G45+Центр!G45+'Школа-интер'!G45+Юбилейн!G45</f>
        <v>608.21765467991679</v>
      </c>
      <c r="I59" s="7">
        <f>Квартальн!H45+Сельхозхим!H45+'Ср школа'!H45+Строит!H45+Центр!H45+'Школа-интер'!H45+Юбилейн!H45</f>
        <v>608.21765467991679</v>
      </c>
      <c r="J59" s="7">
        <f>Квартальн!I45+Сельхозхим!I45+'Ср школа'!I45+Строит!I45+Центр!I45+'Школа-интер'!I45+Юбилейн!I45</f>
        <v>608.21765467991679</v>
      </c>
      <c r="K59" s="7">
        <f>Квартальн!J45+Сельхозхим!J45+'Ср школа'!J45+Строит!J45+Центр!J45+'Школа-интер'!J45+Юбилейн!J45</f>
        <v>608.21765467991679</v>
      </c>
      <c r="L59" s="125">
        <v>704.91</v>
      </c>
      <c r="M59" s="39">
        <v>742.71500000000003</v>
      </c>
      <c r="N59" s="7">
        <f>Квартальн!K45+Сельхозхим!K45+'Ср школа'!K45+Строит!K45+Центр!K45+'Школа-интер'!K45+Юбилейн!K45</f>
        <v>608.21765467991679</v>
      </c>
      <c r="O59" s="7">
        <f>Квартальн!L45+Сельхозхим!L45+'Ср школа'!L45+Строит!L45+Центр!L45+'Школа-интер'!L45+Юбилейн!L45</f>
        <v>608.21765467991679</v>
      </c>
      <c r="P59" s="7">
        <f>Квартальн!M45+Сельхозхим!M45+'Ср школа'!M45+Строит!M45+Центр!M45+'Школа-интер'!M45+Юбилейн!M45</f>
        <v>608.21765467991679</v>
      </c>
      <c r="Q59" s="7">
        <f>Квартальн!N45+Сельхозхим!N45+'Ср школа'!N45+Строит!N45+Центр!N45+'Школа-интер'!N45+Юбилейн!N45</f>
        <v>608.21765467991679</v>
      </c>
      <c r="R59" s="7">
        <v>704.91</v>
      </c>
      <c r="S59" s="7">
        <f>Квартальн!O45+Сельхозхим!O45+'Ср школа'!O45+Строит!O45+Центр!O45+'Школа-интер'!O45+Юбилейн!O45</f>
        <v>608.21765467991679</v>
      </c>
      <c r="T59" s="7">
        <f>Квартальн!P45+Сельхозхим!P45+'Ср школа'!P45+Строит!P45+Центр!P45+'Школа-интер'!P45+Юбилейн!P45</f>
        <v>608.21765467991679</v>
      </c>
      <c r="U59" s="7">
        <f>Квартальн!Q45+Сельхозхим!Q45+'Ср школа'!Q45+Строит!Q45+Центр!Q45+'Школа-интер'!Q45+Юбилейн!Q45</f>
        <v>608.21765467991679</v>
      </c>
      <c r="V59" s="7">
        <f>Квартальн!R45+Сельхозхим!R45+'Ср школа'!R45+Строит!R45+Центр!R45+'Школа-интер'!R45+Юбилейн!R45</f>
        <v>608.21765467991679</v>
      </c>
      <c r="W59" s="7"/>
      <c r="X59" s="7">
        <v>704.91</v>
      </c>
    </row>
    <row r="60" spans="1:24" hidden="1" outlineLevel="1" x14ac:dyDescent="0.25">
      <c r="A60" s="12" t="s">
        <v>76</v>
      </c>
      <c r="B60" s="13" t="s">
        <v>29</v>
      </c>
      <c r="C60" s="9" t="s">
        <v>17</v>
      </c>
      <c r="D60" s="7">
        <f>Квартальн!D46+Сельхозхим!D46+'Ср школа'!D46+Строит!D46+Центр!D46+'Школа-интер'!D46+Юбилейн!D46</f>
        <v>104.80405679390044</v>
      </c>
      <c r="E60" s="7">
        <f>Квартальн!E46+Сельхозхим!E46+'Ср школа'!E46+Строит!E46+Центр!E46+'Школа-интер'!E46+Юбилейн!E46</f>
        <v>42.779400000000003</v>
      </c>
      <c r="F60" s="7">
        <f>Квартальн!F46+Сельхозхим!F46+'Ср школа'!F46+Строит!F46+Центр!F46+'Школа-интер'!F46+Юбилейн!F46</f>
        <v>104.80405679390044</v>
      </c>
      <c r="G60" s="7">
        <v>74.299000000000021</v>
      </c>
      <c r="H60" s="7">
        <f>Квартальн!G46+Сельхозхим!G46+'Ср школа'!G46+Строит!G46+Центр!G46+'Школа-интер'!G46+Юбилейн!G46</f>
        <v>90.849676741951924</v>
      </c>
      <c r="I60" s="7">
        <f>Квартальн!H46+Сельхозхим!H46+'Ср школа'!H46+Строит!H46+Центр!H46+'Школа-интер'!H46+Юбилейн!H46</f>
        <v>90.849676741951924</v>
      </c>
      <c r="J60" s="7">
        <f>Квартальн!I46+Сельхозхим!I46+'Ср школа'!I46+Строит!I46+Центр!I46+'Школа-интер'!I46+Юбилейн!I46</f>
        <v>90.849676741951924</v>
      </c>
      <c r="K60" s="7">
        <f>Квартальн!J46+Сельхозхим!J46+'Ср школа'!J46+Строит!J46+Центр!J46+'Школа-интер'!J46+Юбилейн!J46</f>
        <v>90.849676741951924</v>
      </c>
      <c r="L60" s="125">
        <v>104.8</v>
      </c>
      <c r="M60" s="7"/>
      <c r="N60" s="7">
        <f>Квартальн!K46+Сельхозхим!K46+'Ср школа'!K46+Строит!K46+Центр!K46+'Школа-интер'!K46+Юбилейн!K46</f>
        <v>90.849676741951924</v>
      </c>
      <c r="O60" s="7">
        <f>Квартальн!L46+Сельхозхим!L46+'Ср школа'!L46+Строит!L46+Центр!L46+'Школа-интер'!L46+Юбилейн!L46</f>
        <v>90.849676741951924</v>
      </c>
      <c r="P60" s="7">
        <f>Квартальн!M46+Сельхозхим!M46+'Ср школа'!M46+Строит!M46+Центр!M46+'Школа-интер'!M46+Юбилейн!M46</f>
        <v>90.849676741951924</v>
      </c>
      <c r="Q60" s="7">
        <f>Квартальн!N46+Сельхозхим!N46+'Ср школа'!N46+Строит!N46+Центр!N46+'Школа-интер'!N46+Юбилейн!N46</f>
        <v>90.849676741951924</v>
      </c>
      <c r="R60" s="7">
        <v>104.8</v>
      </c>
      <c r="S60" s="7">
        <f>Квартальн!O46+Сельхозхим!O46+'Ср школа'!O46+Строит!O46+Центр!O46+'Школа-интер'!O46+Юбилейн!O46</f>
        <v>90.849676741951924</v>
      </c>
      <c r="T60" s="7">
        <f>Квартальн!P46+Сельхозхим!P46+'Ср школа'!P46+Строит!P46+Центр!P46+'Школа-интер'!P46+Юбилейн!P46</f>
        <v>90.849676741951924</v>
      </c>
      <c r="U60" s="7">
        <f>Квартальн!Q46+Сельхозхим!Q46+'Ср школа'!Q46+Строит!Q46+Центр!Q46+'Школа-интер'!Q46+Юбилейн!Q46</f>
        <v>90.849676741951924</v>
      </c>
      <c r="V60" s="7">
        <f>Квартальн!R46+Сельхозхим!R46+'Ср школа'!R46+Строит!R46+Центр!R46+'Школа-интер'!R46+Юбилейн!R46</f>
        <v>90.849676741951924</v>
      </c>
      <c r="W60" s="7"/>
      <c r="X60" s="7">
        <v>104.8</v>
      </c>
    </row>
    <row r="61" spans="1:24" hidden="1" outlineLevel="1" x14ac:dyDescent="0.25">
      <c r="A61" s="12" t="s">
        <v>77</v>
      </c>
      <c r="B61" s="13" t="s">
        <v>31</v>
      </c>
      <c r="C61" s="9" t="s">
        <v>17</v>
      </c>
      <c r="D61" s="7">
        <f>Квартальн!D47+Сельхозхим!D47+'Ср школа'!D47+Строит!D47+Центр!D47+'Школа-интер'!D47+Юбилейн!D47</f>
        <v>0</v>
      </c>
      <c r="E61" s="7">
        <f>Квартальн!E47+Сельхозхим!E47+'Ср школа'!E47+Строит!E47+Центр!E47+'Школа-интер'!E47+Юбилейн!E47</f>
        <v>0</v>
      </c>
      <c r="F61" s="7">
        <f>Квартальн!F47+Сельхозхим!F47+'Ср школа'!F47+Строит!F47+Центр!F47+'Школа-интер'!F47+Юбилейн!F47</f>
        <v>0</v>
      </c>
      <c r="G61" s="7">
        <v>0</v>
      </c>
      <c r="H61" s="7">
        <f>Квартальн!G47+Сельхозхим!G47+'Ср школа'!G47+Строит!G47+Центр!G47+'Школа-интер'!G47+Юбилейн!G47</f>
        <v>0</v>
      </c>
      <c r="I61" s="7">
        <f>Квартальн!H47+Сельхозхим!H47+'Ср школа'!H47+Строит!H47+Центр!H47+'Школа-интер'!H47+Юбилейн!H47</f>
        <v>0</v>
      </c>
      <c r="J61" s="7">
        <f>Квартальн!I47+Сельхозхим!I47+'Ср школа'!I47+Строит!I47+Центр!I47+'Школа-интер'!I47+Юбилейн!I47</f>
        <v>0</v>
      </c>
      <c r="K61" s="7">
        <f>Квартальн!J47+Сельхозхим!J47+'Ср школа'!J47+Строит!J47+Центр!J47+'Школа-интер'!J47+Юбилейн!J47</f>
        <v>0</v>
      </c>
      <c r="L61" s="125">
        <v>0</v>
      </c>
      <c r="M61" s="7"/>
      <c r="N61" s="7">
        <f>Квартальн!K47+Сельхозхим!K47+'Ср школа'!K47+Строит!K47+Центр!K47+'Школа-интер'!K47+Юбилейн!K47</f>
        <v>0</v>
      </c>
      <c r="O61" s="7">
        <f>Квартальн!L47+Сельхозхим!L47+'Ср школа'!L47+Строит!L47+Центр!L47+'Школа-интер'!L47+Юбилейн!L47</f>
        <v>0</v>
      </c>
      <c r="P61" s="7">
        <f>Квартальн!M47+Сельхозхим!M47+'Ср школа'!M47+Строит!M47+Центр!M47+'Школа-интер'!M47+Юбилейн!M47</f>
        <v>0</v>
      </c>
      <c r="Q61" s="7">
        <f>Квартальн!N47+Сельхозхим!N47+'Ср школа'!N47+Строит!N47+Центр!N47+'Школа-интер'!N47+Юбилейн!N47</f>
        <v>0</v>
      </c>
      <c r="R61" s="7">
        <v>0</v>
      </c>
      <c r="S61" s="7">
        <f>Квартальн!O47+Сельхозхим!O47+'Ср школа'!O47+Строит!O47+Центр!O47+'Школа-интер'!O47+Юбилейн!O47</f>
        <v>0</v>
      </c>
      <c r="T61" s="7">
        <f>Квартальн!P47+Сельхозхим!P47+'Ср школа'!P47+Строит!P47+Центр!P47+'Школа-интер'!P47+Юбилейн!P47</f>
        <v>0</v>
      </c>
      <c r="U61" s="7">
        <f>Квартальн!Q47+Сельхозхим!Q47+'Ср школа'!Q47+Строит!Q47+Центр!Q47+'Школа-интер'!Q47+Юбилейн!Q47</f>
        <v>0</v>
      </c>
      <c r="V61" s="7">
        <f>Квартальн!R47+Сельхозхим!R47+'Ср школа'!R47+Строит!R47+Центр!R47+'Школа-интер'!R47+Юбилейн!R47</f>
        <v>0</v>
      </c>
      <c r="W61" s="7"/>
      <c r="X61" s="7">
        <v>0</v>
      </c>
    </row>
    <row r="62" spans="1:24" hidden="1" outlineLevel="1" x14ac:dyDescent="0.25">
      <c r="A62" s="12" t="s">
        <v>78</v>
      </c>
      <c r="B62" s="13" t="s">
        <v>33</v>
      </c>
      <c r="C62" s="9" t="s">
        <v>17</v>
      </c>
      <c r="D62" s="7">
        <f>Квартальн!D48+Сельхозхим!D48+'Ср школа'!D48+Строит!D48+Центр!D48+'Школа-интер'!D48+Юбилейн!D48</f>
        <v>0</v>
      </c>
      <c r="E62" s="7">
        <f>Квартальн!E48+Сельхозхим!E48+'Ср школа'!E48+Строит!E48+Центр!E48+'Школа-интер'!E48+Юбилейн!E48</f>
        <v>0</v>
      </c>
      <c r="F62" s="7">
        <f>Квартальн!F48+Сельхозхим!F48+'Ср школа'!F48+Строит!F48+Центр!F48+'Школа-интер'!F48+Юбилейн!F48</f>
        <v>0</v>
      </c>
      <c r="G62" s="7">
        <v>0</v>
      </c>
      <c r="H62" s="7">
        <f>Квартальн!G48+Сельхозхим!G48+'Ср школа'!G48+Строит!G48+Центр!G48+'Школа-интер'!G48+Юбилейн!G48</f>
        <v>0</v>
      </c>
      <c r="I62" s="7">
        <f>Квартальн!H48+Сельхозхим!H48+'Ср школа'!H48+Строит!H48+Центр!H48+'Школа-интер'!H48+Юбилейн!H48</f>
        <v>0</v>
      </c>
      <c r="J62" s="7">
        <f>Квартальн!I48+Сельхозхим!I48+'Ср школа'!I48+Строит!I48+Центр!I48+'Школа-интер'!I48+Юбилейн!I48</f>
        <v>0</v>
      </c>
      <c r="K62" s="7">
        <f>Квартальн!J48+Сельхозхим!J48+'Ср школа'!J48+Строит!J48+Центр!J48+'Школа-интер'!J48+Юбилейн!J48</f>
        <v>0</v>
      </c>
      <c r="L62" s="125">
        <v>0</v>
      </c>
      <c r="M62" s="7"/>
      <c r="N62" s="7">
        <f>Квартальн!K48+Сельхозхим!K48+'Ср школа'!K48+Строит!K48+Центр!K48+'Школа-интер'!K48+Юбилейн!K48</f>
        <v>0</v>
      </c>
      <c r="O62" s="7">
        <f>Квартальн!L48+Сельхозхим!L48+'Ср школа'!L48+Строит!L48+Центр!L48+'Школа-интер'!L48+Юбилейн!L48</f>
        <v>0</v>
      </c>
      <c r="P62" s="7">
        <f>Квартальн!M48+Сельхозхим!M48+'Ср школа'!M48+Строит!M48+Центр!M48+'Школа-интер'!M48+Юбилейн!M48</f>
        <v>0</v>
      </c>
      <c r="Q62" s="7">
        <f>Квартальн!N48+Сельхозхим!N48+'Ср школа'!N48+Строит!N48+Центр!N48+'Школа-интер'!N48+Юбилейн!N48</f>
        <v>0</v>
      </c>
      <c r="R62" s="7">
        <v>0</v>
      </c>
      <c r="S62" s="7">
        <f>Квартальн!O48+Сельхозхим!O48+'Ср школа'!O48+Строит!O48+Центр!O48+'Школа-интер'!O48+Юбилейн!O48</f>
        <v>0</v>
      </c>
      <c r="T62" s="7">
        <f>Квартальн!P48+Сельхозхим!P48+'Ср школа'!P48+Строит!P48+Центр!P48+'Школа-интер'!P48+Юбилейн!P48</f>
        <v>0</v>
      </c>
      <c r="U62" s="7">
        <f>Квартальн!Q48+Сельхозхим!Q48+'Ср школа'!Q48+Строит!Q48+Центр!Q48+'Школа-интер'!Q48+Юбилейн!Q48</f>
        <v>0</v>
      </c>
      <c r="V62" s="7">
        <f>Квартальн!R48+Сельхозхим!R48+'Ср школа'!R48+Строит!R48+Центр!R48+'Школа-интер'!R48+Юбилейн!R48</f>
        <v>0</v>
      </c>
      <c r="W62" s="7"/>
      <c r="X62" s="7">
        <v>0</v>
      </c>
    </row>
    <row r="63" spans="1:24" hidden="1" outlineLevel="1" x14ac:dyDescent="0.25">
      <c r="A63" s="12" t="s">
        <v>79</v>
      </c>
      <c r="B63" s="13" t="s">
        <v>35</v>
      </c>
      <c r="C63" s="9" t="s">
        <v>17</v>
      </c>
      <c r="D63" s="7">
        <f>Квартальн!D49+Сельхозхим!D49+'Ср школа'!D49+Строит!D49+Центр!D49+'Школа-интер'!D49+Юбилейн!D49</f>
        <v>0</v>
      </c>
      <c r="E63" s="7">
        <f>Квартальн!E49+Сельхозхим!E49+'Ср школа'!E49+Строит!E49+Центр!E49+'Школа-интер'!E49+Юбилейн!E49</f>
        <v>0</v>
      </c>
      <c r="F63" s="7">
        <f>Квартальн!F49+Сельхозхим!F49+'Ср школа'!F49+Строит!F49+Центр!F49+'Школа-интер'!F49+Юбилейн!F49</f>
        <v>0</v>
      </c>
      <c r="G63" s="7">
        <v>18.5</v>
      </c>
      <c r="H63" s="7">
        <f>Квартальн!G49+Сельхозхим!G49+'Ср школа'!G49+Строит!G49+Центр!G49+'Школа-интер'!G49+Юбилейн!G49</f>
        <v>0</v>
      </c>
      <c r="I63" s="7">
        <f>Квартальн!H49+Сельхозхим!H49+'Ср школа'!H49+Строит!H49+Центр!H49+'Школа-интер'!H49+Юбилейн!H49</f>
        <v>0</v>
      </c>
      <c r="J63" s="7">
        <f>Квартальн!I49+Сельхозхим!I49+'Ср школа'!I49+Строит!I49+Центр!I49+'Школа-интер'!I49+Юбилейн!I49</f>
        <v>0</v>
      </c>
      <c r="K63" s="7">
        <f>Квартальн!J49+Сельхозхим!J49+'Ср школа'!J49+Строит!J49+Центр!J49+'Школа-интер'!J49+Юбилейн!J49</f>
        <v>0</v>
      </c>
      <c r="L63" s="125">
        <v>0</v>
      </c>
      <c r="M63" s="7"/>
      <c r="N63" s="7">
        <f>Квартальн!K49+Сельхозхим!K49+'Ср школа'!K49+Строит!K49+Центр!K49+'Школа-интер'!K49+Юбилейн!K49</f>
        <v>0</v>
      </c>
      <c r="O63" s="7">
        <f>Квартальн!L49+Сельхозхим!L49+'Ср школа'!L49+Строит!L49+Центр!L49+'Школа-интер'!L49+Юбилейн!L49</f>
        <v>0</v>
      </c>
      <c r="P63" s="7">
        <f>Квартальн!M49+Сельхозхим!M49+'Ср школа'!M49+Строит!M49+Центр!M49+'Школа-интер'!M49+Юбилейн!M49</f>
        <v>0</v>
      </c>
      <c r="Q63" s="7">
        <f>Квартальн!N49+Сельхозхим!N49+'Ср школа'!N49+Строит!N49+Центр!N49+'Школа-интер'!N49+Юбилейн!N49</f>
        <v>0</v>
      </c>
      <c r="R63" s="7">
        <v>0</v>
      </c>
      <c r="S63" s="7">
        <f>Квартальн!O49+Сельхозхим!O49+'Ср школа'!O49+Строит!O49+Центр!O49+'Школа-интер'!O49+Юбилейн!O49</f>
        <v>0</v>
      </c>
      <c r="T63" s="7">
        <f>Квартальн!P49+Сельхозхим!P49+'Ср школа'!P49+Строит!P49+Центр!P49+'Школа-интер'!P49+Юбилейн!P49</f>
        <v>0</v>
      </c>
      <c r="U63" s="7">
        <f>Квартальн!Q49+Сельхозхим!Q49+'Ср школа'!Q49+Строит!Q49+Центр!Q49+'Школа-интер'!Q49+Юбилейн!Q49</f>
        <v>0</v>
      </c>
      <c r="V63" s="7">
        <f>Квартальн!R49+Сельхозхим!R49+'Ср школа'!R49+Строит!R49+Центр!R49+'Школа-интер'!R49+Юбилейн!R49</f>
        <v>0</v>
      </c>
      <c r="W63" s="7"/>
      <c r="X63" s="7">
        <v>0</v>
      </c>
    </row>
    <row r="64" spans="1:24" hidden="1" outlineLevel="1" x14ac:dyDescent="0.25">
      <c r="A64" s="12" t="s">
        <v>80</v>
      </c>
      <c r="B64" s="13" t="s">
        <v>37</v>
      </c>
      <c r="C64" s="9" t="s">
        <v>17</v>
      </c>
      <c r="D64" s="7">
        <f>Квартальн!D50+Сельхозхим!D50+'Ср школа'!D50+Строит!D50+Центр!D50+'Школа-интер'!D50+Юбилейн!D50</f>
        <v>44.916024340243048</v>
      </c>
      <c r="E64" s="7">
        <f>Квартальн!E50+Сельхозхим!E50+'Ср школа'!E50+Строит!E50+Центр!E50+'Школа-интер'!E50+Юбилейн!E50</f>
        <v>0</v>
      </c>
      <c r="F64" s="7">
        <f>Квартальн!F50+Сельхозхим!F50+'Ср школа'!F50+Строит!F50+Центр!F50+'Школа-интер'!F50+Юбилейн!F50</f>
        <v>44.916024340243048</v>
      </c>
      <c r="G64" s="7">
        <v>45.153999999999932</v>
      </c>
      <c r="H64" s="7">
        <f>Квартальн!G50+Сельхозхим!G50+'Ср школа'!G50+Строит!G50+Центр!G50+'Школа-интер'!G50+Юбилейн!G50</f>
        <v>38.674718603693677</v>
      </c>
      <c r="I64" s="7">
        <f>Квартальн!H50+Сельхозхим!H50+'Ср школа'!H50+Строит!H50+Центр!H50+'Школа-интер'!H50+Юбилейн!H50</f>
        <v>38.674718603693677</v>
      </c>
      <c r="J64" s="7">
        <f>Квартальн!I50+Сельхозхим!I50+'Ср школа'!I50+Строит!I50+Центр!I50+'Школа-интер'!I50+Юбилейн!I50</f>
        <v>38.674718603693677</v>
      </c>
      <c r="K64" s="7">
        <f>Квартальн!J50+Сельхозхим!J50+'Ср школа'!J50+Строит!J50+Центр!J50+'Школа-интер'!J50+Юбилейн!J50</f>
        <v>38.674718603693677</v>
      </c>
      <c r="L64" s="125">
        <v>44.92</v>
      </c>
      <c r="M64" s="7"/>
      <c r="N64" s="7">
        <f>Квартальн!K50+Сельхозхим!K50+'Ср школа'!K50+Строит!K50+Центр!K50+'Школа-интер'!K50+Юбилейн!K50</f>
        <v>38.674718603693677</v>
      </c>
      <c r="O64" s="7">
        <f>Квартальн!L50+Сельхозхим!L50+'Ср школа'!L50+Строит!L50+Центр!L50+'Школа-интер'!L50+Юбилейн!L50</f>
        <v>38.674718603693677</v>
      </c>
      <c r="P64" s="7">
        <f>Квартальн!M50+Сельхозхим!M50+'Ср школа'!M50+Строит!M50+Центр!M50+'Школа-интер'!M50+Юбилейн!M50</f>
        <v>38.674718603693677</v>
      </c>
      <c r="Q64" s="7">
        <f>Квартальн!N50+Сельхозхим!N50+'Ср школа'!N50+Строит!N50+Центр!N50+'Школа-интер'!N50+Юбилейн!N50</f>
        <v>38.674718603693677</v>
      </c>
      <c r="R64" s="7">
        <v>44.92</v>
      </c>
      <c r="S64" s="7">
        <f>Квартальн!O50+Сельхозхим!O50+'Ср школа'!O50+Строит!O50+Центр!O50+'Школа-интер'!O50+Юбилейн!O50</f>
        <v>38.674718603693677</v>
      </c>
      <c r="T64" s="7">
        <f>Квартальн!P50+Сельхозхим!P50+'Ср школа'!P50+Строит!P50+Центр!P50+'Школа-интер'!P50+Юбилейн!P50</f>
        <v>38.674718603693677</v>
      </c>
      <c r="U64" s="7">
        <f>Квартальн!Q50+Сельхозхим!Q50+'Ср школа'!Q50+Строит!Q50+Центр!Q50+'Школа-интер'!Q50+Юбилейн!Q50</f>
        <v>38.674718603693677</v>
      </c>
      <c r="V64" s="7">
        <f>Квартальн!R50+Сельхозхим!R50+'Ср школа'!R50+Строит!R50+Центр!R50+'Школа-интер'!R50+Юбилейн!R50</f>
        <v>38.674718603693677</v>
      </c>
      <c r="W64" s="7"/>
      <c r="X64" s="7">
        <v>44.92</v>
      </c>
    </row>
    <row r="65" spans="1:24" hidden="1" outlineLevel="1" x14ac:dyDescent="0.25">
      <c r="A65" s="12" t="s">
        <v>81</v>
      </c>
      <c r="B65" s="13" t="s">
        <v>39</v>
      </c>
      <c r="C65" s="9" t="s">
        <v>17</v>
      </c>
      <c r="D65" s="7">
        <f>Квартальн!D51+Сельхозхим!D51+'Ср школа'!D51+Строит!D51+Центр!D51+'Школа-интер'!D51+Юбилейн!D51</f>
        <v>741.84596368755069</v>
      </c>
      <c r="E65" s="7">
        <f>Квартальн!E51+Сельхозхим!E51+'Ср школа'!E51+Строит!E51+Центр!E51+'Школа-интер'!E51+Юбилейн!E51</f>
        <v>377.11400000000009</v>
      </c>
      <c r="F65" s="7">
        <f>Квартальн!F51+Сельхозхим!F51+'Ср школа'!F51+Строит!F51+Центр!F51+'Школа-интер'!F51+Юбилейн!F51</f>
        <v>741.84596368755069</v>
      </c>
      <c r="G65" s="7">
        <v>384.08699999999999</v>
      </c>
      <c r="H65" s="7">
        <f>Квартальн!G51+Сельхозхим!G51+'Ср школа'!G51+Строит!G51+Центр!G51+'Школа-интер'!G51+Юбилейн!G51</f>
        <v>637.39909491150547</v>
      </c>
      <c r="I65" s="7">
        <f>Квартальн!H51+Сельхозхим!H51+'Ср школа'!H51+Строит!H51+Центр!H51+'Школа-интер'!H51+Юбилейн!H51</f>
        <v>637.39909491150547</v>
      </c>
      <c r="J65" s="7">
        <f>Квартальн!I51+Сельхозхим!I51+'Ср школа'!I51+Строит!I51+Центр!I51+'Школа-интер'!I51+Юбилейн!I51</f>
        <v>637.39909491150547</v>
      </c>
      <c r="K65" s="7">
        <f>Квартальн!J51+Сельхозхим!J51+'Ср школа'!J51+Строит!J51+Центр!J51+'Школа-интер'!J51+Юбилейн!J51</f>
        <v>637.39909491150547</v>
      </c>
      <c r="L65" s="125">
        <v>741.85</v>
      </c>
      <c r="M65" s="7"/>
      <c r="N65" s="7">
        <f>Квартальн!K51+Сельхозхим!K51+'Ср школа'!K51+Строит!K51+Центр!K51+'Школа-интер'!K51+Юбилейн!K51</f>
        <v>637.39909491150547</v>
      </c>
      <c r="O65" s="7">
        <f>Квартальн!L51+Сельхозхим!L51+'Ср школа'!L51+Строит!L51+Центр!L51+'Школа-интер'!L51+Юбилейн!L51</f>
        <v>637.39909491150547</v>
      </c>
      <c r="P65" s="7">
        <f>Квартальн!M51+Сельхозхим!M51+'Ср школа'!M51+Строит!M51+Центр!M51+'Школа-интер'!M51+Юбилейн!M51</f>
        <v>637.39909491150547</v>
      </c>
      <c r="Q65" s="7">
        <f>Квартальн!N51+Сельхозхим!N51+'Ср школа'!N51+Строит!N51+Центр!N51+'Школа-интер'!N51+Юбилейн!N51</f>
        <v>637.39909491150547</v>
      </c>
      <c r="R65" s="7">
        <v>741.85</v>
      </c>
      <c r="S65" s="7">
        <f>Квартальн!O51+Сельхозхим!O51+'Ср школа'!O51+Строит!O51+Центр!O51+'Школа-интер'!O51+Юбилейн!O51</f>
        <v>637.39909491150547</v>
      </c>
      <c r="T65" s="7">
        <f>Квартальн!P51+Сельхозхим!P51+'Ср школа'!P51+Строит!P51+Центр!P51+'Школа-интер'!P51+Юбилейн!P51</f>
        <v>637.39909491150547</v>
      </c>
      <c r="U65" s="7">
        <f>Квартальн!Q51+Сельхозхим!Q51+'Ср школа'!Q51+Строит!Q51+Центр!Q51+'Школа-интер'!Q51+Юбилейн!Q51</f>
        <v>637.39909491150547</v>
      </c>
      <c r="V65" s="7">
        <f>Квартальн!R51+Сельхозхим!R51+'Ср школа'!R51+Строит!R51+Центр!R51+'Школа-интер'!R51+Юбилейн!R51</f>
        <v>637.39909491150547</v>
      </c>
      <c r="W65" s="7"/>
      <c r="X65" s="7">
        <v>741.85</v>
      </c>
    </row>
    <row r="66" spans="1:24" hidden="1" outlineLevel="1" x14ac:dyDescent="0.25">
      <c r="A66" s="12" t="s">
        <v>82</v>
      </c>
      <c r="B66" s="13" t="s">
        <v>41</v>
      </c>
      <c r="C66" s="9" t="s">
        <v>17</v>
      </c>
      <c r="D66" s="7">
        <f>Квартальн!D52+Сельхозхим!D52+'Ср школа'!D52+Строит!D52+Центр!D52+'Школа-интер'!D52+Юбилейн!D52</f>
        <v>1333.4515641572896</v>
      </c>
      <c r="E66" s="7">
        <f>Квартальн!E52+Сельхозхим!E52+'Ср школа'!E52+Строит!E52+Центр!E52+'Школа-интер'!E52+Юбилейн!E52</f>
        <v>908.89599999999984</v>
      </c>
      <c r="F66" s="7">
        <f>Квартальн!F52+Сельхозхим!F52+'Ср школа'!F52+Строит!F52+Центр!F52+'Школа-интер'!F52+Юбилейн!F52</f>
        <v>1333.4515641572896</v>
      </c>
      <c r="G66" s="7">
        <v>827.17099999999994</v>
      </c>
      <c r="H66" s="7">
        <f>Квартальн!G52+Сельхозхим!G52+'Ср школа'!G52+Строит!G52+Центр!G52+'Школа-интер'!G52+Юбилейн!G52</f>
        <v>1141.0386877855453</v>
      </c>
      <c r="I66" s="7">
        <f>Квартальн!H52+Сельхозхим!H52+'Ср школа'!H52+Строит!H52+Центр!H52+'Школа-интер'!H52+Юбилейн!H52</f>
        <v>1141.0386877855453</v>
      </c>
      <c r="J66" s="7">
        <f>Квартальн!I52+Сельхозхим!I52+'Ср школа'!I52+Строит!I52+Центр!I52+'Школа-интер'!I52+Юбилейн!I52</f>
        <v>1141.0386877855453</v>
      </c>
      <c r="K66" s="7">
        <f>Квартальн!J52+Сельхозхим!J52+'Ср школа'!J52+Строит!J52+Центр!J52+'Школа-интер'!J52+Юбилейн!J52</f>
        <v>1141.0386877855453</v>
      </c>
      <c r="L66" s="125">
        <v>1333.45</v>
      </c>
      <c r="M66" s="7"/>
      <c r="N66" s="7">
        <f>Квартальн!K52+Сельхозхим!K52+'Ср школа'!K52+Строит!K52+Центр!K52+'Школа-интер'!K52+Юбилейн!K52</f>
        <v>1141.0386877855453</v>
      </c>
      <c r="O66" s="7">
        <f>Квартальн!L52+Сельхозхим!L52+'Ср школа'!L52+Строит!L52+Центр!L52+'Школа-интер'!L52+Юбилейн!L52</f>
        <v>1141.0386877855453</v>
      </c>
      <c r="P66" s="7">
        <f>Квартальн!M52+Сельхозхим!M52+'Ср школа'!M52+Строит!M52+Центр!M52+'Школа-интер'!M52+Юбилейн!M52</f>
        <v>1141.0386877855453</v>
      </c>
      <c r="Q66" s="7">
        <f>Квартальн!N52+Сельхозхим!N52+'Ср школа'!N52+Строит!N52+Центр!N52+'Школа-интер'!N52+Юбилейн!N52</f>
        <v>1141.0386877855453</v>
      </c>
      <c r="R66" s="7">
        <v>1333.45</v>
      </c>
      <c r="S66" s="7">
        <f>Квартальн!O52+Сельхозхим!O52+'Ср школа'!O52+Строит!O52+Центр!O52+'Школа-интер'!O52+Юбилейн!O52</f>
        <v>1141.0386877855453</v>
      </c>
      <c r="T66" s="7">
        <f>Квартальн!P52+Сельхозхим!P52+'Ср школа'!P52+Строит!P52+Центр!P52+'Школа-интер'!P52+Юбилейн!P52</f>
        <v>1141.0386877855453</v>
      </c>
      <c r="U66" s="7">
        <f>Квартальн!Q52+Сельхозхим!Q52+'Ср школа'!Q52+Строит!Q52+Центр!Q52+'Школа-интер'!Q52+Юбилейн!Q52</f>
        <v>1141.0386877855453</v>
      </c>
      <c r="V66" s="7">
        <f>Квартальн!R52+Сельхозхим!R52+'Ср школа'!R52+Строит!R52+Центр!R52+'Школа-интер'!R52+Юбилейн!R52</f>
        <v>1141.0386877855453</v>
      </c>
      <c r="W66" s="7"/>
      <c r="X66" s="7">
        <v>1333.45</v>
      </c>
    </row>
    <row r="67" spans="1:24" ht="12.75" hidden="1" customHeight="1" outlineLevel="1" x14ac:dyDescent="0.25">
      <c r="A67" s="12" t="s">
        <v>83</v>
      </c>
      <c r="B67" s="13" t="s">
        <v>43</v>
      </c>
      <c r="C67" s="9" t="s">
        <v>17</v>
      </c>
      <c r="D67" s="7">
        <f>Квартальн!D53+Сельхозхим!D53+'Ср школа'!D53+Строит!D53+Центр!D53+'Школа-интер'!D53+Юбилейн!D53</f>
        <v>1884.0555863292441</v>
      </c>
      <c r="E67" s="7">
        <f>Квартальн!E53+Сельхозхим!E53+'Ср школа'!E53+Строит!E53+Центр!E53+'Школа-интер'!E53+Юбилейн!E53</f>
        <v>1124.28499823117</v>
      </c>
      <c r="F67" s="7">
        <f>Квартальн!F53+Сельхозхим!F53+'Ср школа'!F53+Строит!F53+Центр!F53+'Школа-интер'!F53+Юбилейн!F53</f>
        <v>1884.0555863292441</v>
      </c>
      <c r="G67" s="7">
        <v>1087.3061369999998</v>
      </c>
      <c r="H67" s="7">
        <f>Квартальн!G53+Сельхозхим!G53+'Ср школа'!G53+Строит!G53+Центр!G53+'Школа-интер'!G53+Юбилейн!G53</f>
        <v>1609.1824930034584</v>
      </c>
      <c r="I67" s="7">
        <f>Квартальн!H53+Сельхозхим!H53+'Ср школа'!H53+Строит!H53+Центр!H53+'Школа-интер'!H53+Юбилейн!H53</f>
        <v>1609.1824930034584</v>
      </c>
      <c r="J67" s="7">
        <f>Квартальн!I53+Сельхозхим!I53+'Ср школа'!I53+Строит!I53+Центр!I53+'Школа-интер'!I53+Юбилейн!I53</f>
        <v>1609.1824930034584</v>
      </c>
      <c r="K67" s="7">
        <f>Квартальн!J53+Сельхозхим!J53+'Ср школа'!J53+Строит!J53+Центр!J53+'Школа-интер'!J53+Юбилейн!J53</f>
        <v>1609.1824930034584</v>
      </c>
      <c r="L67" s="125">
        <v>1884.05</v>
      </c>
      <c r="M67" s="7">
        <f>2781.244</f>
        <v>2781.2440000000001</v>
      </c>
      <c r="N67" s="7">
        <f>Квартальн!K53+Сельхозхим!K53+'Ср школа'!K53+Строит!K53+Центр!K53+'Школа-интер'!K53+Юбилейн!K53</f>
        <v>1609.1824930034584</v>
      </c>
      <c r="O67" s="7">
        <f>Квартальн!L53+Сельхозхим!L53+'Ср школа'!L53+Строит!L53+Центр!L53+'Школа-интер'!L53+Юбилейн!L53</f>
        <v>1609.1824930034584</v>
      </c>
      <c r="P67" s="7">
        <f>Квартальн!M53+Сельхозхим!M53+'Ср школа'!M53+Строит!M53+Центр!M53+'Школа-интер'!M53+Юбилейн!M53</f>
        <v>1609.1824930034584</v>
      </c>
      <c r="Q67" s="7">
        <f>Квартальн!N53+Сельхозхим!N53+'Ср школа'!N53+Строит!N53+Центр!N53+'Школа-интер'!N53+Юбилейн!N53</f>
        <v>1609.1824930034584</v>
      </c>
      <c r="R67" s="7">
        <v>1884.05</v>
      </c>
      <c r="S67" s="7">
        <f>Квартальн!O53+Сельхозхим!O53+'Ср школа'!O53+Строит!O53+Центр!O53+'Школа-интер'!O53+Юбилейн!O53</f>
        <v>1609.1824930034584</v>
      </c>
      <c r="T67" s="7">
        <f>Квартальн!P53+Сельхозхим!P53+'Ср школа'!P53+Строит!P53+Центр!P53+'Школа-интер'!P53+Юбилейн!P53</f>
        <v>1609.1824930034584</v>
      </c>
      <c r="U67" s="7">
        <f>Квартальн!Q53+Сельхозхим!Q53+'Ср школа'!Q53+Строит!Q53+Центр!Q53+'Школа-интер'!Q53+Юбилейн!Q53</f>
        <v>1609.1824930034584</v>
      </c>
      <c r="V67" s="7">
        <f>Квартальн!R53+Сельхозхим!R53+'Ср школа'!R53+Строит!R53+Центр!R53+'Школа-интер'!R53+Юбилейн!R53</f>
        <v>1609.1824930034584</v>
      </c>
      <c r="W67" s="7"/>
      <c r="X67" s="7">
        <v>1884.05</v>
      </c>
    </row>
    <row r="68" spans="1:24" collapsed="1" x14ac:dyDescent="0.25">
      <c r="A68" s="11" t="s">
        <v>84</v>
      </c>
      <c r="B68" s="8" t="s">
        <v>85</v>
      </c>
      <c r="C68" s="9" t="s">
        <v>17</v>
      </c>
      <c r="D68" s="27">
        <f>SUM(D69:D80)</f>
        <v>21435.683526923407</v>
      </c>
      <c r="E68" s="27">
        <f t="shared" ref="E68:V68" si="56">SUM(E69:E80)</f>
        <v>18386.573137438245</v>
      </c>
      <c r="F68" s="27">
        <f t="shared" si="56"/>
        <v>21435.683526923407</v>
      </c>
      <c r="G68" s="27">
        <f t="shared" si="56"/>
        <v>18465.227273845332</v>
      </c>
      <c r="H68" s="27">
        <f t="shared" si="56"/>
        <v>21441.480000000007</v>
      </c>
      <c r="I68" s="27">
        <f t="shared" si="56"/>
        <v>21441.480000000007</v>
      </c>
      <c r="J68" s="27">
        <f t="shared" si="56"/>
        <v>21441.480000000007</v>
      </c>
      <c r="K68" s="27">
        <f t="shared" si="56"/>
        <v>21441.480000000007</v>
      </c>
      <c r="L68" s="127">
        <f t="shared" si="56"/>
        <v>21435.68</v>
      </c>
      <c r="M68" s="148">
        <f t="shared" si="56"/>
        <v>18401.954000000002</v>
      </c>
      <c r="N68" s="27">
        <f t="shared" si="56"/>
        <v>21441.480000000007</v>
      </c>
      <c r="O68" s="27">
        <f t="shared" si="56"/>
        <v>21441.480000000007</v>
      </c>
      <c r="P68" s="27">
        <f t="shared" si="56"/>
        <v>21441.480000000007</v>
      </c>
      <c r="Q68" s="27">
        <f t="shared" si="56"/>
        <v>21441.480000000007</v>
      </c>
      <c r="R68" s="27">
        <f t="shared" ref="R68" si="57">SUM(R69:R80)</f>
        <v>21435.68</v>
      </c>
      <c r="S68" s="27">
        <f t="shared" si="56"/>
        <v>21441.480000000007</v>
      </c>
      <c r="T68" s="27">
        <f t="shared" si="56"/>
        <v>21441.480000000007</v>
      </c>
      <c r="U68" s="27">
        <f t="shared" si="56"/>
        <v>21441.480000000007</v>
      </c>
      <c r="V68" s="27">
        <f t="shared" si="56"/>
        <v>21441.480000000007</v>
      </c>
      <c r="W68" s="27"/>
      <c r="X68" s="27">
        <f t="shared" ref="X68" si="58">SUM(X69:X80)</f>
        <v>21435.68</v>
      </c>
    </row>
    <row r="69" spans="1:24" hidden="1" outlineLevel="1" x14ac:dyDescent="0.25">
      <c r="A69" s="12" t="s">
        <v>86</v>
      </c>
      <c r="B69" s="13" t="s">
        <v>21</v>
      </c>
      <c r="C69" s="9" t="s">
        <v>17</v>
      </c>
      <c r="D69" s="7">
        <f>Квартальн!D55+Сельхозхим!D55+'Ср школа'!D55+Строит!D55+Центр!D55+'Школа-интер'!D55+Юбилейн!D55</f>
        <v>4249.2077158505763</v>
      </c>
      <c r="E69" s="7">
        <f>Квартальн!E55+Сельхозхим!E55+'Ср школа'!E55+Строит!E55+Центр!E55+'Школа-интер'!E55+Юбилейн!E55</f>
        <v>1580.6452768273894</v>
      </c>
      <c r="F69" s="7">
        <f>Квартальн!F55+Сельхозхим!F55+'Ср школа'!F55+Строит!F55+Центр!F55+'Школа-интер'!F55+Юбилейн!F55</f>
        <v>4249.2077158505763</v>
      </c>
      <c r="G69" s="7">
        <v>1607.2830000000029</v>
      </c>
      <c r="H69" s="7">
        <f>Квартальн!G55+Сельхозхим!G55+'Ср школа'!G55+Строит!G55+Центр!G55+'Школа-интер'!G55+Юбилейн!G55</f>
        <v>1786.7900000000002</v>
      </c>
      <c r="I69" s="7">
        <f>Квартальн!H55+Сельхозхим!H55+'Ср школа'!H55+Строит!H55+Центр!H55+'Школа-интер'!H55+Юбилейн!H55</f>
        <v>1786.7900000000002</v>
      </c>
      <c r="J69" s="7">
        <f>Квартальн!I55+Сельхозхим!I55+'Ср школа'!I55+Строит!I55+Центр!I55+'Школа-интер'!I55+Юбилейн!I55</f>
        <v>1786.7900000000002</v>
      </c>
      <c r="K69" s="7">
        <f>Квартальн!J55+Сельхозхим!J55+'Ср школа'!J55+Строит!J55+Центр!J55+'Школа-интер'!J55+Юбилейн!J55</f>
        <v>1786.7900000000002</v>
      </c>
      <c r="L69" s="125">
        <v>1786.31</v>
      </c>
      <c r="M69" s="39">
        <v>4807.6620000000003</v>
      </c>
      <c r="N69" s="7">
        <f>Квартальн!K55+Сельхозхим!K55+'Ср школа'!K55+Строит!K55+Центр!K55+'Школа-интер'!K55+Юбилейн!K55</f>
        <v>1786.7900000000002</v>
      </c>
      <c r="O69" s="7">
        <f>Квартальн!L55+Сельхозхим!L55+'Ср школа'!L55+Строит!L55+Центр!L55+'Школа-интер'!L55+Юбилейн!L55</f>
        <v>1786.7900000000002</v>
      </c>
      <c r="P69" s="7">
        <f>Квартальн!M55+Сельхозхим!M55+'Ср школа'!M55+Строит!M55+Центр!M55+'Школа-интер'!M55+Юбилейн!M55</f>
        <v>1786.7900000000002</v>
      </c>
      <c r="Q69" s="7">
        <f>Квартальн!N55+Сельхозхим!N55+'Ср школа'!N55+Строит!N55+Центр!N55+'Школа-интер'!N55+Юбилейн!N55</f>
        <v>1786.7900000000002</v>
      </c>
      <c r="R69" s="7">
        <v>1786.31</v>
      </c>
      <c r="S69" s="7">
        <f>Квартальн!O55+Сельхозхим!O55+'Ср школа'!O55+Строит!O55+Центр!O55+'Школа-интер'!O55+Юбилейн!O55</f>
        <v>1786.7900000000002</v>
      </c>
      <c r="T69" s="7">
        <f>Квартальн!P55+Сельхозхим!P55+'Ср школа'!P55+Строит!P55+Центр!P55+'Школа-интер'!P55+Юбилейн!P55</f>
        <v>1786.7900000000002</v>
      </c>
      <c r="U69" s="7">
        <f>Квартальн!Q55+Сельхозхим!Q55+'Ср школа'!Q55+Строит!Q55+Центр!Q55+'Школа-интер'!Q55+Юбилейн!Q55</f>
        <v>1786.7900000000002</v>
      </c>
      <c r="V69" s="7">
        <f>Квартальн!R55+Сельхозхим!R55+'Ср школа'!R55+Строит!R55+Центр!R55+'Школа-интер'!R55+Юбилейн!R55</f>
        <v>1786.7900000000002</v>
      </c>
      <c r="W69" s="7"/>
      <c r="X69" s="7">
        <v>1786.31</v>
      </c>
    </row>
    <row r="70" spans="1:24" hidden="1" outlineLevel="1" x14ac:dyDescent="0.25">
      <c r="A70" s="12" t="s">
        <v>87</v>
      </c>
      <c r="B70" s="13" t="s">
        <v>23</v>
      </c>
      <c r="C70" s="9" t="s">
        <v>17</v>
      </c>
      <c r="D70" s="7">
        <f>Квартальн!D56+Сельхозхим!D56+'Ср школа'!D56+Строит!D56+Центр!D56+'Школа-интер'!D56+Юбилейн!D56</f>
        <v>3429.780039993469</v>
      </c>
      <c r="E70" s="7">
        <f>Квартальн!E56+Сельхозхим!E56+'Ср школа'!E56+Строит!E56+Центр!E56+'Школа-интер'!E56+Юбилейн!E56</f>
        <v>1649.876569</v>
      </c>
      <c r="F70" s="7">
        <f>Квартальн!F56+Сельхозхим!F56+'Ср школа'!F56+Строит!F56+Центр!F56+'Школа-интер'!F56+Юбилейн!F56</f>
        <v>3429.780039993469</v>
      </c>
      <c r="G70" s="7">
        <v>1605.7059277151357</v>
      </c>
      <c r="H70" s="7">
        <f>Квартальн!G56+Сельхозхим!G56+'Ср школа'!G56+Строит!G56+Центр!G56+'Школа-интер'!G56+Юбилейн!G56</f>
        <v>1786.7900000000002</v>
      </c>
      <c r="I70" s="7">
        <f>Квартальн!H56+Сельхозхим!H56+'Ср школа'!H56+Строит!H56+Центр!H56+'Школа-интер'!H56+Юбилейн!H56</f>
        <v>1786.7900000000002</v>
      </c>
      <c r="J70" s="7">
        <f>Квартальн!I56+Сельхозхим!I56+'Ср школа'!I56+Строит!I56+Центр!I56+'Школа-интер'!I56+Юбилейн!I56</f>
        <v>1786.7900000000002</v>
      </c>
      <c r="K70" s="7">
        <f>Квартальн!J56+Сельхозхим!J56+'Ср школа'!J56+Строит!J56+Центр!J56+'Школа-интер'!J56+Юбилейн!J56</f>
        <v>1786.7900000000002</v>
      </c>
      <c r="L70" s="125">
        <v>1786.31</v>
      </c>
      <c r="M70" s="39"/>
      <c r="N70" s="7">
        <f>Квартальн!K56+Сельхозхим!K56+'Ср школа'!K56+Строит!K56+Центр!K56+'Школа-интер'!K56+Юбилейн!K56</f>
        <v>1786.7900000000002</v>
      </c>
      <c r="O70" s="7">
        <f>Квартальн!L56+Сельхозхим!L56+'Ср школа'!L56+Строит!L56+Центр!L56+'Школа-интер'!L56+Юбилейн!L56</f>
        <v>1786.7900000000002</v>
      </c>
      <c r="P70" s="7">
        <f>Квартальн!M56+Сельхозхим!M56+'Ср школа'!M56+Строит!M56+Центр!M56+'Школа-интер'!M56+Юбилейн!M56</f>
        <v>1786.7900000000002</v>
      </c>
      <c r="Q70" s="7">
        <f>Квартальн!N56+Сельхозхим!N56+'Ср школа'!N56+Строит!N56+Центр!N56+'Школа-интер'!N56+Юбилейн!N56</f>
        <v>1786.7900000000002</v>
      </c>
      <c r="R70" s="7">
        <v>1786.31</v>
      </c>
      <c r="S70" s="7">
        <f>Квартальн!O56+Сельхозхим!O56+'Ср школа'!O56+Строит!O56+Центр!O56+'Школа-интер'!O56+Юбилейн!O56</f>
        <v>1786.7900000000002</v>
      </c>
      <c r="T70" s="7">
        <f>Квартальн!P56+Сельхозхим!P56+'Ср школа'!P56+Строит!P56+Центр!P56+'Школа-интер'!P56+Юбилейн!P56</f>
        <v>1786.7900000000002</v>
      </c>
      <c r="U70" s="7">
        <f>Квартальн!Q56+Сельхозхим!Q56+'Ср школа'!Q56+Строит!Q56+Центр!Q56+'Школа-интер'!Q56+Юбилейн!Q56</f>
        <v>1786.7900000000002</v>
      </c>
      <c r="V70" s="7">
        <f>Квартальн!R56+Сельхозхим!R56+'Ср школа'!R56+Строит!R56+Центр!R56+'Школа-интер'!R56+Юбилейн!R56</f>
        <v>1786.7900000000002</v>
      </c>
      <c r="W70" s="7"/>
      <c r="X70" s="7">
        <v>1786.31</v>
      </c>
    </row>
    <row r="71" spans="1:24" hidden="1" outlineLevel="1" x14ac:dyDescent="0.25">
      <c r="A71" s="12" t="s">
        <v>88</v>
      </c>
      <c r="B71" s="13" t="s">
        <v>25</v>
      </c>
      <c r="C71" s="9" t="s">
        <v>17</v>
      </c>
      <c r="D71" s="7">
        <f>Квартальн!D57+Сельхозхим!D57+'Ср школа'!D57+Строит!D57+Центр!D57+'Школа-интер'!D57+Юбилейн!D57</f>
        <v>2935.9908965656264</v>
      </c>
      <c r="E71" s="7">
        <f>Квартальн!E57+Сельхозхим!E57+'Ср школа'!E57+Строит!E57+Центр!E57+'Школа-интер'!E57+Юбилейн!E57</f>
        <v>1649.8765688108563</v>
      </c>
      <c r="F71" s="7">
        <f>Квартальн!F57+Сельхозхим!F57+'Ср школа'!F57+Строит!F57+Центр!F57+'Школа-интер'!F57+Юбилейн!F57</f>
        <v>2935.9908965656264</v>
      </c>
      <c r="G71" s="7">
        <v>1604.2723461301941</v>
      </c>
      <c r="H71" s="7">
        <f>Квартальн!G57+Сельхозхим!G57+'Ср школа'!G57+Строит!G57+Центр!G57+'Школа-интер'!G57+Юбилейн!G57</f>
        <v>1786.7900000000002</v>
      </c>
      <c r="I71" s="7">
        <f>Квартальн!H57+Сельхозхим!H57+'Ср школа'!H57+Строит!H57+Центр!H57+'Школа-интер'!H57+Юбилейн!H57</f>
        <v>1786.7900000000002</v>
      </c>
      <c r="J71" s="7">
        <f>Квартальн!I57+Сельхозхим!I57+'Ср школа'!I57+Строит!I57+Центр!I57+'Школа-интер'!I57+Юбилейн!I57</f>
        <v>1786.7900000000002</v>
      </c>
      <c r="K71" s="7">
        <f>Квартальн!J57+Сельхозхим!J57+'Ср школа'!J57+Строит!J57+Центр!J57+'Школа-интер'!J57+Юбилейн!J57</f>
        <v>1786.7900000000002</v>
      </c>
      <c r="L71" s="125">
        <v>1786.31</v>
      </c>
      <c r="M71" s="39"/>
      <c r="N71" s="7">
        <f>Квартальн!K57+Сельхозхим!K57+'Ср школа'!K57+Строит!K57+Центр!K57+'Школа-интер'!K57+Юбилейн!K57</f>
        <v>1786.7900000000002</v>
      </c>
      <c r="O71" s="7">
        <f>Квартальн!L57+Сельхозхим!L57+'Ср школа'!L57+Строит!L57+Центр!L57+'Школа-интер'!L57+Юбилейн!L57</f>
        <v>1786.7900000000002</v>
      </c>
      <c r="P71" s="7">
        <f>Квартальн!M57+Сельхозхим!M57+'Ср школа'!M57+Строит!M57+Центр!M57+'Школа-интер'!M57+Юбилейн!M57</f>
        <v>1786.7900000000002</v>
      </c>
      <c r="Q71" s="7">
        <f>Квартальн!N57+Сельхозхим!N57+'Ср школа'!N57+Строит!N57+Центр!N57+'Школа-интер'!N57+Юбилейн!N57</f>
        <v>1786.7900000000002</v>
      </c>
      <c r="R71" s="7">
        <v>1786.31</v>
      </c>
      <c r="S71" s="7">
        <f>Квартальн!O57+Сельхозхим!O57+'Ср школа'!O57+Строит!O57+Центр!O57+'Школа-интер'!O57+Юбилейн!O57</f>
        <v>1786.7900000000002</v>
      </c>
      <c r="T71" s="7">
        <f>Квартальн!P57+Сельхозхим!P57+'Ср школа'!P57+Строит!P57+Центр!P57+'Школа-интер'!P57+Юбилейн!P57</f>
        <v>1786.7900000000002</v>
      </c>
      <c r="U71" s="7">
        <f>Квартальн!Q57+Сельхозхим!Q57+'Ср школа'!Q57+Строит!Q57+Центр!Q57+'Школа-интер'!Q57+Юбилейн!Q57</f>
        <v>1786.7900000000002</v>
      </c>
      <c r="V71" s="7">
        <f>Квартальн!R57+Сельхозхим!R57+'Ср школа'!R57+Строит!R57+Центр!R57+'Школа-интер'!R57+Юбилейн!R57</f>
        <v>1786.7900000000002</v>
      </c>
      <c r="W71" s="7"/>
      <c r="X71" s="7">
        <v>1786.31</v>
      </c>
    </row>
    <row r="72" spans="1:24" hidden="1" outlineLevel="1" x14ac:dyDescent="0.25">
      <c r="A72" s="12" t="s">
        <v>89</v>
      </c>
      <c r="B72" s="13" t="s">
        <v>27</v>
      </c>
      <c r="C72" s="9" t="s">
        <v>17</v>
      </c>
      <c r="D72" s="7">
        <f>Квартальн!D58+Сельхозхим!D58+'Ср школа'!D58+Строит!D58+Центр!D58+'Школа-интер'!D58+Юбилейн!D58</f>
        <v>1718.9680183180972</v>
      </c>
      <c r="E72" s="7">
        <f>Квартальн!E58+Сельхозхим!E58+'Ср школа'!E58+Строит!E58+Центр!E58+'Школа-интер'!E58+Юбилейн!E58</f>
        <v>1485.8999999999999</v>
      </c>
      <c r="F72" s="7">
        <f>Квартальн!F58+Сельхозхим!F58+'Ср школа'!F58+Строит!F58+Центр!F58+'Школа-интер'!F58+Юбилейн!F58</f>
        <v>1718.9680183180972</v>
      </c>
      <c r="G72" s="7">
        <v>1508.5230000000001</v>
      </c>
      <c r="H72" s="7">
        <f>Квартальн!G58+Сельхозхим!G58+'Ср школа'!G58+Строит!G58+Центр!G58+'Школа-интер'!G58+Юбилейн!G58</f>
        <v>1786.7900000000002</v>
      </c>
      <c r="I72" s="7">
        <f>Квартальн!H58+Сельхозхим!H58+'Ср школа'!H58+Строит!H58+Центр!H58+'Школа-интер'!H58+Юбилейн!H58</f>
        <v>1786.7900000000002</v>
      </c>
      <c r="J72" s="7">
        <f>Квартальн!I58+Сельхозхим!I58+'Ср школа'!I58+Строит!I58+Центр!I58+'Школа-интер'!I58+Юбилейн!I58</f>
        <v>1786.7900000000002</v>
      </c>
      <c r="K72" s="7">
        <f>Квартальн!J58+Сельхозхим!J58+'Ср школа'!J58+Строит!J58+Центр!J58+'Школа-интер'!J58+Юбилейн!J58</f>
        <v>1786.7900000000002</v>
      </c>
      <c r="L72" s="125">
        <v>1786.31</v>
      </c>
      <c r="M72" s="39">
        <v>4454.79</v>
      </c>
      <c r="N72" s="7">
        <f>Квартальн!K58+Сельхозхим!K58+'Ср школа'!K58+Строит!K58+Центр!K58+'Школа-интер'!K58+Юбилейн!K58</f>
        <v>1786.7900000000002</v>
      </c>
      <c r="O72" s="7">
        <f>Квартальн!L58+Сельхозхим!L58+'Ср школа'!L58+Строит!L58+Центр!L58+'Школа-интер'!L58+Юбилейн!L58</f>
        <v>1786.7900000000002</v>
      </c>
      <c r="P72" s="7">
        <f>Квартальн!M58+Сельхозхим!M58+'Ср школа'!M58+Строит!M58+Центр!M58+'Школа-интер'!M58+Юбилейн!M58</f>
        <v>1786.7900000000002</v>
      </c>
      <c r="Q72" s="7">
        <f>Квартальн!N58+Сельхозхим!N58+'Ср школа'!N58+Строит!N58+Центр!N58+'Школа-интер'!N58+Юбилейн!N58</f>
        <v>1786.7900000000002</v>
      </c>
      <c r="R72" s="7">
        <v>1786.31</v>
      </c>
      <c r="S72" s="7">
        <f>Квартальн!O58+Сельхозхим!O58+'Ср школа'!O58+Строит!O58+Центр!O58+'Школа-интер'!O58+Юбилейн!O58</f>
        <v>1786.7900000000002</v>
      </c>
      <c r="T72" s="7">
        <f>Квартальн!P58+Сельхозхим!P58+'Ср школа'!P58+Строит!P58+Центр!P58+'Школа-интер'!P58+Юбилейн!P58</f>
        <v>1786.7900000000002</v>
      </c>
      <c r="U72" s="7">
        <f>Квартальн!Q58+Сельхозхим!Q58+'Ср школа'!Q58+Строит!Q58+Центр!Q58+'Школа-интер'!Q58+Юбилейн!Q58</f>
        <v>1786.7900000000002</v>
      </c>
      <c r="V72" s="7">
        <f>Квартальн!R58+Сельхозхим!R58+'Ср школа'!R58+Строит!R58+Центр!R58+'Школа-интер'!R58+Юбилейн!R58</f>
        <v>1786.7900000000002</v>
      </c>
      <c r="W72" s="7"/>
      <c r="X72" s="7">
        <v>1786.31</v>
      </c>
    </row>
    <row r="73" spans="1:24" hidden="1" outlineLevel="1" x14ac:dyDescent="0.25">
      <c r="A73" s="12" t="s">
        <v>90</v>
      </c>
      <c r="B73" s="13" t="s">
        <v>29</v>
      </c>
      <c r="C73" s="9" t="s">
        <v>17</v>
      </c>
      <c r="D73" s="7">
        <f>Квартальн!D59+Сельхозхим!D59+'Ср школа'!D59+Строит!D59+Центр!D59+'Школа-интер'!D59+Юбилейн!D59</f>
        <v>284.79580397440054</v>
      </c>
      <c r="E73" s="7">
        <f>Квартальн!E59+Сельхозхим!E59+'Ср школа'!E59+Строит!E59+Центр!E59+'Школа-интер'!E59+Юбилейн!E59</f>
        <v>1485.944</v>
      </c>
      <c r="F73" s="7">
        <f>Квартальн!F59+Сельхозхим!F59+'Ср школа'!F59+Строит!F59+Центр!F59+'Школа-интер'!F59+Юбилейн!F59</f>
        <v>284.79580397440054</v>
      </c>
      <c r="G73" s="7">
        <v>1480.7789999999998</v>
      </c>
      <c r="H73" s="7">
        <f>Квартальн!G59+Сельхозхим!G59+'Ср школа'!G59+Строит!G59+Центр!G59+'Школа-интер'!G59+Юбилейн!G59</f>
        <v>1786.7900000000002</v>
      </c>
      <c r="I73" s="7">
        <f>Квартальн!H59+Сельхозхим!H59+'Ср школа'!H59+Строит!H59+Центр!H59+'Школа-интер'!H59+Юбилейн!H59</f>
        <v>1786.7900000000002</v>
      </c>
      <c r="J73" s="7">
        <f>Квартальн!I59+Сельхозхим!I59+'Ср школа'!I59+Строит!I59+Центр!I59+'Школа-интер'!I59+Юбилейн!I59</f>
        <v>1786.7900000000002</v>
      </c>
      <c r="K73" s="7">
        <f>Квартальн!J59+Сельхозхим!J59+'Ср школа'!J59+Строит!J59+Центр!J59+'Школа-интер'!J59+Юбилейн!J59</f>
        <v>1786.7900000000002</v>
      </c>
      <c r="L73" s="125">
        <v>1786.3</v>
      </c>
      <c r="M73" s="39"/>
      <c r="N73" s="7">
        <f>Квартальн!K59+Сельхозхим!K59+'Ср школа'!K59+Строит!K59+Центр!K59+'Школа-интер'!K59+Юбилейн!K59</f>
        <v>1786.7900000000002</v>
      </c>
      <c r="O73" s="7">
        <f>Квартальн!L59+Сельхозхим!L59+'Ср школа'!L59+Строит!L59+Центр!L59+'Школа-интер'!L59+Юбилейн!L59</f>
        <v>1786.7900000000002</v>
      </c>
      <c r="P73" s="7">
        <f>Квартальн!M59+Сельхозхим!M59+'Ср школа'!M59+Строит!M59+Центр!M59+'Школа-интер'!M59+Юбилейн!M59</f>
        <v>1786.7900000000002</v>
      </c>
      <c r="Q73" s="7">
        <f>Квартальн!N59+Сельхозхим!N59+'Ср школа'!N59+Строит!N59+Центр!N59+'Школа-интер'!N59+Юбилейн!N59</f>
        <v>1786.7900000000002</v>
      </c>
      <c r="R73" s="7">
        <v>1786.3</v>
      </c>
      <c r="S73" s="7">
        <f>Квартальн!O59+Сельхозхим!O59+'Ср школа'!O59+Строит!O59+Центр!O59+'Школа-интер'!O59+Юбилейн!O59</f>
        <v>1786.7900000000002</v>
      </c>
      <c r="T73" s="7">
        <f>Квартальн!P59+Сельхозхим!P59+'Ср школа'!P59+Строит!P59+Центр!P59+'Школа-интер'!P59+Юбилейн!P59</f>
        <v>1786.7900000000002</v>
      </c>
      <c r="U73" s="7">
        <f>Квартальн!Q59+Сельхозхим!Q59+'Ср школа'!Q59+Строит!Q59+Центр!Q59+'Школа-интер'!Q59+Юбилейн!Q59</f>
        <v>1786.7900000000002</v>
      </c>
      <c r="V73" s="7">
        <f>Квартальн!R59+Сельхозхим!R59+'Ср школа'!R59+Строит!R59+Центр!R59+'Школа-интер'!R59+Юбилейн!R59</f>
        <v>1786.7900000000002</v>
      </c>
      <c r="W73" s="7"/>
      <c r="X73" s="7">
        <v>1786.3</v>
      </c>
    </row>
    <row r="74" spans="1:24" hidden="1" outlineLevel="1" x14ac:dyDescent="0.25">
      <c r="A74" s="12" t="s">
        <v>91</v>
      </c>
      <c r="B74" s="13" t="s">
        <v>31</v>
      </c>
      <c r="C74" s="9" t="s">
        <v>17</v>
      </c>
      <c r="D74" s="7">
        <f>Квартальн!D60+Сельхозхим!D60+'Ср школа'!D60+Строит!D60+Центр!D60+'Школа-интер'!D60+Юбилейн!D60</f>
        <v>0</v>
      </c>
      <c r="E74" s="7">
        <f>Квартальн!E60+Сельхозхим!E60+'Ср школа'!E60+Строит!E60+Центр!E60+'Школа-интер'!E60+Юбилейн!E60</f>
        <v>1259.0000000000002</v>
      </c>
      <c r="F74" s="7">
        <f>Квартальн!F60+Сельхозхим!F60+'Ср школа'!F60+Строит!F60+Центр!F60+'Школа-интер'!F60+Юбилейн!F60</f>
        <v>0</v>
      </c>
      <c r="G74" s="7">
        <v>1490.085</v>
      </c>
      <c r="H74" s="7">
        <f>Квартальн!G60+Сельхозхим!G60+'Ср школа'!G60+Строит!G60+Центр!G60+'Школа-интер'!G60+Юбилейн!G60</f>
        <v>1786.7900000000002</v>
      </c>
      <c r="I74" s="7">
        <f>Квартальн!H60+Сельхозхим!H60+'Ср школа'!H60+Строит!H60+Центр!H60+'Школа-интер'!H60+Юбилейн!H60</f>
        <v>1786.7900000000002</v>
      </c>
      <c r="J74" s="7">
        <f>Квартальн!I60+Сельхозхим!I60+'Ср школа'!I60+Строит!I60+Центр!I60+'Школа-интер'!I60+Юбилейн!I60</f>
        <v>1786.7900000000002</v>
      </c>
      <c r="K74" s="7">
        <f>Квартальн!J60+Сельхозхим!J60+'Ср школа'!J60+Строит!J60+Центр!J60+'Школа-интер'!J60+Юбилейн!J60</f>
        <v>1786.7900000000002</v>
      </c>
      <c r="L74" s="125">
        <v>1786.3</v>
      </c>
      <c r="M74" s="39"/>
      <c r="N74" s="7">
        <f>Квартальн!K60+Сельхозхим!K60+'Ср школа'!K60+Строит!K60+Центр!K60+'Школа-интер'!K60+Юбилейн!K60</f>
        <v>1786.7900000000002</v>
      </c>
      <c r="O74" s="7">
        <f>Квартальн!L60+Сельхозхим!L60+'Ср школа'!L60+Строит!L60+Центр!L60+'Школа-интер'!L60+Юбилейн!L60</f>
        <v>1786.7900000000002</v>
      </c>
      <c r="P74" s="7">
        <f>Квартальн!M60+Сельхозхим!M60+'Ср школа'!M60+Строит!M60+Центр!M60+'Школа-интер'!M60+Юбилейн!M60</f>
        <v>1786.7900000000002</v>
      </c>
      <c r="Q74" s="7">
        <f>Квартальн!N60+Сельхозхим!N60+'Ср школа'!N60+Строит!N60+Центр!N60+'Школа-интер'!N60+Юбилейн!N60</f>
        <v>1786.7900000000002</v>
      </c>
      <c r="R74" s="7">
        <v>1786.3</v>
      </c>
      <c r="S74" s="7">
        <f>Квартальн!O60+Сельхозхим!O60+'Ср школа'!O60+Строит!O60+Центр!O60+'Школа-интер'!O60+Юбилейн!O60</f>
        <v>1786.7900000000002</v>
      </c>
      <c r="T74" s="7">
        <f>Квартальн!P60+Сельхозхим!P60+'Ср школа'!P60+Строит!P60+Центр!P60+'Школа-интер'!P60+Юбилейн!P60</f>
        <v>1786.7900000000002</v>
      </c>
      <c r="U74" s="7">
        <f>Квартальн!Q60+Сельхозхим!Q60+'Ср школа'!Q60+Строит!Q60+Центр!Q60+'Школа-интер'!Q60+Юбилейн!Q60</f>
        <v>1786.7900000000002</v>
      </c>
      <c r="V74" s="7">
        <f>Квартальн!R60+Сельхозхим!R60+'Ср школа'!R60+Строит!R60+Центр!R60+'Школа-интер'!R60+Юбилейн!R60</f>
        <v>1786.7900000000002</v>
      </c>
      <c r="W74" s="7"/>
      <c r="X74" s="7">
        <v>1786.3</v>
      </c>
    </row>
    <row r="75" spans="1:24" hidden="1" outlineLevel="1" x14ac:dyDescent="0.25">
      <c r="A75" s="12" t="s">
        <v>92</v>
      </c>
      <c r="B75" s="13" t="s">
        <v>33</v>
      </c>
      <c r="C75" s="9" t="s">
        <v>17</v>
      </c>
      <c r="D75" s="7">
        <f>Квартальн!D61+Сельхозхим!D61+'Ср школа'!D61+Строит!D61+Центр!D61+'Школа-интер'!D61+Юбилейн!D61</f>
        <v>0</v>
      </c>
      <c r="E75" s="7">
        <f>Квартальн!E61+Сельхозхим!E61+'Ср школа'!E61+Строит!E61+Центр!E61+'Школа-интер'!E61+Юбилейн!E61</f>
        <v>1486.7341228</v>
      </c>
      <c r="F75" s="7">
        <f>Квартальн!F61+Сельхозхим!F61+'Ср школа'!F61+Строит!F61+Центр!F61+'Школа-интер'!F61+Юбилейн!F61</f>
        <v>0</v>
      </c>
      <c r="G75" s="7">
        <v>1493.6780000000001</v>
      </c>
      <c r="H75" s="7">
        <f>Квартальн!G61+Сельхозхим!G61+'Ср школа'!G61+Строит!G61+Центр!G61+'Школа-интер'!G61+Юбилейн!G61</f>
        <v>1786.7900000000002</v>
      </c>
      <c r="I75" s="7">
        <f>Квартальн!H61+Сельхозхим!H61+'Ср школа'!H61+Строит!H61+Центр!H61+'Школа-интер'!H61+Юбилейн!H61</f>
        <v>1786.7900000000002</v>
      </c>
      <c r="J75" s="7">
        <f>Квартальн!I61+Сельхозхим!I61+'Ср школа'!I61+Строит!I61+Центр!I61+'Школа-интер'!I61+Юбилейн!I61</f>
        <v>1786.7900000000002</v>
      </c>
      <c r="K75" s="7">
        <f>Квартальн!J61+Сельхозхим!J61+'Ср школа'!J61+Строит!J61+Центр!J61+'Школа-интер'!J61+Юбилейн!J61</f>
        <v>1786.7900000000002</v>
      </c>
      <c r="L75" s="125">
        <v>1786.3</v>
      </c>
      <c r="M75" s="39"/>
      <c r="N75" s="7">
        <f>Квартальн!K61+Сельхозхим!K61+'Ср школа'!K61+Строит!K61+Центр!K61+'Школа-интер'!K61+Юбилейн!K61</f>
        <v>1786.7900000000002</v>
      </c>
      <c r="O75" s="7">
        <f>Квартальн!L61+Сельхозхим!L61+'Ср школа'!L61+Строит!L61+Центр!L61+'Школа-интер'!L61+Юбилейн!L61</f>
        <v>1786.7900000000002</v>
      </c>
      <c r="P75" s="7">
        <f>Квартальн!M61+Сельхозхим!M61+'Ср школа'!M61+Строит!M61+Центр!M61+'Школа-интер'!M61+Юбилейн!M61</f>
        <v>1786.7900000000002</v>
      </c>
      <c r="Q75" s="7">
        <f>Квартальн!N61+Сельхозхим!N61+'Ср школа'!N61+Строит!N61+Центр!N61+'Школа-интер'!N61+Юбилейн!N61</f>
        <v>1786.7900000000002</v>
      </c>
      <c r="R75" s="7">
        <v>1786.3</v>
      </c>
      <c r="S75" s="7">
        <f>Квартальн!O61+Сельхозхим!O61+'Ср школа'!O61+Строит!O61+Центр!O61+'Школа-интер'!O61+Юбилейн!O61</f>
        <v>1786.7900000000002</v>
      </c>
      <c r="T75" s="7">
        <f>Квартальн!P61+Сельхозхим!P61+'Ср школа'!P61+Строит!P61+Центр!P61+'Школа-интер'!P61+Юбилейн!P61</f>
        <v>1786.7900000000002</v>
      </c>
      <c r="U75" s="7">
        <f>Квартальн!Q61+Сельхозхим!Q61+'Ср школа'!Q61+Строит!Q61+Центр!Q61+'Школа-интер'!Q61+Юбилейн!Q61</f>
        <v>1786.7900000000002</v>
      </c>
      <c r="V75" s="7">
        <f>Квартальн!R61+Сельхозхим!R61+'Ср школа'!R61+Строит!R61+Центр!R61+'Школа-интер'!R61+Юбилейн!R61</f>
        <v>1786.7900000000002</v>
      </c>
      <c r="W75" s="7"/>
      <c r="X75" s="7">
        <v>1786.3</v>
      </c>
    </row>
    <row r="76" spans="1:24" hidden="1" outlineLevel="1" x14ac:dyDescent="0.25">
      <c r="A76" s="12" t="s">
        <v>93</v>
      </c>
      <c r="B76" s="13" t="s">
        <v>35</v>
      </c>
      <c r="C76" s="9" t="s">
        <v>17</v>
      </c>
      <c r="D76" s="7">
        <f>Квартальн!D62+Сельхозхим!D62+'Ср школа'!D62+Строит!D62+Центр!D62+'Школа-интер'!D62+Юбилейн!D62</f>
        <v>0</v>
      </c>
      <c r="E76" s="7">
        <f>Квартальн!E62+Сельхозхим!E62+'Ср школа'!E62+Строит!E62+Центр!E62+'Школа-интер'!E62+Юбилейн!E62</f>
        <v>1557.0160000000001</v>
      </c>
      <c r="F76" s="7">
        <f>Квартальн!F62+Сельхозхим!F62+'Ср школа'!F62+Строит!F62+Центр!F62+'Школа-интер'!F62+Юбилейн!F62</f>
        <v>0</v>
      </c>
      <c r="G76" s="7">
        <v>1493.2670000000001</v>
      </c>
      <c r="H76" s="7">
        <f>Квартальн!G62+Сельхозхим!G62+'Ср школа'!G62+Строит!G62+Центр!G62+'Школа-интер'!G62+Юбилейн!G62</f>
        <v>1786.7900000000002</v>
      </c>
      <c r="I76" s="7">
        <f>Квартальн!H62+Сельхозхим!H62+'Ср школа'!H62+Строит!H62+Центр!H62+'Школа-интер'!H62+Юбилейн!H62</f>
        <v>1786.7900000000002</v>
      </c>
      <c r="J76" s="7">
        <f>Квартальн!I62+Сельхозхим!I62+'Ср школа'!I62+Строит!I62+Центр!I62+'Школа-интер'!I62+Юбилейн!I62</f>
        <v>1786.7900000000002</v>
      </c>
      <c r="K76" s="7">
        <f>Квартальн!J62+Сельхозхим!J62+'Ср школа'!J62+Строит!J62+Центр!J62+'Школа-интер'!J62+Юбилейн!J62</f>
        <v>1786.7900000000002</v>
      </c>
      <c r="L76" s="125">
        <v>1786.3</v>
      </c>
      <c r="M76" s="39"/>
      <c r="N76" s="7">
        <f>Квартальн!K62+Сельхозхим!K62+'Ср школа'!K62+Строит!K62+Центр!K62+'Школа-интер'!K62+Юбилейн!K62</f>
        <v>1786.7900000000002</v>
      </c>
      <c r="O76" s="7">
        <f>Квартальн!L62+Сельхозхим!L62+'Ср школа'!L62+Строит!L62+Центр!L62+'Школа-интер'!L62+Юбилейн!L62</f>
        <v>1786.7900000000002</v>
      </c>
      <c r="P76" s="7">
        <f>Квартальн!M62+Сельхозхим!M62+'Ср школа'!M62+Строит!M62+Центр!M62+'Школа-интер'!M62+Юбилейн!M62</f>
        <v>1786.7900000000002</v>
      </c>
      <c r="Q76" s="7">
        <f>Квартальн!N62+Сельхозхим!N62+'Ср школа'!N62+Строит!N62+Центр!N62+'Школа-интер'!N62+Юбилейн!N62</f>
        <v>1786.7900000000002</v>
      </c>
      <c r="R76" s="7">
        <v>1786.3</v>
      </c>
      <c r="S76" s="7">
        <f>Квартальн!O62+Сельхозхим!O62+'Ср школа'!O62+Строит!O62+Центр!O62+'Школа-интер'!O62+Юбилейн!O62</f>
        <v>1786.7900000000002</v>
      </c>
      <c r="T76" s="7">
        <f>Квартальн!P62+Сельхозхим!P62+'Ср школа'!P62+Строит!P62+Центр!P62+'Школа-интер'!P62+Юбилейн!P62</f>
        <v>1786.7900000000002</v>
      </c>
      <c r="U76" s="7">
        <f>Квартальн!Q62+Сельхозхим!Q62+'Ср школа'!Q62+Строит!Q62+Центр!Q62+'Школа-интер'!Q62+Юбилейн!Q62</f>
        <v>1786.7900000000002</v>
      </c>
      <c r="V76" s="7">
        <f>Квартальн!R62+Сельхозхим!R62+'Ср школа'!R62+Строит!R62+Центр!R62+'Школа-интер'!R62+Юбилейн!R62</f>
        <v>1786.7900000000002</v>
      </c>
      <c r="W76" s="7"/>
      <c r="X76" s="7">
        <v>1786.3</v>
      </c>
    </row>
    <row r="77" spans="1:24" hidden="1" outlineLevel="1" x14ac:dyDescent="0.25">
      <c r="A77" s="12" t="s">
        <v>94</v>
      </c>
      <c r="B77" s="13" t="s">
        <v>37</v>
      </c>
      <c r="C77" s="9" t="s">
        <v>17</v>
      </c>
      <c r="D77" s="7">
        <f>Квартальн!D63+Сельхозхим!D63+'Ср школа'!D63+Строит!D63+Центр!D63+'Школа-интер'!D63+Юбилейн!D63</f>
        <v>123.2082017033145</v>
      </c>
      <c r="E77" s="7">
        <f>Квартальн!E63+Сельхозхим!E63+'Ср школа'!E63+Строит!E63+Центр!E63+'Школа-интер'!E63+Юбилейн!E63</f>
        <v>1500.191</v>
      </c>
      <c r="F77" s="7">
        <f>Квартальн!F63+Сельхозхим!F63+'Ср школа'!F63+Строит!F63+Центр!F63+'Школа-интер'!F63+Юбилейн!F63</f>
        <v>123.2082017033145</v>
      </c>
      <c r="G77" s="7">
        <v>1474.1949999999999</v>
      </c>
      <c r="H77" s="7">
        <f>Квартальн!G63+Сельхозхим!G63+'Ср школа'!G63+Строит!G63+Центр!G63+'Школа-интер'!G63+Юбилейн!G63</f>
        <v>1786.7900000000002</v>
      </c>
      <c r="I77" s="7">
        <f>Квартальн!H63+Сельхозхим!H63+'Ср школа'!H63+Строит!H63+Центр!H63+'Школа-интер'!H63+Юбилейн!H63</f>
        <v>1786.7900000000002</v>
      </c>
      <c r="J77" s="7">
        <f>Квартальн!I63+Сельхозхим!I63+'Ср школа'!I63+Строит!I63+Центр!I63+'Школа-интер'!I63+Юбилейн!I63</f>
        <v>1786.7900000000002</v>
      </c>
      <c r="K77" s="7">
        <f>Квартальн!J63+Сельхозхим!J63+'Ср школа'!J63+Строит!J63+Центр!J63+'Школа-интер'!J63+Юбилейн!J63</f>
        <v>1786.7900000000002</v>
      </c>
      <c r="L77" s="125">
        <v>1786.31</v>
      </c>
      <c r="M77" s="39"/>
      <c r="N77" s="7">
        <f>Квартальн!K63+Сельхозхим!K63+'Ср школа'!K63+Строит!K63+Центр!K63+'Школа-интер'!K63+Юбилейн!K63</f>
        <v>1786.7900000000002</v>
      </c>
      <c r="O77" s="7">
        <f>Квартальн!L63+Сельхозхим!L63+'Ср школа'!L63+Строит!L63+Центр!L63+'Школа-интер'!L63+Юбилейн!L63</f>
        <v>1786.7900000000002</v>
      </c>
      <c r="P77" s="7">
        <f>Квартальн!M63+Сельхозхим!M63+'Ср школа'!M63+Строит!M63+Центр!M63+'Школа-интер'!M63+Юбилейн!M63</f>
        <v>1786.7900000000002</v>
      </c>
      <c r="Q77" s="7">
        <f>Квартальн!N63+Сельхозхим!N63+'Ср школа'!N63+Строит!N63+Центр!N63+'Школа-интер'!N63+Юбилейн!N63</f>
        <v>1786.7900000000002</v>
      </c>
      <c r="R77" s="7">
        <v>1786.31</v>
      </c>
      <c r="S77" s="7">
        <f>Квартальн!O63+Сельхозхим!O63+'Ср школа'!O63+Строит!O63+Центр!O63+'Школа-интер'!O63+Юбилейн!O63</f>
        <v>1786.7900000000002</v>
      </c>
      <c r="T77" s="7">
        <f>Квартальн!P63+Сельхозхим!P63+'Ср школа'!P63+Строит!P63+Центр!P63+'Школа-интер'!P63+Юбилейн!P63</f>
        <v>1786.7900000000002</v>
      </c>
      <c r="U77" s="7">
        <f>Квартальн!Q63+Сельхозхим!Q63+'Ср школа'!Q63+Строит!Q63+Центр!Q63+'Школа-интер'!Q63+Юбилейн!Q63</f>
        <v>1786.7900000000002</v>
      </c>
      <c r="V77" s="7">
        <f>Квартальн!R63+Сельхозхим!R63+'Ср школа'!R63+Строит!R63+Центр!R63+'Школа-интер'!R63+Юбилейн!R63</f>
        <v>1786.7900000000002</v>
      </c>
      <c r="W77" s="7"/>
      <c r="X77" s="7">
        <v>1786.31</v>
      </c>
    </row>
    <row r="78" spans="1:24" hidden="1" outlineLevel="1" x14ac:dyDescent="0.25">
      <c r="A78" s="12" t="s">
        <v>95</v>
      </c>
      <c r="B78" s="13" t="s">
        <v>39</v>
      </c>
      <c r="C78" s="9" t="s">
        <v>17</v>
      </c>
      <c r="D78" s="7">
        <f>Квартальн!D64+Сельхозхим!D64+'Ср школа'!D64+Строит!D64+Центр!D64+'Школа-интер'!D64+Юбилейн!D64</f>
        <v>1801.8490980922604</v>
      </c>
      <c r="E78" s="7">
        <f>Квартальн!E64+Сельхозхим!E64+'Ср школа'!E64+Строит!E64+Центр!E64+'Школа-интер'!E64+Юбилейн!E64</f>
        <v>1521.5896</v>
      </c>
      <c r="F78" s="7">
        <f>Квартальн!F64+Сельхозхим!F64+'Ср школа'!F64+Строит!F64+Центр!F64+'Школа-интер'!F64+Юбилейн!F64</f>
        <v>1801.8490980922604</v>
      </c>
      <c r="G78" s="7">
        <v>1495.165</v>
      </c>
      <c r="H78" s="7">
        <f>Квартальн!G64+Сельхозхим!G64+'Ср школа'!G64+Строит!G64+Центр!G64+'Школа-интер'!G64+Юбилейн!G64</f>
        <v>1786.7900000000002</v>
      </c>
      <c r="I78" s="7">
        <f>Квартальн!H64+Сельхозхим!H64+'Ср школа'!H64+Строит!H64+Центр!H64+'Школа-интер'!H64+Юбилейн!H64</f>
        <v>1786.7900000000002</v>
      </c>
      <c r="J78" s="7">
        <f>Квартальн!I64+Сельхозхим!I64+'Ср школа'!I64+Строит!I64+Центр!I64+'Школа-интер'!I64+Юбилейн!I64</f>
        <v>1786.7900000000002</v>
      </c>
      <c r="K78" s="7">
        <f>Квартальн!J64+Сельхозхим!J64+'Ср школа'!J64+Строит!J64+Центр!J64+'Школа-интер'!J64+Юбилейн!J64</f>
        <v>1786.7900000000002</v>
      </c>
      <c r="L78" s="125">
        <v>1786.31</v>
      </c>
      <c r="M78" s="39"/>
      <c r="N78" s="7">
        <f>Квартальн!K64+Сельхозхим!K64+'Ср школа'!K64+Строит!K64+Центр!K64+'Школа-интер'!K64+Юбилейн!K64</f>
        <v>1786.7900000000002</v>
      </c>
      <c r="O78" s="7">
        <f>Квартальн!L64+Сельхозхим!L64+'Ср школа'!L64+Строит!L64+Центр!L64+'Школа-интер'!L64+Юбилейн!L64</f>
        <v>1786.7900000000002</v>
      </c>
      <c r="P78" s="7">
        <f>Квартальн!M64+Сельхозхим!M64+'Ср школа'!M64+Строит!M64+Центр!M64+'Школа-интер'!M64+Юбилейн!M64</f>
        <v>1786.7900000000002</v>
      </c>
      <c r="Q78" s="7">
        <f>Квартальн!N64+Сельхозхим!N64+'Ср школа'!N64+Строит!N64+Центр!N64+'Школа-интер'!N64+Юбилейн!N64</f>
        <v>1786.7900000000002</v>
      </c>
      <c r="R78" s="7">
        <v>1786.31</v>
      </c>
      <c r="S78" s="7">
        <f>Квартальн!O64+Сельхозхим!O64+'Ср школа'!O64+Строит!O64+Центр!O64+'Школа-интер'!O64+Юбилейн!O64</f>
        <v>1786.7900000000002</v>
      </c>
      <c r="T78" s="7">
        <f>Квартальн!P64+Сельхозхим!P64+'Ср школа'!P64+Строит!P64+Центр!P64+'Школа-интер'!P64+Юбилейн!P64</f>
        <v>1786.7900000000002</v>
      </c>
      <c r="U78" s="7">
        <f>Квартальн!Q64+Сельхозхим!Q64+'Ср школа'!Q64+Строит!Q64+Центр!Q64+'Школа-интер'!Q64+Юбилейн!Q64</f>
        <v>1786.7900000000002</v>
      </c>
      <c r="V78" s="7">
        <f>Квартальн!R64+Сельхозхим!R64+'Ср школа'!R64+Строит!R64+Центр!R64+'Школа-интер'!R64+Юбилейн!R64</f>
        <v>1786.7900000000002</v>
      </c>
      <c r="W78" s="7"/>
      <c r="X78" s="7">
        <v>1786.31</v>
      </c>
    </row>
    <row r="79" spans="1:24" hidden="1" outlineLevel="1" x14ac:dyDescent="0.25">
      <c r="A79" s="12" t="s">
        <v>96</v>
      </c>
      <c r="B79" s="13" t="s">
        <v>41</v>
      </c>
      <c r="C79" s="9" t="s">
        <v>17</v>
      </c>
      <c r="D79" s="7">
        <f>Квартальн!D65+Сельхозхим!D65+'Ср школа'!D65+Строит!D65+Центр!D65+'Школа-интер'!D65+Юбилейн!D65</f>
        <v>2915.5522587641667</v>
      </c>
      <c r="E79" s="7">
        <f>Квартальн!E65+Сельхозхим!E65+'Ср школа'!E65+Строит!E65+Центр!E65+'Школа-интер'!E65+Юбилейн!E65</f>
        <v>1602.3320000000001</v>
      </c>
      <c r="F79" s="7">
        <f>Квартальн!F65+Сельхозхим!F65+'Ср школа'!F65+Строит!F65+Центр!F65+'Школа-интер'!F65+Юбилейн!F65</f>
        <v>2915.5522587641667</v>
      </c>
      <c r="G79" s="7">
        <v>1592.114</v>
      </c>
      <c r="H79" s="7">
        <f>Квартальн!G65+Сельхозхим!G65+'Ср школа'!G65+Строит!G65+Центр!G65+'Школа-интер'!G65+Юбилейн!G65</f>
        <v>1786.7900000000002</v>
      </c>
      <c r="I79" s="7">
        <f>Квартальн!H65+Сельхозхим!H65+'Ср школа'!H65+Строит!H65+Центр!H65+'Школа-интер'!H65+Юбилейн!H65</f>
        <v>1786.7900000000002</v>
      </c>
      <c r="J79" s="7">
        <f>Квартальн!I65+Сельхозхим!I65+'Ср школа'!I65+Строит!I65+Центр!I65+'Школа-интер'!I65+Юбилейн!I65</f>
        <v>1786.7900000000002</v>
      </c>
      <c r="K79" s="7">
        <f>Квартальн!J65+Сельхозхим!J65+'Ср школа'!J65+Строит!J65+Центр!J65+'Школа-интер'!J65+Юбилейн!J65</f>
        <v>1786.7900000000002</v>
      </c>
      <c r="L79" s="125">
        <v>1786.31</v>
      </c>
      <c r="M79" s="39"/>
      <c r="N79" s="7">
        <f>Квартальн!K65+Сельхозхим!K65+'Ср школа'!K65+Строит!K65+Центр!K65+'Школа-интер'!K65+Юбилейн!K65</f>
        <v>1786.7900000000002</v>
      </c>
      <c r="O79" s="7">
        <f>Квартальн!L65+Сельхозхим!L65+'Ср школа'!L65+Строит!L65+Центр!L65+'Школа-интер'!L65+Юбилейн!L65</f>
        <v>1786.7900000000002</v>
      </c>
      <c r="P79" s="7">
        <f>Квартальн!M65+Сельхозхим!M65+'Ср школа'!M65+Строит!M65+Центр!M65+'Школа-интер'!M65+Юбилейн!M65</f>
        <v>1786.7900000000002</v>
      </c>
      <c r="Q79" s="7">
        <f>Квартальн!N65+Сельхозхим!N65+'Ср школа'!N65+Строит!N65+Центр!N65+'Школа-интер'!N65+Юбилейн!N65</f>
        <v>1786.7900000000002</v>
      </c>
      <c r="R79" s="7">
        <v>1786.31</v>
      </c>
      <c r="S79" s="7">
        <f>Квартальн!O65+Сельхозхим!O65+'Ср школа'!O65+Строит!O65+Центр!O65+'Школа-интер'!O65+Юбилейн!O65</f>
        <v>1786.7900000000002</v>
      </c>
      <c r="T79" s="7">
        <f>Квартальн!P65+Сельхозхим!P65+'Ср школа'!P65+Строит!P65+Центр!P65+'Школа-интер'!P65+Юбилейн!P65</f>
        <v>1786.7900000000002</v>
      </c>
      <c r="U79" s="7">
        <f>Квартальн!Q65+Сельхозхим!Q65+'Ср школа'!Q65+Строит!Q65+Центр!Q65+'Школа-интер'!Q65+Юбилейн!Q65</f>
        <v>1786.7900000000002</v>
      </c>
      <c r="V79" s="7">
        <f>Квартальн!R65+Сельхозхим!R65+'Ср школа'!R65+Строит!R65+Центр!R65+'Школа-интер'!R65+Юбилейн!R65</f>
        <v>1786.7900000000002</v>
      </c>
      <c r="W79" s="7"/>
      <c r="X79" s="7">
        <v>1786.31</v>
      </c>
    </row>
    <row r="80" spans="1:24" hidden="1" outlineLevel="1" x14ac:dyDescent="0.25">
      <c r="A80" s="12" t="s">
        <v>97</v>
      </c>
      <c r="B80" s="13" t="s">
        <v>43</v>
      </c>
      <c r="C80" s="9" t="s">
        <v>17</v>
      </c>
      <c r="D80" s="7">
        <f>Квартальн!D66+Сельхозхим!D66+'Ср школа'!D66+Строит!D66+Центр!D66+'Школа-интер'!D66+Юбилейн!D66</f>
        <v>3976.3314936614956</v>
      </c>
      <c r="E80" s="7">
        <f>Квартальн!E66+Сельхозхим!E66+'Ср школа'!E66+Строит!E66+Центр!E66+'Школа-интер'!E66+Юбилейн!E66</f>
        <v>1607.4679999999998</v>
      </c>
      <c r="F80" s="7">
        <f>Квартальн!F66+Сельхозхим!F66+'Ср школа'!F66+Строит!F66+Центр!F66+'Школа-интер'!F66+Юбилейн!F66</f>
        <v>3976.3314936614956</v>
      </c>
      <c r="G80" s="7">
        <v>1620.16</v>
      </c>
      <c r="H80" s="7">
        <f>Квартальн!G66+Сельхозхим!G66+'Ср школа'!G66+Строит!G66+Центр!G66+'Школа-интер'!G66+Юбилейн!G66</f>
        <v>1786.7900000000002</v>
      </c>
      <c r="I80" s="7">
        <f>Квартальн!H66+Сельхозхим!H66+'Ср школа'!H66+Строит!H66+Центр!H66+'Школа-интер'!H66+Юбилейн!H66</f>
        <v>1786.7900000000002</v>
      </c>
      <c r="J80" s="7">
        <f>Квартальн!I66+Сельхозхим!I66+'Ср школа'!I66+Строит!I66+Центр!I66+'Школа-интер'!I66+Юбилейн!I66</f>
        <v>1786.7900000000002</v>
      </c>
      <c r="K80" s="7">
        <f>Квартальн!J66+Сельхозхим!J66+'Ср школа'!J66+Строит!J66+Центр!J66+'Школа-интер'!J66+Юбилейн!J66</f>
        <v>1786.7900000000002</v>
      </c>
      <c r="L80" s="125">
        <v>1786.31</v>
      </c>
      <c r="M80" s="39">
        <f>9139.489+0.013</f>
        <v>9139.5020000000004</v>
      </c>
      <c r="N80" s="7">
        <f>Квартальн!K66+Сельхозхим!K66+'Ср школа'!K66+Строит!K66+Центр!K66+'Школа-интер'!K66+Юбилейн!K66</f>
        <v>1786.7900000000002</v>
      </c>
      <c r="O80" s="7">
        <f>Квартальн!L66+Сельхозхим!L66+'Ср школа'!L66+Строит!L66+Центр!L66+'Школа-интер'!L66+Юбилейн!L66</f>
        <v>1786.7900000000002</v>
      </c>
      <c r="P80" s="7">
        <f>Квартальн!M66+Сельхозхим!M66+'Ср школа'!M66+Строит!M66+Центр!M66+'Школа-интер'!M66+Юбилейн!M66</f>
        <v>1786.7900000000002</v>
      </c>
      <c r="Q80" s="7">
        <f>Квартальн!N66+Сельхозхим!N66+'Ср школа'!N66+Строит!N66+Центр!N66+'Школа-интер'!N66+Юбилейн!N66</f>
        <v>1786.7900000000002</v>
      </c>
      <c r="R80" s="7">
        <v>1786.31</v>
      </c>
      <c r="S80" s="7">
        <f>Квартальн!O66+Сельхозхим!O66+'Ср школа'!O66+Строит!O66+Центр!O66+'Школа-интер'!O66+Юбилейн!O66</f>
        <v>1786.7900000000002</v>
      </c>
      <c r="T80" s="7">
        <f>Квартальн!P66+Сельхозхим!P66+'Ср школа'!P66+Строит!P66+Центр!P66+'Школа-интер'!P66+Юбилейн!P66</f>
        <v>1786.7900000000002</v>
      </c>
      <c r="U80" s="7">
        <f>Квартальн!Q66+Сельхозхим!Q66+'Ср школа'!Q66+Строит!Q66+Центр!Q66+'Школа-интер'!Q66+Юбилейн!Q66</f>
        <v>1786.7900000000002</v>
      </c>
      <c r="V80" s="7">
        <f>Квартальн!R66+Сельхозхим!R66+'Ср школа'!R66+Строит!R66+Центр!R66+'Школа-интер'!R66+Юбилейн!R66</f>
        <v>1786.7900000000002</v>
      </c>
      <c r="W80" s="7"/>
      <c r="X80" s="7">
        <v>1786.31</v>
      </c>
    </row>
    <row r="81" spans="1:24" collapsed="1" x14ac:dyDescent="0.25">
      <c r="A81" s="11" t="s">
        <v>98</v>
      </c>
      <c r="B81" s="8" t="s">
        <v>99</v>
      </c>
      <c r="C81" s="9" t="s">
        <v>17</v>
      </c>
      <c r="D81" s="27">
        <f>SUM(D82:D93)</f>
        <v>1843.947445310831</v>
      </c>
      <c r="E81" s="27">
        <f t="shared" ref="E81:V81" si="59">SUM(E82:E93)</f>
        <v>1288.444</v>
      </c>
      <c r="F81" s="27">
        <f t="shared" si="59"/>
        <v>1843.947445310831</v>
      </c>
      <c r="G81" s="27">
        <f t="shared" si="59"/>
        <v>1149.2639999999999</v>
      </c>
      <c r="H81" s="27">
        <f t="shared" si="59"/>
        <v>1170.2742137861037</v>
      </c>
      <c r="I81" s="27">
        <f t="shared" si="59"/>
        <v>1170.2742137861037</v>
      </c>
      <c r="J81" s="27">
        <f t="shared" si="59"/>
        <v>1170.2742137861037</v>
      </c>
      <c r="K81" s="27">
        <f t="shared" si="59"/>
        <v>1170.2742137861037</v>
      </c>
      <c r="L81" s="127">
        <v>1843.95</v>
      </c>
      <c r="M81" s="148">
        <f t="shared" si="59"/>
        <v>833.93900000000008</v>
      </c>
      <c r="N81" s="27">
        <f t="shared" si="59"/>
        <v>1170.2742137861037</v>
      </c>
      <c r="O81" s="27">
        <f t="shared" si="59"/>
        <v>1170.2742137861037</v>
      </c>
      <c r="P81" s="27">
        <f t="shared" si="59"/>
        <v>1170.2742137861037</v>
      </c>
      <c r="Q81" s="27">
        <f t="shared" si="59"/>
        <v>1170.2742137861037</v>
      </c>
      <c r="R81" s="27">
        <v>1843.95</v>
      </c>
      <c r="S81" s="27">
        <f t="shared" si="59"/>
        <v>1170.2742137861037</v>
      </c>
      <c r="T81" s="27">
        <f t="shared" si="59"/>
        <v>1170.2742137861037</v>
      </c>
      <c r="U81" s="27">
        <f t="shared" si="59"/>
        <v>1170.2742137861037</v>
      </c>
      <c r="V81" s="27">
        <f t="shared" si="59"/>
        <v>1170.2742137861037</v>
      </c>
      <c r="W81" s="27"/>
      <c r="X81" s="27">
        <v>1843.95</v>
      </c>
    </row>
    <row r="82" spans="1:24" hidden="1" outlineLevel="1" x14ac:dyDescent="0.25">
      <c r="A82" s="12" t="s">
        <v>100</v>
      </c>
      <c r="B82" s="13" t="s">
        <v>21</v>
      </c>
      <c r="C82" s="9" t="s">
        <v>17</v>
      </c>
      <c r="D82" s="7">
        <f>Квартальн!D68+Сельхозхим!D68+'Ср школа'!D68+Строит!D68+Центр!D68+'Школа-интер'!D68+Юбилейн!D68</f>
        <v>381.82243105206237</v>
      </c>
      <c r="E82" s="7">
        <f>Квартальн!E68+Сельхозхим!E68+'Ср школа'!E68+Строит!E68+Центр!E68+'Школа-интер'!E68+Юбилейн!E68</f>
        <v>234.77300000000002</v>
      </c>
      <c r="F82" s="7">
        <f>Квартальн!F68+Сельхозхим!F68+'Ср школа'!F68+Строит!F68+Центр!F68+'Школа-интер'!F68+Юбилейн!F68</f>
        <v>381.82243105206237</v>
      </c>
      <c r="G82" s="7">
        <v>299.26100000000002</v>
      </c>
      <c r="H82" s="7">
        <f>Квартальн!G68+Сельхозхим!G68+'Ср школа'!G68+Строит!G68+Центр!G68+'Школа-интер'!G68+Юбилейн!G68</f>
        <v>245.87446600897886</v>
      </c>
      <c r="I82" s="7">
        <f>Квартальн!H68+Сельхозхим!H68+'Ср школа'!H68+Строит!H68+Центр!H68+'Школа-интер'!H68+Юбилейн!H68</f>
        <v>245.87446600897886</v>
      </c>
      <c r="J82" s="7">
        <f>Квартальн!I68+Сельхозхим!I68+'Ср школа'!I68+Строит!I68+Центр!I68+'Школа-интер'!I68+Юбилейн!I68</f>
        <v>245.87446600897886</v>
      </c>
      <c r="K82" s="7">
        <f>Квартальн!J68+Сельхозхим!J68+'Ср школа'!J68+Строит!J68+Центр!J68+'Школа-интер'!J68+Юбилейн!J68</f>
        <v>245.87446600897886</v>
      </c>
      <c r="L82" s="125">
        <v>381.82</v>
      </c>
      <c r="M82" s="39">
        <v>468.27</v>
      </c>
      <c r="N82" s="7">
        <f>Квартальн!K68+Сельхозхим!K68+'Ср школа'!K68+Строит!K68+Центр!K68+'Школа-интер'!K68+Юбилейн!K68</f>
        <v>245.87446600897886</v>
      </c>
      <c r="O82" s="7">
        <f>Квартальн!L68+Сельхозхим!L68+'Ср школа'!L68+Строит!L68+Центр!L68+'Школа-интер'!L68+Юбилейн!L68</f>
        <v>245.87446600897886</v>
      </c>
      <c r="P82" s="7">
        <f>Квартальн!M68+Сельхозхим!M68+'Ср школа'!M68+Строит!M68+Центр!M68+'Школа-интер'!M68+Юбилейн!M68</f>
        <v>245.87446600897886</v>
      </c>
      <c r="Q82" s="7">
        <f>Квартальн!N68+Сельхозхим!N68+'Ср школа'!N68+Строит!N68+Центр!N68+'Школа-интер'!N68+Юбилейн!N68</f>
        <v>245.87446600897886</v>
      </c>
      <c r="R82" s="125">
        <v>381.82</v>
      </c>
      <c r="S82" s="7">
        <f>Квартальн!O68+Сельхозхим!O68+'Ср школа'!O68+Строит!O68+Центр!O68+'Школа-интер'!O68+Юбилейн!O68</f>
        <v>245.87446600897886</v>
      </c>
      <c r="T82" s="7">
        <f>Квартальн!P68+Сельхозхим!P68+'Ср школа'!P68+Строит!P68+Центр!P68+'Школа-интер'!P68+Юбилейн!P68</f>
        <v>245.87446600897886</v>
      </c>
      <c r="U82" s="7">
        <f>Квартальн!Q68+Сельхозхим!Q68+'Ср школа'!Q68+Строит!Q68+Центр!Q68+'Школа-интер'!Q68+Юбилейн!Q68</f>
        <v>245.87446600897886</v>
      </c>
      <c r="V82" s="7">
        <f>Квартальн!R68+Сельхозхим!R68+'Ср школа'!R68+Строит!R68+Центр!R68+'Школа-интер'!R68+Юбилейн!R68</f>
        <v>245.87446600897886</v>
      </c>
      <c r="W82" s="7"/>
      <c r="X82" s="125">
        <v>381.82</v>
      </c>
    </row>
    <row r="83" spans="1:24" hidden="1" outlineLevel="1" x14ac:dyDescent="0.25">
      <c r="A83" s="12" t="s">
        <v>101</v>
      </c>
      <c r="B83" s="13" t="s">
        <v>23</v>
      </c>
      <c r="C83" s="9" t="s">
        <v>17</v>
      </c>
      <c r="D83" s="7">
        <f>Квартальн!D69+Сельхозхим!D69+'Ср школа'!D69+Строит!D69+Центр!D69+'Школа-интер'!D69+Юбилейн!D69</f>
        <v>304.32558840616821</v>
      </c>
      <c r="E83" s="7">
        <f>Квартальн!E69+Сельхозхим!E69+'Ср школа'!E69+Строит!E69+Центр!E69+'Школа-интер'!E69+Юбилейн!E69</f>
        <v>251.018</v>
      </c>
      <c r="F83" s="7">
        <f>Квартальн!F69+Сельхозхим!F69+'Ср школа'!F69+Строит!F69+Центр!F69+'Школа-интер'!F69+Юбилейн!F69</f>
        <v>304.32558840616821</v>
      </c>
      <c r="G83" s="7">
        <v>196.74699999999996</v>
      </c>
      <c r="H83" s="7">
        <f>Квартальн!G69+Сельхозхим!G69+'Ср школа'!G69+Строит!G69+Центр!G69+'Школа-интер'!G69+Юбилейн!G69</f>
        <v>195.32652996073719</v>
      </c>
      <c r="I83" s="7">
        <f>Квартальн!H69+Сельхозхим!H69+'Ср школа'!H69+Строит!H69+Центр!H69+'Школа-интер'!H69+Юбилейн!H69</f>
        <v>195.32652996073719</v>
      </c>
      <c r="J83" s="7">
        <f>Квартальн!I69+Сельхозхим!I69+'Ср школа'!I69+Строит!I69+Центр!I69+'Школа-интер'!I69+Юбилейн!I69</f>
        <v>195.32652996073719</v>
      </c>
      <c r="K83" s="7">
        <f>Квартальн!J69+Сельхозхим!J69+'Ср школа'!J69+Строит!J69+Центр!J69+'Школа-интер'!J69+Юбилейн!J69</f>
        <v>195.32652996073719</v>
      </c>
      <c r="L83" s="125">
        <v>304.33</v>
      </c>
      <c r="M83" s="39"/>
      <c r="N83" s="7">
        <f>Квартальн!K69+Сельхозхим!K69+'Ср школа'!K69+Строит!K69+Центр!K69+'Школа-интер'!K69+Юбилейн!K69</f>
        <v>195.32652996073719</v>
      </c>
      <c r="O83" s="7">
        <f>Квартальн!L69+Сельхозхим!L69+'Ср школа'!L69+Строит!L69+Центр!L69+'Школа-интер'!L69+Юбилейн!L69</f>
        <v>195.32652996073719</v>
      </c>
      <c r="P83" s="7">
        <f>Квартальн!M69+Сельхозхим!M69+'Ср школа'!M69+Строит!M69+Центр!M69+'Школа-интер'!M69+Юбилейн!M69</f>
        <v>195.32652996073719</v>
      </c>
      <c r="Q83" s="7">
        <f>Квартальн!N69+Сельхозхим!N69+'Ср школа'!N69+Строит!N69+Центр!N69+'Школа-интер'!N69+Юбилейн!N69</f>
        <v>195.32652996073719</v>
      </c>
      <c r="R83" s="125">
        <v>304.33</v>
      </c>
      <c r="S83" s="7">
        <f>Квартальн!O69+Сельхозхим!O69+'Ср школа'!O69+Строит!O69+Центр!O69+'Школа-интер'!O69+Юбилейн!O69</f>
        <v>195.32652996073719</v>
      </c>
      <c r="T83" s="7">
        <f>Квартальн!P69+Сельхозхим!P69+'Ср школа'!P69+Строит!P69+Центр!P69+'Школа-интер'!P69+Юбилейн!P69</f>
        <v>195.32652996073719</v>
      </c>
      <c r="U83" s="7">
        <f>Квартальн!Q69+Сельхозхим!Q69+'Ср школа'!Q69+Строит!Q69+Центр!Q69+'Школа-интер'!Q69+Юбилейн!Q69</f>
        <v>195.32652996073719</v>
      </c>
      <c r="V83" s="7">
        <f>Квартальн!R69+Сельхозхим!R69+'Ср школа'!R69+Строит!R69+Центр!R69+'Школа-интер'!R69+Юбилейн!R69</f>
        <v>195.32652996073719</v>
      </c>
      <c r="W83" s="7"/>
      <c r="X83" s="125">
        <v>304.33</v>
      </c>
    </row>
    <row r="84" spans="1:24" hidden="1" outlineLevel="1" x14ac:dyDescent="0.25">
      <c r="A84" s="12" t="s">
        <v>102</v>
      </c>
      <c r="B84" s="13" t="s">
        <v>25</v>
      </c>
      <c r="C84" s="9" t="s">
        <v>17</v>
      </c>
      <c r="D84" s="7">
        <f>Квартальн!D70+Сельхозхим!D70+'Ср школа'!D70+Строит!D70+Центр!D70+'Школа-интер'!D70+Юбилейн!D70</f>
        <v>251.38579786779948</v>
      </c>
      <c r="E84" s="7">
        <f>Квартальн!E70+Сельхозхим!E70+'Ср школа'!E70+Строит!E70+Центр!E70+'Школа-интер'!E70+Юбилейн!E70</f>
        <v>203.82300000000004</v>
      </c>
      <c r="F84" s="7">
        <f>Квартальн!F70+Сельхозхим!F70+'Ср школа'!F70+Строит!F70+Центр!F70+'Школа-интер'!F70+Юбилейн!F70</f>
        <v>251.38579786779948</v>
      </c>
      <c r="G84" s="7">
        <v>144.95400000000004</v>
      </c>
      <c r="H84" s="7">
        <f>Квартальн!G70+Сельхозхим!G70+'Ср школа'!G70+Строит!G70+Центр!G70+'Школа-интер'!G70+Юбилейн!G70</f>
        <v>159.702967762242</v>
      </c>
      <c r="I84" s="7">
        <f>Квартальн!H70+Сельхозхим!H70+'Ср школа'!H70+Строит!H70+Центр!H70+'Школа-интер'!H70+Юбилейн!H70</f>
        <v>159.702967762242</v>
      </c>
      <c r="J84" s="7">
        <f>Квартальн!I70+Сельхозхим!I70+'Ср школа'!I70+Строит!I70+Центр!I70+'Школа-интер'!I70+Юбилейн!I70</f>
        <v>159.702967762242</v>
      </c>
      <c r="K84" s="7">
        <f>Квартальн!J70+Сельхозхим!J70+'Ср школа'!J70+Строит!J70+Центр!J70+'Школа-интер'!J70+Юбилейн!J70</f>
        <v>159.702967762242</v>
      </c>
      <c r="L84" s="125">
        <v>251.39</v>
      </c>
      <c r="M84" s="39"/>
      <c r="N84" s="7">
        <f>Квартальн!K70+Сельхозхим!K70+'Ср школа'!K70+Строит!K70+Центр!K70+'Школа-интер'!K70+Юбилейн!K70</f>
        <v>159.702967762242</v>
      </c>
      <c r="O84" s="7">
        <f>Квартальн!L70+Сельхозхим!L70+'Ср школа'!L70+Строит!L70+Центр!L70+'Школа-интер'!L70+Юбилейн!L70</f>
        <v>159.702967762242</v>
      </c>
      <c r="P84" s="7">
        <f>Квартальн!M70+Сельхозхим!M70+'Ср школа'!M70+Строит!M70+Центр!M70+'Школа-интер'!M70+Юбилейн!M70</f>
        <v>159.702967762242</v>
      </c>
      <c r="Q84" s="7">
        <f>Квартальн!N70+Сельхозхим!N70+'Ср школа'!N70+Строит!N70+Центр!N70+'Школа-интер'!N70+Юбилейн!N70</f>
        <v>159.702967762242</v>
      </c>
      <c r="R84" s="125">
        <v>251.39</v>
      </c>
      <c r="S84" s="7">
        <f>Квартальн!O70+Сельхозхим!O70+'Ср школа'!O70+Строит!O70+Центр!O70+'Школа-интер'!O70+Юбилейн!O70</f>
        <v>159.702967762242</v>
      </c>
      <c r="T84" s="7">
        <f>Квартальн!P70+Сельхозхим!P70+'Ср школа'!P70+Строит!P70+Центр!P70+'Школа-интер'!P70+Юбилейн!P70</f>
        <v>159.702967762242</v>
      </c>
      <c r="U84" s="7">
        <f>Квартальн!Q70+Сельхозхим!Q70+'Ср школа'!Q70+Строит!Q70+Центр!Q70+'Школа-интер'!Q70+Юбилейн!Q70</f>
        <v>159.702967762242</v>
      </c>
      <c r="V84" s="7">
        <f>Квартальн!R70+Сельхозхим!R70+'Ср школа'!R70+Строит!R70+Центр!R70+'Школа-интер'!R70+Юбилейн!R70</f>
        <v>159.702967762242</v>
      </c>
      <c r="W84" s="7"/>
      <c r="X84" s="125">
        <v>251.39</v>
      </c>
    </row>
    <row r="85" spans="1:24" hidden="1" outlineLevel="1" x14ac:dyDescent="0.25">
      <c r="A85" s="12" t="s">
        <v>103</v>
      </c>
      <c r="B85" s="13" t="s">
        <v>27</v>
      </c>
      <c r="C85" s="9" t="s">
        <v>17</v>
      </c>
      <c r="D85" s="7">
        <f>Квартальн!D71+Сельхозхим!D71+'Ср школа'!D71+Строит!D71+Центр!D71+'Школа-интер'!D71+Юбилейн!D71</f>
        <v>131.80161767018032</v>
      </c>
      <c r="E85" s="7">
        <f>Квартальн!E71+Сельхозхим!E71+'Ср школа'!E71+Строит!E71+Центр!E71+'Школа-интер'!E71+Юбилейн!E71</f>
        <v>97.539999999999964</v>
      </c>
      <c r="F85" s="7">
        <f>Квартальн!F71+Сельхозхим!F71+'Ср школа'!F71+Строит!F71+Центр!F71+'Школа-интер'!F71+Юбилейн!F71</f>
        <v>131.80161767018032</v>
      </c>
      <c r="G85" s="7">
        <v>81.999000000000009</v>
      </c>
      <c r="H85" s="7">
        <f>Квартальн!G71+Сельхозхим!G71+'Ср школа'!G71+Строит!G71+Центр!G71+'Школа-интер'!G71+Юбилейн!G71</f>
        <v>80.906535026156604</v>
      </c>
      <c r="I85" s="7">
        <f>Квартальн!H71+Сельхозхим!H71+'Ср школа'!H71+Строит!H71+Центр!H71+'Школа-интер'!H71+Юбилейн!H71</f>
        <v>80.906535026156604</v>
      </c>
      <c r="J85" s="7">
        <f>Квартальн!I71+Сельхозхим!I71+'Ср школа'!I71+Строит!I71+Центр!I71+'Школа-интер'!I71+Юбилейн!I71</f>
        <v>80.906535026156604</v>
      </c>
      <c r="K85" s="7">
        <f>Квартальн!J71+Сельхозхим!J71+'Ср школа'!J71+Строит!J71+Центр!J71+'Школа-интер'!J71+Юбилейн!J71</f>
        <v>80.906535026156604</v>
      </c>
      <c r="L85" s="125">
        <v>131.80000000000001</v>
      </c>
      <c r="M85" s="39">
        <v>72.507000000000005</v>
      </c>
      <c r="N85" s="7">
        <f>Квартальн!K71+Сельхозхим!K71+'Ср школа'!K71+Строит!K71+Центр!K71+'Школа-интер'!K71+Юбилейн!K71</f>
        <v>80.906535026156604</v>
      </c>
      <c r="O85" s="7">
        <f>Квартальн!L71+Сельхозхим!L71+'Ср школа'!L71+Строит!L71+Центр!L71+'Школа-интер'!L71+Юбилейн!L71</f>
        <v>80.906535026156604</v>
      </c>
      <c r="P85" s="7">
        <f>Квартальн!M71+Сельхозхим!M71+'Ср школа'!M71+Строит!M71+Центр!M71+'Школа-интер'!M71+Юбилейн!M71</f>
        <v>80.906535026156604</v>
      </c>
      <c r="Q85" s="7">
        <f>Квартальн!N71+Сельхозхим!N71+'Ср школа'!N71+Строит!N71+Центр!N71+'Школа-интер'!N71+Юбилейн!N71</f>
        <v>80.906535026156604</v>
      </c>
      <c r="R85" s="125">
        <v>131.80000000000001</v>
      </c>
      <c r="S85" s="7">
        <f>Квартальн!O71+Сельхозхим!O71+'Ср школа'!O71+Строит!O71+Центр!O71+'Школа-интер'!O71+Юбилейн!O71</f>
        <v>80.906535026156604</v>
      </c>
      <c r="T85" s="7">
        <f>Квартальн!P71+Сельхозхим!P71+'Ср школа'!P71+Строит!P71+Центр!P71+'Школа-интер'!P71+Юбилейн!P71</f>
        <v>80.906535026156604</v>
      </c>
      <c r="U85" s="7">
        <f>Квартальн!Q71+Сельхозхим!Q71+'Ср школа'!Q71+Строит!Q71+Центр!Q71+'Школа-интер'!Q71+Юбилейн!Q71</f>
        <v>80.906535026156604</v>
      </c>
      <c r="V85" s="7">
        <f>Квартальн!R71+Сельхозхим!R71+'Ср школа'!R71+Строит!R71+Центр!R71+'Школа-интер'!R71+Юбилейн!R71</f>
        <v>80.906535026156604</v>
      </c>
      <c r="W85" s="7"/>
      <c r="X85" s="125">
        <v>131.80000000000001</v>
      </c>
    </row>
    <row r="86" spans="1:24" hidden="1" outlineLevel="1" x14ac:dyDescent="0.25">
      <c r="A86" s="12" t="s">
        <v>104</v>
      </c>
      <c r="B86" s="13" t="s">
        <v>29</v>
      </c>
      <c r="C86" s="9" t="s">
        <v>17</v>
      </c>
      <c r="D86" s="7">
        <f>Квартальн!D72+Сельхозхим!D72+'Ср школа'!D72+Строит!D72+Центр!D72+'Школа-интер'!D72+Юбилейн!D72</f>
        <v>22.159603226847288</v>
      </c>
      <c r="E86" s="7">
        <f>Квартальн!E72+Сельхозхим!E72+'Ср школа'!E72+Строит!E72+Центр!E72+'Школа-интер'!E72+Юбилейн!E72</f>
        <v>3.1539999999999999</v>
      </c>
      <c r="F86" s="7">
        <f>Квартальн!F72+Сельхозхим!F72+'Ср школа'!F72+Строит!F72+Центр!F72+'Школа-интер'!F72+Юбилейн!F72</f>
        <v>22.159603226847288</v>
      </c>
      <c r="G86" s="7">
        <v>5.5679999999999996</v>
      </c>
      <c r="H86" s="7">
        <f>Квартальн!G72+Сельхозхим!G72+'Ср школа'!G72+Строит!G72+Центр!G72+'Школа-интер'!G72+Юбилейн!G72</f>
        <v>11.023825394941195</v>
      </c>
      <c r="I86" s="7">
        <f>Квартальн!H72+Сельхозхим!H72+'Ср школа'!H72+Строит!H72+Центр!H72+'Школа-интер'!H72+Юбилейн!H72</f>
        <v>11.023825394941195</v>
      </c>
      <c r="J86" s="7">
        <f>Квартальн!I72+Сельхозхим!I72+'Ср школа'!I72+Строит!I72+Центр!I72+'Школа-интер'!I72+Юбилейн!I72</f>
        <v>11.023825394941195</v>
      </c>
      <c r="K86" s="7">
        <f>Квартальн!J72+Сельхозхим!J72+'Ср школа'!J72+Строит!J72+Центр!J72+'Школа-интер'!J72+Юбилейн!J72</f>
        <v>11.023825394941195</v>
      </c>
      <c r="L86" s="125">
        <v>22.16</v>
      </c>
      <c r="M86" s="39"/>
      <c r="N86" s="7">
        <f>Квартальн!K72+Сельхозхим!K72+'Ср школа'!K72+Строит!K72+Центр!K72+'Школа-интер'!K72+Юбилейн!K72</f>
        <v>11.023825394941195</v>
      </c>
      <c r="O86" s="7">
        <f>Квартальн!L72+Сельхозхим!L72+'Ср школа'!L72+Строит!L72+Центр!L72+'Школа-интер'!L72+Юбилейн!L72</f>
        <v>11.023825394941195</v>
      </c>
      <c r="P86" s="7">
        <f>Квартальн!M72+Сельхозхим!M72+'Ср школа'!M72+Строит!M72+Центр!M72+'Школа-интер'!M72+Юбилейн!M72</f>
        <v>11.023825394941195</v>
      </c>
      <c r="Q86" s="7">
        <f>Квартальн!N72+Сельхозхим!N72+'Ср школа'!N72+Строит!N72+Центр!N72+'Школа-интер'!N72+Юбилейн!N72</f>
        <v>11.023825394941195</v>
      </c>
      <c r="R86" s="125">
        <v>22.16</v>
      </c>
      <c r="S86" s="7">
        <f>Квартальн!O72+Сельхозхим!O72+'Ср школа'!O72+Строит!O72+Центр!O72+'Школа-интер'!O72+Юбилейн!O72</f>
        <v>11.023825394941195</v>
      </c>
      <c r="T86" s="7">
        <f>Квартальн!P72+Сельхозхим!P72+'Ср школа'!P72+Строит!P72+Центр!P72+'Школа-интер'!P72+Юбилейн!P72</f>
        <v>11.023825394941195</v>
      </c>
      <c r="U86" s="7">
        <f>Квартальн!Q72+Сельхозхим!Q72+'Ср школа'!Q72+Строит!Q72+Центр!Q72+'Школа-интер'!Q72+Юбилейн!Q72</f>
        <v>11.023825394941195</v>
      </c>
      <c r="V86" s="7">
        <f>Квартальн!R72+Сельхозхим!R72+'Ср школа'!R72+Строит!R72+Центр!R72+'Школа-интер'!R72+Юбилейн!R72</f>
        <v>11.023825394941195</v>
      </c>
      <c r="W86" s="7"/>
      <c r="X86" s="125">
        <v>22.16</v>
      </c>
    </row>
    <row r="87" spans="1:24" hidden="1" outlineLevel="1" x14ac:dyDescent="0.25">
      <c r="A87" s="12" t="s">
        <v>105</v>
      </c>
      <c r="B87" s="13" t="s">
        <v>31</v>
      </c>
      <c r="C87" s="9" t="s">
        <v>17</v>
      </c>
      <c r="D87" s="7">
        <f>Квартальн!D73+Сельхозхим!D73+'Ср школа'!D73+Строит!D73+Центр!D73+'Школа-интер'!D73+Юбилейн!D73</f>
        <v>0</v>
      </c>
      <c r="E87" s="7">
        <f>Квартальн!E73+Сельхозхим!E73+'Ср школа'!E73+Строит!E73+Центр!E73+'Школа-интер'!E73+Юбилейн!E73</f>
        <v>0</v>
      </c>
      <c r="F87" s="7">
        <f>Квартальн!F73+Сельхозхим!F73+'Ср школа'!F73+Строит!F73+Центр!F73+'Школа-интер'!F73+Юбилейн!F73</f>
        <v>0</v>
      </c>
      <c r="G87" s="7">
        <v>0</v>
      </c>
      <c r="H87" s="7">
        <f>Квартальн!G73+Сельхозхим!G73+'Ср школа'!G73+Строит!G73+Центр!G73+'Школа-интер'!G73+Юбилейн!G73</f>
        <v>0</v>
      </c>
      <c r="I87" s="7">
        <f>Квартальн!H73+Сельхозхим!H73+'Ср школа'!H73+Строит!H73+Центр!H73+'Школа-интер'!H73+Юбилейн!H73</f>
        <v>0</v>
      </c>
      <c r="J87" s="7">
        <f>Квартальн!I73+Сельхозхим!I73+'Ср школа'!I73+Строит!I73+Центр!I73+'Школа-интер'!I73+Юбилейн!I73</f>
        <v>0</v>
      </c>
      <c r="K87" s="7">
        <f>Квартальн!J73+Сельхозхим!J73+'Ср школа'!J73+Строит!J73+Центр!J73+'Школа-интер'!J73+Юбилейн!J73</f>
        <v>0</v>
      </c>
      <c r="L87" s="125">
        <v>0</v>
      </c>
      <c r="M87" s="39"/>
      <c r="N87" s="7">
        <f>Квартальн!K73+Сельхозхим!K73+'Ср школа'!K73+Строит!K73+Центр!K73+'Школа-интер'!K73+Юбилейн!K73</f>
        <v>0</v>
      </c>
      <c r="O87" s="7">
        <f>Квартальн!L73+Сельхозхим!L73+'Ср школа'!L73+Строит!L73+Центр!L73+'Школа-интер'!L73+Юбилейн!L73</f>
        <v>0</v>
      </c>
      <c r="P87" s="7">
        <f>Квартальн!M73+Сельхозхим!M73+'Ср школа'!M73+Строит!M73+Центр!M73+'Школа-интер'!M73+Юбилейн!M73</f>
        <v>0</v>
      </c>
      <c r="Q87" s="7">
        <f>Квартальн!N73+Сельхозхим!N73+'Ср школа'!N73+Строит!N73+Центр!N73+'Школа-интер'!N73+Юбилейн!N73</f>
        <v>0</v>
      </c>
      <c r="R87" s="125">
        <v>0</v>
      </c>
      <c r="S87" s="7">
        <f>Квартальн!O73+Сельхозхим!O73+'Ср школа'!O73+Строит!O73+Центр!O73+'Школа-интер'!O73+Юбилейн!O73</f>
        <v>0</v>
      </c>
      <c r="T87" s="7">
        <f>Квартальн!P73+Сельхозхим!P73+'Ср школа'!P73+Строит!P73+Центр!P73+'Школа-интер'!P73+Юбилейн!P73</f>
        <v>0</v>
      </c>
      <c r="U87" s="7">
        <f>Квартальн!Q73+Сельхозхим!Q73+'Ср школа'!Q73+Строит!Q73+Центр!Q73+'Школа-интер'!Q73+Юбилейн!Q73</f>
        <v>0</v>
      </c>
      <c r="V87" s="7">
        <f>Квартальн!R73+Сельхозхим!R73+'Ср школа'!R73+Строит!R73+Центр!R73+'Школа-интер'!R73+Юбилейн!R73</f>
        <v>0</v>
      </c>
      <c r="W87" s="7"/>
      <c r="X87" s="125">
        <v>0</v>
      </c>
    </row>
    <row r="88" spans="1:24" hidden="1" outlineLevel="1" x14ac:dyDescent="0.25">
      <c r="A88" s="12" t="s">
        <v>106</v>
      </c>
      <c r="B88" s="13" t="s">
        <v>33</v>
      </c>
      <c r="C88" s="9" t="s">
        <v>17</v>
      </c>
      <c r="D88" s="7">
        <f>Квартальн!D74+Сельхозхим!D74+'Ср школа'!D74+Строит!D74+Центр!D74+'Школа-интер'!D74+Юбилейн!D74</f>
        <v>0</v>
      </c>
      <c r="E88" s="7">
        <f>Квартальн!E74+Сельхозхим!E74+'Ср школа'!E74+Строит!E74+Центр!E74+'Школа-интер'!E74+Юбилейн!E74</f>
        <v>0</v>
      </c>
      <c r="F88" s="7">
        <f>Квартальн!F74+Сельхозхим!F74+'Ср школа'!F74+Строит!F74+Центр!F74+'Школа-интер'!F74+Юбилейн!F74</f>
        <v>0</v>
      </c>
      <c r="G88" s="7">
        <v>0</v>
      </c>
      <c r="H88" s="7">
        <f>Квартальн!G74+Сельхозхим!G74+'Ср школа'!G74+Строит!G74+Центр!G74+'Школа-интер'!G74+Юбилейн!G74</f>
        <v>0</v>
      </c>
      <c r="I88" s="7">
        <f>Квартальн!H74+Сельхозхим!H74+'Ср школа'!H74+Строит!H74+Центр!H74+'Школа-интер'!H74+Юбилейн!H74</f>
        <v>0</v>
      </c>
      <c r="J88" s="7">
        <f>Квартальн!I74+Сельхозхим!I74+'Ср школа'!I74+Строит!I74+Центр!I74+'Школа-интер'!I74+Юбилейн!I74</f>
        <v>0</v>
      </c>
      <c r="K88" s="7">
        <f>Квартальн!J74+Сельхозхим!J74+'Ср школа'!J74+Строит!J74+Центр!J74+'Школа-интер'!J74+Юбилейн!J74</f>
        <v>0</v>
      </c>
      <c r="L88" s="125">
        <v>0</v>
      </c>
      <c r="M88" s="7"/>
      <c r="N88" s="7">
        <f>Квартальн!K74+Сельхозхим!K74+'Ср школа'!K74+Строит!K74+Центр!K74+'Школа-интер'!K74+Юбилейн!K74</f>
        <v>0</v>
      </c>
      <c r="O88" s="7">
        <f>Квартальн!L74+Сельхозхим!L74+'Ср школа'!L74+Строит!L74+Центр!L74+'Школа-интер'!L74+Юбилейн!L74</f>
        <v>0</v>
      </c>
      <c r="P88" s="7">
        <f>Квартальн!M74+Сельхозхим!M74+'Ср школа'!M74+Строит!M74+Центр!M74+'Школа-интер'!M74+Юбилейн!M74</f>
        <v>0</v>
      </c>
      <c r="Q88" s="7">
        <f>Квартальн!N74+Сельхозхим!N74+'Ср школа'!N74+Строит!N74+Центр!N74+'Школа-интер'!N74+Юбилейн!N74</f>
        <v>0</v>
      </c>
      <c r="R88" s="125">
        <v>0</v>
      </c>
      <c r="S88" s="7">
        <f>Квартальн!O74+Сельхозхим!O74+'Ср школа'!O74+Строит!O74+Центр!O74+'Школа-интер'!O74+Юбилейн!O74</f>
        <v>0</v>
      </c>
      <c r="T88" s="7">
        <f>Квартальн!P74+Сельхозхим!P74+'Ср школа'!P74+Строит!P74+Центр!P74+'Школа-интер'!P74+Юбилейн!P74</f>
        <v>0</v>
      </c>
      <c r="U88" s="7">
        <f>Квартальн!Q74+Сельхозхим!Q74+'Ср школа'!Q74+Строит!Q74+Центр!Q74+'Школа-интер'!Q74+Юбилейн!Q74</f>
        <v>0</v>
      </c>
      <c r="V88" s="7">
        <f>Квартальн!R74+Сельхозхим!R74+'Ср школа'!R74+Строит!R74+Центр!R74+'Школа-интер'!R74+Юбилейн!R74</f>
        <v>0</v>
      </c>
      <c r="W88" s="7"/>
      <c r="X88" s="125">
        <v>0</v>
      </c>
    </row>
    <row r="89" spans="1:24" hidden="1" outlineLevel="1" x14ac:dyDescent="0.25">
      <c r="A89" s="12" t="s">
        <v>107</v>
      </c>
      <c r="B89" s="13" t="s">
        <v>35</v>
      </c>
      <c r="C89" s="9" t="s">
        <v>17</v>
      </c>
      <c r="D89" s="7">
        <f>Квартальн!D75+Сельхозхим!D75+'Ср школа'!D75+Строит!D75+Центр!D75+'Школа-интер'!D75+Юбилейн!D75</f>
        <v>0</v>
      </c>
      <c r="E89" s="7">
        <f>Квартальн!E75+Сельхозхим!E75+'Ср школа'!E75+Строит!E75+Центр!E75+'Школа-интер'!E75+Юбилейн!E75</f>
        <v>0</v>
      </c>
      <c r="F89" s="7">
        <f>Квартальн!F75+Сельхозхим!F75+'Ср школа'!F75+Строит!F75+Центр!F75+'Школа-интер'!F75+Юбилейн!F75</f>
        <v>0</v>
      </c>
      <c r="G89" s="7">
        <v>0</v>
      </c>
      <c r="H89" s="7">
        <f>Квартальн!G75+Сельхозхим!G75+'Ср школа'!G75+Строит!G75+Центр!G75+'Школа-интер'!G75+Юбилейн!G75</f>
        <v>0</v>
      </c>
      <c r="I89" s="7">
        <f>Квартальн!H75+Сельхозхим!H75+'Ср школа'!H75+Строит!H75+Центр!H75+'Школа-интер'!H75+Юбилейн!H75</f>
        <v>0</v>
      </c>
      <c r="J89" s="7">
        <f>Квартальн!I75+Сельхозхим!I75+'Ср школа'!I75+Строит!I75+Центр!I75+'Школа-интер'!I75+Юбилейн!I75</f>
        <v>0</v>
      </c>
      <c r="K89" s="7">
        <f>Квартальн!J75+Сельхозхим!J75+'Ср школа'!J75+Строит!J75+Центр!J75+'Школа-интер'!J75+Юбилейн!J75</f>
        <v>0</v>
      </c>
      <c r="L89" s="125">
        <v>0</v>
      </c>
      <c r="M89" s="7"/>
      <c r="N89" s="7">
        <f>Квартальн!K75+Сельхозхим!K75+'Ср школа'!K75+Строит!K75+Центр!K75+'Школа-интер'!K75+Юбилейн!K75</f>
        <v>0</v>
      </c>
      <c r="O89" s="7">
        <f>Квартальн!L75+Сельхозхим!L75+'Ср школа'!L75+Строит!L75+Центр!L75+'Школа-интер'!L75+Юбилейн!L75</f>
        <v>0</v>
      </c>
      <c r="P89" s="7">
        <f>Квартальн!M75+Сельхозхим!M75+'Ср школа'!M75+Строит!M75+Центр!M75+'Школа-интер'!M75+Юбилейн!M75</f>
        <v>0</v>
      </c>
      <c r="Q89" s="7">
        <f>Квартальн!N75+Сельхозхим!N75+'Ср школа'!N75+Строит!N75+Центр!N75+'Школа-интер'!N75+Юбилейн!N75</f>
        <v>0</v>
      </c>
      <c r="R89" s="125">
        <v>0</v>
      </c>
      <c r="S89" s="7">
        <f>Квартальн!O75+Сельхозхим!O75+'Ср школа'!O75+Строит!O75+Центр!O75+'Школа-интер'!O75+Юбилейн!O75</f>
        <v>0</v>
      </c>
      <c r="T89" s="7">
        <f>Квартальн!P75+Сельхозхим!P75+'Ср школа'!P75+Строит!P75+Центр!P75+'Школа-интер'!P75+Юбилейн!P75</f>
        <v>0</v>
      </c>
      <c r="U89" s="7">
        <f>Квартальн!Q75+Сельхозхим!Q75+'Ср школа'!Q75+Строит!Q75+Центр!Q75+'Школа-интер'!Q75+Юбилейн!Q75</f>
        <v>0</v>
      </c>
      <c r="V89" s="7">
        <f>Квартальн!R75+Сельхозхим!R75+'Ср школа'!R75+Строит!R75+Центр!R75+'Школа-интер'!R75+Юбилейн!R75</f>
        <v>0</v>
      </c>
      <c r="W89" s="7"/>
      <c r="X89" s="125">
        <v>0</v>
      </c>
    </row>
    <row r="90" spans="1:24" hidden="1" outlineLevel="1" x14ac:dyDescent="0.25">
      <c r="A90" s="12" t="s">
        <v>108</v>
      </c>
      <c r="B90" s="13" t="s">
        <v>37</v>
      </c>
      <c r="C90" s="9" t="s">
        <v>17</v>
      </c>
      <c r="D90" s="7">
        <f>Квартальн!D76+Сельхозхим!D76+'Ср школа'!D76+Строит!D76+Центр!D76+'Школа-интер'!D76+Юбилейн!D76</f>
        <v>8.344115668648838</v>
      </c>
      <c r="E90" s="7">
        <f>Квартальн!E76+Сельхозхим!E76+'Ср школа'!E76+Строит!E76+Центр!E76+'Школа-интер'!E76+Юбилейн!E76</f>
        <v>1.35</v>
      </c>
      <c r="F90" s="7">
        <f>Квартальн!F76+Сельхозхим!F76+'Ср школа'!F76+Строит!F76+Центр!F76+'Школа-интер'!F76+Юбилейн!F76</f>
        <v>8.344115668648838</v>
      </c>
      <c r="G90" s="7">
        <v>2.3339999999999992</v>
      </c>
      <c r="H90" s="7">
        <f>Квартальн!G76+Сельхозхим!G76+'Ср школа'!G76+Строит!G76+Центр!G76+'Школа-интер'!G76+Юбилейн!G76</f>
        <v>4.7962824106083399</v>
      </c>
      <c r="I90" s="7">
        <f>Квартальн!H76+Сельхозхим!H76+'Ср школа'!H76+Строит!H76+Центр!H76+'Школа-интер'!H76+Юбилейн!H76</f>
        <v>4.7962824106083399</v>
      </c>
      <c r="J90" s="7">
        <f>Квартальн!I76+Сельхозхим!I76+'Ср школа'!I76+Строит!I76+Центр!I76+'Школа-интер'!I76+Юбилейн!I76</f>
        <v>4.7962824106083399</v>
      </c>
      <c r="K90" s="7">
        <f>Квартальн!J76+Сельхозхим!J76+'Ср школа'!J76+Строит!J76+Центр!J76+'Школа-интер'!J76+Юбилейн!J76</f>
        <v>4.7962824106083399</v>
      </c>
      <c r="L90" s="125">
        <v>8.34</v>
      </c>
      <c r="M90" s="7"/>
      <c r="N90" s="7">
        <f>Квартальн!K76+Сельхозхим!K76+'Ср школа'!K76+Строит!K76+Центр!K76+'Школа-интер'!K76+Юбилейн!K76</f>
        <v>4.7962824106083399</v>
      </c>
      <c r="O90" s="7">
        <f>Квартальн!L76+Сельхозхим!L76+'Ср школа'!L76+Строит!L76+Центр!L76+'Школа-интер'!L76+Юбилейн!L76</f>
        <v>4.7962824106083399</v>
      </c>
      <c r="P90" s="7">
        <f>Квартальн!M76+Сельхозхим!M76+'Ср школа'!M76+Строит!M76+Центр!M76+'Школа-интер'!M76+Юбилейн!M76</f>
        <v>4.7962824106083399</v>
      </c>
      <c r="Q90" s="7">
        <f>Квартальн!N76+Сельхозхим!N76+'Ср школа'!N76+Строит!N76+Центр!N76+'Школа-интер'!N76+Юбилейн!N76</f>
        <v>4.7962824106083399</v>
      </c>
      <c r="R90" s="125">
        <v>8.34</v>
      </c>
      <c r="S90" s="7">
        <f>Квартальн!O76+Сельхозхим!O76+'Ср школа'!O76+Строит!O76+Центр!O76+'Школа-интер'!O76+Юбилейн!O76</f>
        <v>4.7962824106083399</v>
      </c>
      <c r="T90" s="7">
        <f>Квартальн!P76+Сельхозхим!P76+'Ср школа'!P76+Строит!P76+Центр!P76+'Школа-интер'!P76+Юбилейн!P76</f>
        <v>4.7962824106083399</v>
      </c>
      <c r="U90" s="7">
        <f>Квартальн!Q76+Сельхозхим!Q76+'Ср школа'!Q76+Строит!Q76+Центр!Q76+'Школа-интер'!Q76+Юбилейн!Q76</f>
        <v>4.7962824106083399</v>
      </c>
      <c r="V90" s="7">
        <f>Квартальн!R76+Сельхозхим!R76+'Ср школа'!R76+Строит!R76+Центр!R76+'Школа-интер'!R76+Юбилейн!R76</f>
        <v>4.7962824106083399</v>
      </c>
      <c r="W90" s="7"/>
      <c r="X90" s="125">
        <v>8.34</v>
      </c>
    </row>
    <row r="91" spans="1:24" hidden="1" outlineLevel="1" x14ac:dyDescent="0.25">
      <c r="A91" s="12" t="s">
        <v>109</v>
      </c>
      <c r="B91" s="13" t="s">
        <v>39</v>
      </c>
      <c r="C91" s="9" t="s">
        <v>17</v>
      </c>
      <c r="D91" s="7">
        <f>Квартальн!D77+Сельхозхим!D77+'Ср школа'!D77+Строит!D77+Центр!D77+'Школа-интер'!D77+Юбилейн!D77</f>
        <v>138.73597829957242</v>
      </c>
      <c r="E91" s="7">
        <f>Квартальн!E77+Сельхозхим!E77+'Ср школа'!E77+Строит!E77+Центр!E77+'Школа-интер'!E77+Юбилейн!E77</f>
        <v>90.863</v>
      </c>
      <c r="F91" s="7">
        <f>Квартальн!F77+Сельхозхим!F77+'Ср школа'!F77+Строит!F77+Центр!F77+'Школа-интер'!F77+Юбилейн!F77</f>
        <v>138.73597829957242</v>
      </c>
      <c r="G91" s="7">
        <v>73.853000000000009</v>
      </c>
      <c r="H91" s="7">
        <f>Квартальн!G77+Сельхозхим!G77+'Ср школа'!G77+Строит!G77+Центр!G77+'Школа-интер'!G77+Юбилейн!G77</f>
        <v>85.209855640060169</v>
      </c>
      <c r="I91" s="7">
        <f>Квартальн!H77+Сельхозхим!H77+'Ср школа'!H77+Строит!H77+Центр!H77+'Школа-интер'!H77+Юбилейн!H77</f>
        <v>85.209855640060169</v>
      </c>
      <c r="J91" s="7">
        <f>Квартальн!I77+Сельхозхим!I77+'Ср школа'!I77+Строит!I77+Центр!I77+'Школа-интер'!I77+Юбилейн!I77</f>
        <v>85.209855640060169</v>
      </c>
      <c r="K91" s="7">
        <f>Квартальн!J77+Сельхозхим!J77+'Ср школа'!J77+Строит!J77+Центр!J77+'Школа-интер'!J77+Юбилейн!J77</f>
        <v>85.209855640060169</v>
      </c>
      <c r="L91" s="125">
        <v>138.74</v>
      </c>
      <c r="M91" s="7"/>
      <c r="N91" s="7">
        <f>Квартальн!K77+Сельхозхим!K77+'Ср школа'!K77+Строит!K77+Центр!K77+'Школа-интер'!K77+Юбилейн!K77</f>
        <v>85.209855640060169</v>
      </c>
      <c r="O91" s="7">
        <f>Квартальн!L77+Сельхозхим!L77+'Ср школа'!L77+Строит!L77+Центр!L77+'Школа-интер'!L77+Юбилейн!L77</f>
        <v>85.209855640060169</v>
      </c>
      <c r="P91" s="7">
        <f>Квартальн!M77+Сельхозхим!M77+'Ср школа'!M77+Строит!M77+Центр!M77+'Школа-интер'!M77+Юбилейн!M77</f>
        <v>85.209855640060169</v>
      </c>
      <c r="Q91" s="7">
        <f>Квартальн!N77+Сельхозхим!N77+'Ср школа'!N77+Строит!N77+Центр!N77+'Школа-интер'!N77+Юбилейн!N77</f>
        <v>85.209855640060169</v>
      </c>
      <c r="R91" s="125">
        <v>138.74</v>
      </c>
      <c r="S91" s="7">
        <f>Квартальн!O77+Сельхозхим!O77+'Ср школа'!O77+Строит!O77+Центр!O77+'Школа-интер'!O77+Юбилейн!O77</f>
        <v>85.209855640060169</v>
      </c>
      <c r="T91" s="7">
        <f>Квартальн!P77+Сельхозхим!P77+'Ср школа'!P77+Строит!P77+Центр!P77+'Школа-интер'!P77+Юбилейн!P77</f>
        <v>85.209855640060169</v>
      </c>
      <c r="U91" s="7">
        <f>Квартальн!Q77+Сельхозхим!Q77+'Ср школа'!Q77+Строит!Q77+Центр!Q77+'Школа-интер'!Q77+Юбилейн!Q77</f>
        <v>85.209855640060169</v>
      </c>
      <c r="V91" s="7">
        <f>Квартальн!R77+Сельхозхим!R77+'Ср школа'!R77+Строит!R77+Центр!R77+'Школа-интер'!R77+Юбилейн!R77</f>
        <v>85.209855640060169</v>
      </c>
      <c r="W91" s="7"/>
      <c r="X91" s="125">
        <v>138.74</v>
      </c>
    </row>
    <row r="92" spans="1:24" hidden="1" outlineLevel="1" x14ac:dyDescent="0.25">
      <c r="A92" s="12" t="s">
        <v>110</v>
      </c>
      <c r="B92" s="13" t="s">
        <v>41</v>
      </c>
      <c r="C92" s="9" t="s">
        <v>17</v>
      </c>
      <c r="D92" s="7">
        <f>Квартальн!D78+Сельхозхим!D78+'Ср школа'!D78+Строит!D78+Центр!D78+'Школа-интер'!D78+Юбилейн!D78</f>
        <v>250.65359805383</v>
      </c>
      <c r="E92" s="7">
        <f>Квартальн!E78+Сельхозхим!E78+'Ср школа'!E78+Строит!E78+Центр!E78+'Школа-интер'!E78+Юбилейн!E78</f>
        <v>194.49</v>
      </c>
      <c r="F92" s="7">
        <f>Квартальн!F78+Сельхозхим!F78+'Ср школа'!F78+Строит!F78+Центр!F78+'Школа-интер'!F78+Юбилейн!F78</f>
        <v>250.65359805383</v>
      </c>
      <c r="G92" s="7">
        <v>154.03</v>
      </c>
      <c r="H92" s="7">
        <f>Квартальн!G78+Сельхозхим!G78+'Ср школа'!G78+Строит!G78+Центр!G78+'Школа-интер'!G78+Юбилейн!G78</f>
        <v>159.4034930012939</v>
      </c>
      <c r="I92" s="7">
        <f>Квартальн!H78+Сельхозхим!H78+'Ср школа'!H78+Строит!H78+Центр!H78+'Школа-интер'!H78+Юбилейн!H78</f>
        <v>159.4034930012939</v>
      </c>
      <c r="J92" s="7">
        <f>Квартальн!I78+Сельхозхим!I78+'Ср школа'!I78+Строит!I78+Центр!I78+'Школа-интер'!I78+Юбилейн!I78</f>
        <v>159.4034930012939</v>
      </c>
      <c r="K92" s="7">
        <f>Квартальн!J78+Сельхозхим!J78+'Ср школа'!J78+Строит!J78+Центр!J78+'Школа-интер'!J78+Юбилейн!J78</f>
        <v>159.4034930012939</v>
      </c>
      <c r="L92" s="125">
        <v>250.65</v>
      </c>
      <c r="M92" s="7"/>
      <c r="N92" s="7">
        <f>Квартальн!K78+Сельхозхим!K78+'Ср школа'!K78+Строит!K78+Центр!K78+'Школа-интер'!K78+Юбилейн!K78</f>
        <v>159.4034930012939</v>
      </c>
      <c r="O92" s="7">
        <f>Квартальн!L78+Сельхозхим!L78+'Ср школа'!L78+Строит!L78+Центр!L78+'Школа-интер'!L78+Юбилейн!L78</f>
        <v>159.4034930012939</v>
      </c>
      <c r="P92" s="7">
        <f>Квартальн!M78+Сельхозхим!M78+'Ср школа'!M78+Строит!M78+Центр!M78+'Школа-интер'!M78+Юбилейн!M78</f>
        <v>159.4034930012939</v>
      </c>
      <c r="Q92" s="7">
        <f>Квартальн!N78+Сельхозхим!N78+'Ср школа'!N78+Строит!N78+Центр!N78+'Школа-интер'!N78+Юбилейн!N78</f>
        <v>159.4034930012939</v>
      </c>
      <c r="R92" s="125">
        <v>250.65</v>
      </c>
      <c r="S92" s="7">
        <f>Квартальн!O78+Сельхозхим!O78+'Ср школа'!O78+Строит!O78+Центр!O78+'Школа-интер'!O78+Юбилейн!O78</f>
        <v>159.4034930012939</v>
      </c>
      <c r="T92" s="7">
        <f>Квартальн!P78+Сельхозхим!P78+'Ср школа'!P78+Строит!P78+Центр!P78+'Школа-интер'!P78+Юбилейн!P78</f>
        <v>159.4034930012939</v>
      </c>
      <c r="U92" s="7">
        <f>Квартальн!Q78+Сельхозхим!Q78+'Ср школа'!Q78+Строит!Q78+Центр!Q78+'Школа-интер'!Q78+Юбилейн!Q78</f>
        <v>159.4034930012939</v>
      </c>
      <c r="V92" s="7">
        <f>Квартальн!R78+Сельхозхим!R78+'Ср школа'!R78+Строит!R78+Центр!R78+'Школа-интер'!R78+Юбилейн!R78</f>
        <v>159.4034930012939</v>
      </c>
      <c r="W92" s="7"/>
      <c r="X92" s="125">
        <v>250.65</v>
      </c>
    </row>
    <row r="93" spans="1:24" hidden="1" outlineLevel="1" x14ac:dyDescent="0.25">
      <c r="A93" s="12" t="s">
        <v>111</v>
      </c>
      <c r="B93" s="13" t="s">
        <v>43</v>
      </c>
      <c r="C93" s="9" t="s">
        <v>17</v>
      </c>
      <c r="D93" s="7">
        <f>Квартальн!D79+Сельхозхим!D79+'Ср школа'!D79+Строит!D79+Центр!D79+'Школа-интер'!D79+Юбилейн!D79</f>
        <v>354.71871506572205</v>
      </c>
      <c r="E93" s="7">
        <f>Квартальн!E79+Сельхозхим!E79+'Ср школа'!E79+Строит!E79+Центр!E79+'Школа-интер'!E79+Юбилейн!E79</f>
        <v>211.43299999999999</v>
      </c>
      <c r="F93" s="7">
        <f>Квартальн!F79+Сельхозхим!F79+'Ср школа'!F79+Строит!F79+Центр!F79+'Школа-интер'!F79+Юбилейн!F79</f>
        <v>354.71871506572205</v>
      </c>
      <c r="G93" s="7">
        <v>190.51800000000003</v>
      </c>
      <c r="H93" s="7">
        <f>Квартальн!G79+Сельхозхим!G79+'Ср школа'!G79+Строит!G79+Центр!G79+'Школа-интер'!G79+Юбилейн!G79</f>
        <v>228.03025858108549</v>
      </c>
      <c r="I93" s="7">
        <f>Квартальн!H79+Сельхозхим!H79+'Ср школа'!H79+Строит!H79+Центр!H79+'Школа-интер'!H79+Юбилейн!H79</f>
        <v>228.03025858108549</v>
      </c>
      <c r="J93" s="7">
        <f>Квартальн!I79+Сельхозхим!I79+'Ср школа'!I79+Строит!I79+Центр!I79+'Школа-интер'!I79+Юбилейн!I79</f>
        <v>228.03025858108549</v>
      </c>
      <c r="K93" s="7">
        <f>Квартальн!J79+Сельхозхим!J79+'Ср школа'!J79+Строит!J79+Центр!J79+'Школа-интер'!J79+Юбилейн!J79</f>
        <v>228.03025858108549</v>
      </c>
      <c r="L93" s="125">
        <v>354.72</v>
      </c>
      <c r="M93" s="7">
        <v>293.16199999999998</v>
      </c>
      <c r="N93" s="7">
        <f>Квартальн!K79+Сельхозхим!K79+'Ср школа'!K79+Строит!K79+Центр!K79+'Школа-интер'!K79+Юбилейн!K79</f>
        <v>228.03025858108549</v>
      </c>
      <c r="O93" s="7">
        <f>Квартальн!L79+Сельхозхим!L79+'Ср школа'!L79+Строит!L79+Центр!L79+'Школа-интер'!L79+Юбилейн!L79</f>
        <v>228.03025858108549</v>
      </c>
      <c r="P93" s="7">
        <f>Квартальн!M79+Сельхозхим!M79+'Ср школа'!M79+Строит!M79+Центр!M79+'Школа-интер'!M79+Юбилейн!M79</f>
        <v>228.03025858108549</v>
      </c>
      <c r="Q93" s="7">
        <f>Квартальн!N79+Сельхозхим!N79+'Ср школа'!N79+Строит!N79+Центр!N79+'Школа-интер'!N79+Юбилейн!N79</f>
        <v>228.03025858108549</v>
      </c>
      <c r="R93" s="125">
        <v>354.72</v>
      </c>
      <c r="S93" s="7">
        <f>Квартальн!O79+Сельхозхим!O79+'Ср школа'!O79+Строит!O79+Центр!O79+'Школа-интер'!O79+Юбилейн!O79</f>
        <v>228.03025858108549</v>
      </c>
      <c r="T93" s="7">
        <f>Квартальн!P79+Сельхозхим!P79+'Ср школа'!P79+Строит!P79+Центр!P79+'Школа-интер'!P79+Юбилейн!P79</f>
        <v>228.03025858108549</v>
      </c>
      <c r="U93" s="7">
        <f>Квартальн!Q79+Сельхозхим!Q79+'Ср школа'!Q79+Строит!Q79+Центр!Q79+'Школа-интер'!Q79+Юбилейн!Q79</f>
        <v>228.03025858108549</v>
      </c>
      <c r="V93" s="7">
        <f>Квартальн!R79+Сельхозхим!R79+'Ср школа'!R79+Строит!R79+Центр!R79+'Школа-интер'!R79+Юбилейн!R79</f>
        <v>228.03025858108549</v>
      </c>
      <c r="W93" s="7"/>
      <c r="X93" s="125">
        <v>354.72</v>
      </c>
    </row>
    <row r="94" spans="1:24" s="15" customFormat="1" ht="25.5" collapsed="1" x14ac:dyDescent="0.25">
      <c r="A94" s="17">
        <v>14</v>
      </c>
      <c r="B94" s="26" t="s">
        <v>142</v>
      </c>
      <c r="C94" s="2" t="s">
        <v>143</v>
      </c>
      <c r="D94" s="27">
        <f t="shared" ref="D94:V94" si="60">D95+D97+D208+D247+D251+D255+D257+D261+D265+D267+D275+D282+D299</f>
        <v>64753.689999999988</v>
      </c>
      <c r="E94" s="27">
        <f t="shared" si="60"/>
        <v>63529.854668999993</v>
      </c>
      <c r="F94" s="27">
        <f t="shared" si="60"/>
        <v>71557.990000000005</v>
      </c>
      <c r="G94" s="27">
        <f t="shared" si="60"/>
        <v>63598.00895860001</v>
      </c>
      <c r="H94" s="27">
        <f t="shared" si="60"/>
        <v>129488.45738250273</v>
      </c>
      <c r="I94" s="27">
        <f t="shared" si="60"/>
        <v>3213.7487299999998</v>
      </c>
      <c r="J94" s="27">
        <f t="shared" si="60"/>
        <v>3214.7487299999998</v>
      </c>
      <c r="K94" s="27">
        <f t="shared" si="60"/>
        <v>3215.7487299999998</v>
      </c>
      <c r="L94" s="127">
        <f t="shared" si="60"/>
        <v>81545.953079899991</v>
      </c>
      <c r="M94" s="27">
        <f t="shared" si="60"/>
        <v>76649.187443999981</v>
      </c>
      <c r="N94" s="27" t="e">
        <f t="shared" si="60"/>
        <v>#DIV/0!</v>
      </c>
      <c r="O94" s="27">
        <f t="shared" si="60"/>
        <v>3217.7487299999998</v>
      </c>
      <c r="P94" s="27">
        <f t="shared" si="60"/>
        <v>3218.7487299999998</v>
      </c>
      <c r="Q94" s="27">
        <f t="shared" si="60"/>
        <v>3219.7487299999998</v>
      </c>
      <c r="R94" s="27">
        <f t="shared" ref="R94" si="61">R95+R97+R208+R247+R251+R255+R257+R261+R265+R267+R275+R282+R299</f>
        <v>83167.937165520008</v>
      </c>
      <c r="S94" s="27" t="e">
        <f t="shared" si="60"/>
        <v>#DIV/0!</v>
      </c>
      <c r="T94" s="27">
        <f t="shared" si="60"/>
        <v>0</v>
      </c>
      <c r="U94" s="27">
        <f t="shared" si="60"/>
        <v>0</v>
      </c>
      <c r="V94" s="27">
        <f t="shared" si="60"/>
        <v>0</v>
      </c>
      <c r="W94" s="27"/>
      <c r="X94" s="27">
        <f t="shared" ref="X94" si="62">X95+X97+X208+X247+X251+X255+X257+X261+X265+X267+X275+X282+X299</f>
        <v>99671.080492388821</v>
      </c>
    </row>
    <row r="95" spans="1:24" s="15" customFormat="1" x14ac:dyDescent="0.25">
      <c r="A95" s="17">
        <v>15</v>
      </c>
      <c r="B95" s="23" t="s">
        <v>144</v>
      </c>
      <c r="C95" s="28" t="s">
        <v>143</v>
      </c>
      <c r="D95" s="7">
        <v>682.17</v>
      </c>
      <c r="E95" s="7">
        <v>663.99363000000005</v>
      </c>
      <c r="F95" s="7">
        <v>715.6</v>
      </c>
      <c r="G95" s="7">
        <f>0.27966+159.66898+505.55822</f>
        <v>665.50685999999996</v>
      </c>
      <c r="H95" s="7">
        <v>255.709</v>
      </c>
      <c r="I95" s="7"/>
      <c r="J95" s="7"/>
      <c r="K95" s="7"/>
      <c r="L95" s="125">
        <v>0</v>
      </c>
      <c r="M95" s="7">
        <f>276.08477+314.0608+33.90584</f>
        <v>624.05140999999992</v>
      </c>
      <c r="N95" s="7">
        <f>H95*1.076</f>
        <v>275.14288400000004</v>
      </c>
      <c r="O95" s="7"/>
      <c r="P95" s="7"/>
      <c r="Q95" s="7"/>
      <c r="R95" s="7">
        <v>0</v>
      </c>
      <c r="S95" s="7">
        <f>N95*1.076</f>
        <v>296.05374318400004</v>
      </c>
      <c r="T95" s="7"/>
      <c r="U95" s="7"/>
      <c r="V95" s="7"/>
      <c r="W95" s="7"/>
      <c r="X95" s="7">
        <f>M95*1.079*1.078</f>
        <v>725.87288615841999</v>
      </c>
    </row>
    <row r="96" spans="1:24" s="15" customFormat="1" x14ac:dyDescent="0.25">
      <c r="A96" s="24" t="s">
        <v>145</v>
      </c>
      <c r="B96" s="25" t="s">
        <v>146</v>
      </c>
      <c r="C96" s="28" t="s">
        <v>143</v>
      </c>
      <c r="D96" s="7">
        <v>0</v>
      </c>
      <c r="E96" s="7">
        <v>0</v>
      </c>
      <c r="F96" s="7">
        <v>0</v>
      </c>
      <c r="G96" s="7">
        <f>505.55822</f>
        <v>505.55822000000001</v>
      </c>
      <c r="H96" s="7">
        <v>0</v>
      </c>
      <c r="I96" s="7">
        <v>0</v>
      </c>
      <c r="J96" s="7">
        <v>0</v>
      </c>
      <c r="K96" s="7">
        <v>0</v>
      </c>
      <c r="L96" s="125">
        <v>0</v>
      </c>
      <c r="M96" s="7">
        <f>276.08477</f>
        <v>276.08476999999999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/>
      <c r="X96" s="7">
        <f>M96*1.079*1.078</f>
        <v>321.13131324274002</v>
      </c>
    </row>
    <row r="97" spans="1:24" s="15" customFormat="1" x14ac:dyDescent="0.25">
      <c r="A97" s="11" t="s">
        <v>147</v>
      </c>
      <c r="B97" s="26" t="s">
        <v>148</v>
      </c>
      <c r="C97" s="2" t="s">
        <v>143</v>
      </c>
      <c r="D97" s="27">
        <f t="shared" ref="D97:V97" si="63">D98+D99+D100+D101</f>
        <v>23946.98</v>
      </c>
      <c r="E97" s="27">
        <f t="shared" si="63"/>
        <v>24644.715708999996</v>
      </c>
      <c r="F97" s="27">
        <f t="shared" si="63"/>
        <v>29330.140000000003</v>
      </c>
      <c r="G97" s="27">
        <f t="shared" si="63"/>
        <v>26363.172838600003</v>
      </c>
      <c r="H97" s="27">
        <f t="shared" si="63"/>
        <v>32040.70702319848</v>
      </c>
      <c r="I97" s="27">
        <f t="shared" si="63"/>
        <v>0</v>
      </c>
      <c r="J97" s="27">
        <f t="shared" si="63"/>
        <v>0</v>
      </c>
      <c r="K97" s="27">
        <f t="shared" si="63"/>
        <v>0</v>
      </c>
      <c r="L97" s="127">
        <f t="shared" si="63"/>
        <v>27837.637622099999</v>
      </c>
      <c r="M97" s="27">
        <f t="shared" si="63"/>
        <v>29714.559783999997</v>
      </c>
      <c r="N97" s="27" t="e">
        <f t="shared" si="63"/>
        <v>#DIV/0!</v>
      </c>
      <c r="O97" s="27">
        <f t="shared" si="63"/>
        <v>0</v>
      </c>
      <c r="P97" s="27">
        <f t="shared" si="63"/>
        <v>0</v>
      </c>
      <c r="Q97" s="27">
        <f t="shared" si="63"/>
        <v>0</v>
      </c>
      <c r="R97" s="27">
        <f t="shared" ref="R97" si="64">R98+R99+R100+R101</f>
        <v>27082.405334000003</v>
      </c>
      <c r="S97" s="27" t="e">
        <f t="shared" si="63"/>
        <v>#DIV/0!</v>
      </c>
      <c r="T97" s="27">
        <f t="shared" si="63"/>
        <v>0</v>
      </c>
      <c r="U97" s="27">
        <f t="shared" si="63"/>
        <v>0</v>
      </c>
      <c r="V97" s="27">
        <f t="shared" si="63"/>
        <v>0</v>
      </c>
      <c r="W97" s="27"/>
      <c r="X97" s="27">
        <f t="shared" ref="X97" si="65">X98+X99+X100+X101</f>
        <v>32328.194239658285</v>
      </c>
    </row>
    <row r="98" spans="1:24" s="15" customFormat="1" x14ac:dyDescent="0.25">
      <c r="A98" s="12" t="str">
        <f>A97 &amp; ".0.1"</f>
        <v>16.0.1</v>
      </c>
      <c r="B98" s="25" t="s">
        <v>149</v>
      </c>
      <c r="C98" s="28" t="s">
        <v>143</v>
      </c>
      <c r="D98" s="10">
        <f t="shared" ref="D98:V98" si="66">D103+D121+D139+D157+D175+D192</f>
        <v>13613.56</v>
      </c>
      <c r="E98" s="10">
        <f t="shared" si="66"/>
        <v>13586.167793999999</v>
      </c>
      <c r="F98" s="10">
        <f t="shared" si="66"/>
        <v>16559.150000000001</v>
      </c>
      <c r="G98" s="10">
        <f t="shared" si="66"/>
        <v>16629.160873200002</v>
      </c>
      <c r="H98" s="10">
        <f t="shared" si="66"/>
        <v>18523.47311385407</v>
      </c>
      <c r="I98" s="10">
        <f t="shared" si="66"/>
        <v>0</v>
      </c>
      <c r="J98" s="10">
        <f t="shared" si="66"/>
        <v>0</v>
      </c>
      <c r="K98" s="10">
        <f t="shared" si="66"/>
        <v>0</v>
      </c>
      <c r="L98" s="126">
        <f t="shared" si="66"/>
        <v>16034.93</v>
      </c>
      <c r="M98" s="10">
        <f t="shared" si="66"/>
        <v>18056.161580799999</v>
      </c>
      <c r="N98" s="10">
        <f t="shared" si="66"/>
        <v>19968.304016734688</v>
      </c>
      <c r="O98" s="10">
        <f t="shared" si="66"/>
        <v>0</v>
      </c>
      <c r="P98" s="10">
        <f t="shared" si="66"/>
        <v>0</v>
      </c>
      <c r="Q98" s="10">
        <f t="shared" si="66"/>
        <v>0</v>
      </c>
      <c r="R98" s="10">
        <f t="shared" ref="R98" si="67">R103+R121+R139+R157+R175+R192</f>
        <v>16461.02</v>
      </c>
      <c r="S98" s="10">
        <f t="shared" si="66"/>
        <v>21505.863426023257</v>
      </c>
      <c r="T98" s="10">
        <f t="shared" si="66"/>
        <v>0</v>
      </c>
      <c r="U98" s="10">
        <f t="shared" si="66"/>
        <v>0</v>
      </c>
      <c r="V98" s="10">
        <f t="shared" si="66"/>
        <v>0</v>
      </c>
      <c r="W98" s="10"/>
      <c r="X98" s="10">
        <f t="shared" ref="X98" si="68">X103+X121+X139+X157+X175+X192</f>
        <v>20963.311932278284</v>
      </c>
    </row>
    <row r="99" spans="1:24" s="15" customFormat="1" x14ac:dyDescent="0.25">
      <c r="A99" s="12" t="str">
        <f>A97 &amp; ".0.2"</f>
        <v>16.0.2</v>
      </c>
      <c r="B99" s="25" t="s">
        <v>150</v>
      </c>
      <c r="C99" s="28" t="s">
        <v>143</v>
      </c>
      <c r="D99" s="10">
        <f t="shared" ref="D99:V99" si="69">D104+D122+D140+D158+D176</f>
        <v>0</v>
      </c>
      <c r="E99" s="10">
        <f t="shared" si="69"/>
        <v>0</v>
      </c>
      <c r="F99" s="10">
        <f t="shared" si="69"/>
        <v>0</v>
      </c>
      <c r="G99" s="10">
        <f t="shared" si="69"/>
        <v>0</v>
      </c>
      <c r="H99" s="10">
        <f t="shared" si="69"/>
        <v>0</v>
      </c>
      <c r="I99" s="10">
        <f t="shared" si="69"/>
        <v>0</v>
      </c>
      <c r="J99" s="10">
        <f t="shared" si="69"/>
        <v>0</v>
      </c>
      <c r="K99" s="10">
        <f t="shared" si="69"/>
        <v>0</v>
      </c>
      <c r="L99" s="126">
        <f t="shared" si="69"/>
        <v>0</v>
      </c>
      <c r="M99" s="10">
        <f t="shared" si="69"/>
        <v>0</v>
      </c>
      <c r="N99" s="10">
        <f t="shared" si="69"/>
        <v>0</v>
      </c>
      <c r="O99" s="10">
        <f t="shared" si="69"/>
        <v>0</v>
      </c>
      <c r="P99" s="10">
        <f t="shared" si="69"/>
        <v>0</v>
      </c>
      <c r="Q99" s="10">
        <f t="shared" si="69"/>
        <v>0</v>
      </c>
      <c r="R99" s="10">
        <f t="shared" ref="R99" si="70">R104+R122+R140+R158+R176</f>
        <v>0</v>
      </c>
      <c r="S99" s="10">
        <f t="shared" si="69"/>
        <v>0</v>
      </c>
      <c r="T99" s="10">
        <f t="shared" si="69"/>
        <v>0</v>
      </c>
      <c r="U99" s="10">
        <f t="shared" si="69"/>
        <v>0</v>
      </c>
      <c r="V99" s="10">
        <f t="shared" si="69"/>
        <v>0</v>
      </c>
      <c r="W99" s="10"/>
      <c r="X99" s="10">
        <f t="shared" ref="X99" si="71">X104+X122+X140+X158+X176</f>
        <v>0</v>
      </c>
    </row>
    <row r="100" spans="1:24" s="15" customFormat="1" x14ac:dyDescent="0.25">
      <c r="A100" s="12" t="str">
        <f>A97 &amp; ".0.3"</f>
        <v>16.0.3</v>
      </c>
      <c r="B100" s="25" t="s">
        <v>151</v>
      </c>
      <c r="C100" s="28" t="s">
        <v>143</v>
      </c>
      <c r="D100" s="10">
        <f t="shared" ref="D100:V100" si="72">D107+D125+D143+D161+D179</f>
        <v>9737.1200000000008</v>
      </c>
      <c r="E100" s="10">
        <f t="shared" si="72"/>
        <v>11058.547914999999</v>
      </c>
      <c r="F100" s="10">
        <f t="shared" si="72"/>
        <v>11742.37</v>
      </c>
      <c r="G100" s="10">
        <f t="shared" si="72"/>
        <v>9734.0119654000009</v>
      </c>
      <c r="H100" s="10">
        <f t="shared" si="72"/>
        <v>12301.0748306109</v>
      </c>
      <c r="I100" s="10">
        <f t="shared" si="72"/>
        <v>0</v>
      </c>
      <c r="J100" s="10">
        <f t="shared" si="72"/>
        <v>0</v>
      </c>
      <c r="K100" s="10">
        <f t="shared" si="72"/>
        <v>0</v>
      </c>
      <c r="L100" s="126">
        <f t="shared" si="72"/>
        <v>11674.620090399998</v>
      </c>
      <c r="M100" s="10">
        <f t="shared" si="72"/>
        <v>11658.398203199999</v>
      </c>
      <c r="N100" s="10" t="e">
        <f t="shared" si="72"/>
        <v>#DIV/0!</v>
      </c>
      <c r="O100" s="10">
        <f t="shared" si="72"/>
        <v>0</v>
      </c>
      <c r="P100" s="10">
        <f t="shared" si="72"/>
        <v>0</v>
      </c>
      <c r="Q100" s="10">
        <f t="shared" si="72"/>
        <v>0</v>
      </c>
      <c r="R100" s="10">
        <f t="shared" ref="R100" si="73">R107+R125+R143+R161+R179</f>
        <v>10621.385334000001</v>
      </c>
      <c r="S100" s="10" t="e">
        <f t="shared" si="72"/>
        <v>#DIV/0!</v>
      </c>
      <c r="T100" s="10">
        <f t="shared" si="72"/>
        <v>0</v>
      </c>
      <c r="U100" s="10">
        <f t="shared" si="72"/>
        <v>0</v>
      </c>
      <c r="V100" s="10">
        <f t="shared" si="72"/>
        <v>0</v>
      </c>
      <c r="W100" s="10"/>
      <c r="X100" s="10">
        <f t="shared" ref="X100" si="74">X107+X125+X143+X161+X179</f>
        <v>11364.882307380001</v>
      </c>
    </row>
    <row r="101" spans="1:24" s="15" customFormat="1" x14ac:dyDescent="0.25">
      <c r="A101" s="12" t="str">
        <f>A97 &amp; ".0.4"</f>
        <v>16.0.4</v>
      </c>
      <c r="B101" s="25" t="s">
        <v>152</v>
      </c>
      <c r="C101" s="28" t="s">
        <v>143</v>
      </c>
      <c r="D101" s="10">
        <f t="shared" ref="D101:V101" si="75">D110+D128+D146+D164+D182</f>
        <v>596.29999999999984</v>
      </c>
      <c r="E101" s="10">
        <f t="shared" si="75"/>
        <v>0</v>
      </c>
      <c r="F101" s="10">
        <f t="shared" si="75"/>
        <v>1028.6199999999999</v>
      </c>
      <c r="G101" s="10">
        <f t="shared" si="75"/>
        <v>0</v>
      </c>
      <c r="H101" s="10">
        <f t="shared" si="75"/>
        <v>1216.1590787335101</v>
      </c>
      <c r="I101" s="10">
        <f t="shared" si="75"/>
        <v>0</v>
      </c>
      <c r="J101" s="10">
        <f t="shared" si="75"/>
        <v>0</v>
      </c>
      <c r="K101" s="10">
        <f t="shared" si="75"/>
        <v>0</v>
      </c>
      <c r="L101" s="126">
        <f t="shared" si="75"/>
        <v>128.0875317</v>
      </c>
      <c r="M101" s="10">
        <f t="shared" si="75"/>
        <v>0</v>
      </c>
      <c r="N101" s="10" t="e">
        <f t="shared" si="75"/>
        <v>#DIV/0!</v>
      </c>
      <c r="O101" s="10">
        <f t="shared" si="75"/>
        <v>0</v>
      </c>
      <c r="P101" s="10">
        <f t="shared" si="75"/>
        <v>0</v>
      </c>
      <c r="Q101" s="10">
        <f t="shared" si="75"/>
        <v>0</v>
      </c>
      <c r="R101" s="10">
        <f t="shared" ref="R101" si="76">R110+R128+R146+R164+R182</f>
        <v>0</v>
      </c>
      <c r="S101" s="10" t="e">
        <f t="shared" si="75"/>
        <v>#DIV/0!</v>
      </c>
      <c r="T101" s="10">
        <f t="shared" si="75"/>
        <v>0</v>
      </c>
      <c r="U101" s="10">
        <f t="shared" si="75"/>
        <v>0</v>
      </c>
      <c r="V101" s="10">
        <f t="shared" si="75"/>
        <v>0</v>
      </c>
      <c r="W101" s="10"/>
      <c r="X101" s="10">
        <f t="shared" ref="X101" si="77">X110+X128+X146+X164+X182</f>
        <v>0</v>
      </c>
    </row>
    <row r="102" spans="1:24" s="15" customFormat="1" ht="27" x14ac:dyDescent="0.25">
      <c r="A102" s="11" t="s">
        <v>153</v>
      </c>
      <c r="B102" s="29" t="s">
        <v>154</v>
      </c>
      <c r="C102" s="137" t="s">
        <v>143</v>
      </c>
      <c r="D102" s="27">
        <f t="shared" ref="D102:V102" si="78">D103+D104+D107+D110</f>
        <v>23946.98</v>
      </c>
      <c r="E102" s="27">
        <f t="shared" si="78"/>
        <v>24644.715708999996</v>
      </c>
      <c r="F102" s="27">
        <f t="shared" si="78"/>
        <v>29330.140000000003</v>
      </c>
      <c r="G102" s="27">
        <f t="shared" si="78"/>
        <v>26363.172838600003</v>
      </c>
      <c r="H102" s="27">
        <f t="shared" si="78"/>
        <v>32040.70702319848</v>
      </c>
      <c r="I102" s="27">
        <f t="shared" si="78"/>
        <v>0</v>
      </c>
      <c r="J102" s="27">
        <f t="shared" si="78"/>
        <v>0</v>
      </c>
      <c r="K102" s="27">
        <f t="shared" si="78"/>
        <v>0</v>
      </c>
      <c r="L102" s="127">
        <f t="shared" si="78"/>
        <v>27837.637622099999</v>
      </c>
      <c r="M102" s="27">
        <f t="shared" si="78"/>
        <v>29714.559783999997</v>
      </c>
      <c r="N102" s="27" t="e">
        <f t="shared" si="78"/>
        <v>#DIV/0!</v>
      </c>
      <c r="O102" s="27">
        <f t="shared" si="78"/>
        <v>0</v>
      </c>
      <c r="P102" s="27">
        <f t="shared" si="78"/>
        <v>0</v>
      </c>
      <c r="Q102" s="27">
        <f t="shared" si="78"/>
        <v>0</v>
      </c>
      <c r="R102" s="27">
        <f t="shared" ref="R102" si="79">R103+R104+R107+R110</f>
        <v>27082.405334000003</v>
      </c>
      <c r="S102" s="27" t="e">
        <f t="shared" si="78"/>
        <v>#DIV/0!</v>
      </c>
      <c r="T102" s="27">
        <f t="shared" si="78"/>
        <v>0</v>
      </c>
      <c r="U102" s="27">
        <f t="shared" si="78"/>
        <v>0</v>
      </c>
      <c r="V102" s="27">
        <f t="shared" si="78"/>
        <v>0</v>
      </c>
      <c r="W102" s="27"/>
      <c r="X102" s="27">
        <f t="shared" ref="X102" si="80">X103+X104+X107+X110</f>
        <v>32328.194239658285</v>
      </c>
    </row>
    <row r="103" spans="1:24" s="15" customFormat="1" x14ac:dyDescent="0.25">
      <c r="A103" s="12" t="str">
        <f>A102 &amp; ".1"</f>
        <v>16.1.1</v>
      </c>
      <c r="B103" s="30" t="s">
        <v>155</v>
      </c>
      <c r="C103" s="9" t="s">
        <v>143</v>
      </c>
      <c r="D103" s="7">
        <v>13613.56</v>
      </c>
      <c r="E103" s="7">
        <v>13586.167793999999</v>
      </c>
      <c r="F103" s="7">
        <v>16559.150000000001</v>
      </c>
      <c r="G103" s="7">
        <f>805.08*20655.29/1000</f>
        <v>16629.160873200002</v>
      </c>
      <c r="H103" s="7">
        <v>18523.47311385407</v>
      </c>
      <c r="I103" s="7"/>
      <c r="J103" s="7"/>
      <c r="K103" s="7"/>
      <c r="L103" s="125">
        <v>16034.93</v>
      </c>
      <c r="M103" s="7">
        <f>805.08*M109/1000+0.02056</f>
        <v>18056.161580799999</v>
      </c>
      <c r="N103" s="7">
        <f>H103*1.078</f>
        <v>19968.304016734688</v>
      </c>
      <c r="O103" s="7"/>
      <c r="P103" s="7"/>
      <c r="Q103" s="7"/>
      <c r="R103" s="7">
        <v>16461.02</v>
      </c>
      <c r="S103" s="7">
        <f>N103*1.077</f>
        <v>21505.863426023257</v>
      </c>
      <c r="T103" s="7"/>
      <c r="U103" s="7"/>
      <c r="V103" s="7"/>
      <c r="W103" s="7"/>
      <c r="X103" s="7">
        <f>M103*1.078*1.077</f>
        <v>20963.311932278284</v>
      </c>
    </row>
    <row r="104" spans="1:24" s="15" customFormat="1" x14ac:dyDescent="0.25">
      <c r="A104" s="12" t="str">
        <f>A102 &amp; ".2"</f>
        <v>16.1.2</v>
      </c>
      <c r="B104" s="30" t="s">
        <v>156</v>
      </c>
      <c r="C104" s="9" t="s">
        <v>143</v>
      </c>
      <c r="D104" s="10">
        <f>D105*D106/1000</f>
        <v>0</v>
      </c>
      <c r="E104" s="10">
        <f t="shared" ref="E104:V104" si="81">E105*E106/1000</f>
        <v>0</v>
      </c>
      <c r="F104" s="10">
        <f t="shared" si="81"/>
        <v>0</v>
      </c>
      <c r="G104" s="10">
        <f t="shared" si="81"/>
        <v>0</v>
      </c>
      <c r="H104" s="10">
        <f t="shared" si="81"/>
        <v>0</v>
      </c>
      <c r="I104" s="10">
        <f t="shared" si="81"/>
        <v>0</v>
      </c>
      <c r="J104" s="10">
        <f t="shared" si="81"/>
        <v>0</v>
      </c>
      <c r="K104" s="10">
        <f t="shared" si="81"/>
        <v>0</v>
      </c>
      <c r="L104" s="126">
        <f t="shared" si="81"/>
        <v>0</v>
      </c>
      <c r="M104" s="10">
        <f t="shared" si="81"/>
        <v>0</v>
      </c>
      <c r="N104" s="10">
        <f t="shared" si="81"/>
        <v>0</v>
      </c>
      <c r="O104" s="10">
        <f t="shared" si="81"/>
        <v>0</v>
      </c>
      <c r="P104" s="10">
        <f t="shared" si="81"/>
        <v>0</v>
      </c>
      <c r="Q104" s="10">
        <f t="shared" si="81"/>
        <v>0</v>
      </c>
      <c r="R104" s="10">
        <f t="shared" si="81"/>
        <v>0</v>
      </c>
      <c r="S104" s="10">
        <f t="shared" si="81"/>
        <v>0</v>
      </c>
      <c r="T104" s="10">
        <f t="shared" si="81"/>
        <v>0</v>
      </c>
      <c r="U104" s="10">
        <f t="shared" si="81"/>
        <v>0</v>
      </c>
      <c r="V104" s="10">
        <f t="shared" si="81"/>
        <v>0</v>
      </c>
      <c r="W104" s="10"/>
      <c r="X104" s="10">
        <f t="shared" ref="X104" si="82">X105*X106/1000</f>
        <v>0</v>
      </c>
    </row>
    <row r="105" spans="1:24" s="15" customFormat="1" x14ac:dyDescent="0.25">
      <c r="A105" s="12" t="str">
        <f>A102 &amp; ".2.1"</f>
        <v>16.1.2.1</v>
      </c>
      <c r="B105" s="31" t="s">
        <v>157</v>
      </c>
      <c r="C105" s="32" t="s">
        <v>158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125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/>
      <c r="U105" s="7"/>
      <c r="V105" s="7"/>
      <c r="W105" s="7"/>
      <c r="X105" s="7">
        <v>0</v>
      </c>
    </row>
    <row r="106" spans="1:24" s="15" customFormat="1" x14ac:dyDescent="0.25">
      <c r="A106" s="12" t="str">
        <f>A102 &amp; ".2.2"</f>
        <v>16.1.2.2</v>
      </c>
      <c r="B106" s="31" t="s">
        <v>159</v>
      </c>
      <c r="C106" s="32" t="s">
        <v>160</v>
      </c>
      <c r="D106" s="7">
        <v>19620.3</v>
      </c>
      <c r="E106" s="7">
        <v>16875.55</v>
      </c>
      <c r="F106" s="7">
        <v>20027.580000000002</v>
      </c>
      <c r="G106" s="7">
        <v>20655.29</v>
      </c>
      <c r="H106" s="7">
        <v>19366.942179662743</v>
      </c>
      <c r="I106" s="7">
        <v>19366.942179662743</v>
      </c>
      <c r="J106" s="7">
        <v>19366.942179662743</v>
      </c>
      <c r="K106" s="7">
        <v>19366.942179662743</v>
      </c>
      <c r="L106" s="125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19366.942179662743</v>
      </c>
      <c r="T106" s="7"/>
      <c r="U106" s="7"/>
      <c r="V106" s="7"/>
      <c r="W106" s="7"/>
      <c r="X106" s="7">
        <v>0</v>
      </c>
    </row>
    <row r="107" spans="1:24" s="15" customFormat="1" x14ac:dyDescent="0.25">
      <c r="A107" s="12" t="str">
        <f>A102 &amp; ".3"</f>
        <v>16.1.3</v>
      </c>
      <c r="B107" s="30" t="s">
        <v>161</v>
      </c>
      <c r="C107" s="9" t="s">
        <v>143</v>
      </c>
      <c r="D107" s="10">
        <f>D108*D109/1000</f>
        <v>9737.1200000000008</v>
      </c>
      <c r="E107" s="10">
        <f t="shared" ref="E107:V107" si="83">E108*E109/1000</f>
        <v>11058.547914999999</v>
      </c>
      <c r="F107" s="10">
        <f t="shared" si="83"/>
        <v>11742.37</v>
      </c>
      <c r="G107" s="10">
        <f t="shared" si="83"/>
        <v>9734.0119654000009</v>
      </c>
      <c r="H107" s="10">
        <f t="shared" si="83"/>
        <v>12301.0748306109</v>
      </c>
      <c r="I107" s="10">
        <f t="shared" si="83"/>
        <v>0</v>
      </c>
      <c r="J107" s="10">
        <f t="shared" si="83"/>
        <v>0</v>
      </c>
      <c r="K107" s="10">
        <f t="shared" si="83"/>
        <v>0</v>
      </c>
      <c r="L107" s="126">
        <f>L108*L109/1000-0.04</f>
        <v>11674.620090399998</v>
      </c>
      <c r="M107" s="10">
        <f>M108*M109/1000</f>
        <v>11658.398203199999</v>
      </c>
      <c r="N107" s="10" t="e">
        <f t="shared" ref="N107:R107" si="84">N108*N109/1000</f>
        <v>#DIV/0!</v>
      </c>
      <c r="O107" s="10">
        <f t="shared" si="84"/>
        <v>0</v>
      </c>
      <c r="P107" s="10">
        <f t="shared" si="84"/>
        <v>0</v>
      </c>
      <c r="Q107" s="10">
        <f t="shared" si="84"/>
        <v>0</v>
      </c>
      <c r="R107" s="10">
        <f t="shared" si="84"/>
        <v>10621.385334000001</v>
      </c>
      <c r="S107" s="10" t="e">
        <f t="shared" si="83"/>
        <v>#DIV/0!</v>
      </c>
      <c r="T107" s="10">
        <f t="shared" si="83"/>
        <v>0</v>
      </c>
      <c r="U107" s="10">
        <f t="shared" si="83"/>
        <v>0</v>
      </c>
      <c r="V107" s="10">
        <f t="shared" si="83"/>
        <v>0</v>
      </c>
      <c r="W107" s="10"/>
      <c r="X107" s="10">
        <f t="shared" ref="X107" si="85">X108*X109/1000</f>
        <v>11364.882307380001</v>
      </c>
    </row>
    <row r="108" spans="1:24" s="15" customFormat="1" x14ac:dyDescent="0.25">
      <c r="A108" s="12" t="str">
        <f>A107 &amp; ".1"</f>
        <v>16.1.3.1</v>
      </c>
      <c r="B108" s="31" t="s">
        <v>162</v>
      </c>
      <c r="C108" s="32" t="s">
        <v>158</v>
      </c>
      <c r="D108" s="7">
        <f>9737.12/D109*1000</f>
        <v>496.27783469162046</v>
      </c>
      <c r="E108" s="7">
        <f>11058.547915/E109*1000</f>
        <v>655.29999999999995</v>
      </c>
      <c r="F108" s="7">
        <f>11742.37/F109*1000</f>
        <v>586.30997853959389</v>
      </c>
      <c r="G108" s="7">
        <v>471.26</v>
      </c>
      <c r="H108" s="7">
        <f>12301.0748306109/H109*1000</f>
        <v>635.15833922033789</v>
      </c>
      <c r="I108" s="7"/>
      <c r="J108" s="7"/>
      <c r="K108" s="7"/>
      <c r="L108" s="125">
        <v>586.16</v>
      </c>
      <c r="M108" s="7">
        <v>519.82000000000005</v>
      </c>
      <c r="N108" s="7" t="e">
        <f>H107*1.072/N109*1000</f>
        <v>#DIV/0!</v>
      </c>
      <c r="O108" s="7"/>
      <c r="P108" s="7"/>
      <c r="Q108" s="7"/>
      <c r="R108" s="7">
        <v>532.98</v>
      </c>
      <c r="S108" s="7" t="e">
        <f>N107*1.07/S109*1000</f>
        <v>#DIV/0!</v>
      </c>
      <c r="T108" s="7"/>
      <c r="U108" s="7"/>
      <c r="V108" s="7"/>
      <c r="W108" s="7"/>
      <c r="X108" s="7">
        <f>532.98*1.07</f>
        <v>570.28860000000009</v>
      </c>
    </row>
    <row r="109" spans="1:24" s="15" customFormat="1" x14ac:dyDescent="0.25">
      <c r="A109" s="12" t="str">
        <f>A107 &amp; ".2"</f>
        <v>16.1.3.2</v>
      </c>
      <c r="B109" s="31" t="s">
        <v>163</v>
      </c>
      <c r="C109" s="32" t="s">
        <v>160</v>
      </c>
      <c r="D109" s="7">
        <f>D106</f>
        <v>19620.3</v>
      </c>
      <c r="E109" s="7">
        <f t="shared" ref="E109:F109" si="86">E106</f>
        <v>16875.55</v>
      </c>
      <c r="F109" s="7">
        <f t="shared" si="86"/>
        <v>20027.580000000002</v>
      </c>
      <c r="G109" s="7">
        <f>G106</f>
        <v>20655.29</v>
      </c>
      <c r="H109" s="7">
        <f>H106</f>
        <v>19366.942179662743</v>
      </c>
      <c r="I109" s="7">
        <f t="shared" ref="I109:S109" si="87">I106</f>
        <v>19366.942179662743</v>
      </c>
      <c r="J109" s="7">
        <f t="shared" si="87"/>
        <v>19366.942179662743</v>
      </c>
      <c r="K109" s="7">
        <f t="shared" si="87"/>
        <v>19366.942179662743</v>
      </c>
      <c r="L109" s="125">
        <v>19917.189999999999</v>
      </c>
      <c r="M109" s="7">
        <v>22427.759999999998</v>
      </c>
      <c r="N109" s="7">
        <f t="shared" si="87"/>
        <v>0</v>
      </c>
      <c r="O109" s="7">
        <f t="shared" si="87"/>
        <v>0</v>
      </c>
      <c r="P109" s="7">
        <f t="shared" si="87"/>
        <v>0</v>
      </c>
      <c r="Q109" s="7">
        <f t="shared" si="87"/>
        <v>0</v>
      </c>
      <c r="R109" s="7">
        <v>19928.3</v>
      </c>
      <c r="S109" s="7">
        <f t="shared" si="87"/>
        <v>19366.942179662743</v>
      </c>
      <c r="T109" s="7"/>
      <c r="U109" s="7"/>
      <c r="V109" s="7"/>
      <c r="W109" s="7"/>
      <c r="X109" s="7">
        <v>19928.3</v>
      </c>
    </row>
    <row r="110" spans="1:24" s="15" customFormat="1" x14ac:dyDescent="0.25">
      <c r="A110" s="12" t="str">
        <f>A102 &amp; ".4"</f>
        <v>16.1.4</v>
      </c>
      <c r="B110" s="30" t="s">
        <v>164</v>
      </c>
      <c r="C110" s="9" t="s">
        <v>143</v>
      </c>
      <c r="D110" s="10">
        <f>D111*D112/1000</f>
        <v>596.29999999999984</v>
      </c>
      <c r="E110" s="10">
        <f t="shared" ref="E110:V110" si="88">E111*E112/1000</f>
        <v>0</v>
      </c>
      <c r="F110" s="10">
        <f t="shared" si="88"/>
        <v>1028.6199999999999</v>
      </c>
      <c r="G110" s="10">
        <f t="shared" si="88"/>
        <v>0</v>
      </c>
      <c r="H110" s="10">
        <f t="shared" si="88"/>
        <v>1216.1590787335101</v>
      </c>
      <c r="I110" s="10">
        <f t="shared" si="88"/>
        <v>0</v>
      </c>
      <c r="J110" s="10">
        <f t="shared" si="88"/>
        <v>0</v>
      </c>
      <c r="K110" s="10">
        <f t="shared" si="88"/>
        <v>0</v>
      </c>
      <c r="L110" s="126">
        <f>L111*L112/1000+0.02</f>
        <v>128.0875317</v>
      </c>
      <c r="M110" s="10">
        <f>M111*M112/1000</f>
        <v>0</v>
      </c>
      <c r="N110" s="10" t="e">
        <f t="shared" ref="N110:R110" si="89">N111*N112/1000</f>
        <v>#DIV/0!</v>
      </c>
      <c r="O110" s="10">
        <f t="shared" si="89"/>
        <v>0</v>
      </c>
      <c r="P110" s="10">
        <f t="shared" si="89"/>
        <v>0</v>
      </c>
      <c r="Q110" s="10">
        <f t="shared" si="89"/>
        <v>0</v>
      </c>
      <c r="R110" s="10">
        <f t="shared" si="89"/>
        <v>0</v>
      </c>
      <c r="S110" s="10" t="e">
        <f t="shared" si="88"/>
        <v>#DIV/0!</v>
      </c>
      <c r="T110" s="10">
        <f t="shared" si="88"/>
        <v>0</v>
      </c>
      <c r="U110" s="10">
        <f t="shared" si="88"/>
        <v>0</v>
      </c>
      <c r="V110" s="10">
        <f t="shared" si="88"/>
        <v>0</v>
      </c>
      <c r="W110" s="10"/>
      <c r="X110" s="10">
        <f t="shared" ref="X110" si="90">X111*X112/1000</f>
        <v>0</v>
      </c>
    </row>
    <row r="111" spans="1:24" s="15" customFormat="1" x14ac:dyDescent="0.25">
      <c r="A111" s="12" t="str">
        <f>A110 &amp; ".1"</f>
        <v>16.1.4.1</v>
      </c>
      <c r="B111" s="31" t="s">
        <v>165</v>
      </c>
      <c r="C111" s="32" t="s">
        <v>158</v>
      </c>
      <c r="D111" s="7">
        <f>596.3/D112*1000</f>
        <v>30.391991967503042</v>
      </c>
      <c r="E111" s="7">
        <v>0</v>
      </c>
      <c r="F111" s="7">
        <f>1028.62/F112*1000</f>
        <v>51.360174319613243</v>
      </c>
      <c r="G111" s="7">
        <v>0</v>
      </c>
      <c r="H111" s="7">
        <f>1216.15907873351/H112*1000</f>
        <v>62.795616749999937</v>
      </c>
      <c r="I111" s="7"/>
      <c r="J111" s="7"/>
      <c r="K111" s="7"/>
      <c r="L111" s="125">
        <v>6.43</v>
      </c>
      <c r="M111" s="7">
        <v>0</v>
      </c>
      <c r="N111" s="7" t="e">
        <f>H110*1.072/N112*1000</f>
        <v>#DIV/0!</v>
      </c>
      <c r="O111" s="7"/>
      <c r="P111" s="7"/>
      <c r="Q111" s="7"/>
      <c r="R111" s="7">
        <v>0</v>
      </c>
      <c r="S111" s="7" t="e">
        <f>N110*1.07/S112*1000</f>
        <v>#DIV/0!</v>
      </c>
      <c r="T111" s="7"/>
      <c r="U111" s="7"/>
      <c r="V111" s="7"/>
      <c r="W111" s="7"/>
      <c r="X111" s="7">
        <v>0</v>
      </c>
    </row>
    <row r="112" spans="1:24" s="15" customFormat="1" x14ac:dyDescent="0.25">
      <c r="A112" s="12" t="str">
        <f>A110 &amp; ".2"</f>
        <v>16.1.4.2</v>
      </c>
      <c r="B112" s="31" t="s">
        <v>166</v>
      </c>
      <c r="C112" s="32" t="s">
        <v>160</v>
      </c>
      <c r="D112" s="7">
        <f>D109</f>
        <v>19620.3</v>
      </c>
      <c r="E112" s="7">
        <f t="shared" ref="E112:F112" si="91">E109</f>
        <v>16875.55</v>
      </c>
      <c r="F112" s="7">
        <f t="shared" si="91"/>
        <v>20027.580000000002</v>
      </c>
      <c r="G112" s="7">
        <f>G109</f>
        <v>20655.29</v>
      </c>
      <c r="H112" s="7">
        <f t="shared" ref="H112:S112" si="92">H109</f>
        <v>19366.942179662743</v>
      </c>
      <c r="I112" s="7">
        <f t="shared" si="92"/>
        <v>19366.942179662743</v>
      </c>
      <c r="J112" s="7">
        <f t="shared" si="92"/>
        <v>19366.942179662743</v>
      </c>
      <c r="K112" s="7">
        <f t="shared" si="92"/>
        <v>19366.942179662743</v>
      </c>
      <c r="L112" s="125">
        <v>19917.189999999999</v>
      </c>
      <c r="M112" s="7">
        <f>M106</f>
        <v>0</v>
      </c>
      <c r="N112" s="7">
        <f t="shared" si="92"/>
        <v>0</v>
      </c>
      <c r="O112" s="7">
        <f t="shared" si="92"/>
        <v>0</v>
      </c>
      <c r="P112" s="7">
        <f t="shared" si="92"/>
        <v>0</v>
      </c>
      <c r="Q112" s="7">
        <f t="shared" si="92"/>
        <v>0</v>
      </c>
      <c r="R112" s="7">
        <v>0</v>
      </c>
      <c r="S112" s="7">
        <f t="shared" si="92"/>
        <v>19366.942179662743</v>
      </c>
      <c r="T112" s="7"/>
      <c r="U112" s="7"/>
      <c r="V112" s="7"/>
      <c r="W112" s="7"/>
      <c r="X112" s="7">
        <v>0</v>
      </c>
    </row>
    <row r="113" spans="1:24" s="15" customFormat="1" x14ac:dyDescent="0.25">
      <c r="A113" s="12" t="str">
        <f>A102 &amp; ".5"</f>
        <v>16.1.5</v>
      </c>
      <c r="B113" s="30" t="s">
        <v>167</v>
      </c>
      <c r="C113" s="9" t="s">
        <v>17</v>
      </c>
      <c r="D113" s="7">
        <f t="shared" ref="D113:G113" si="93">D10</f>
        <v>41014.190000198323</v>
      </c>
      <c r="E113" s="7">
        <f t="shared" si="93"/>
        <v>36791.21</v>
      </c>
      <c r="F113" s="7">
        <f>F10</f>
        <v>40961.03000019832</v>
      </c>
      <c r="G113" s="7">
        <f t="shared" si="93"/>
        <v>35391.606410845328</v>
      </c>
      <c r="H113" s="7">
        <f t="shared" ref="H113:S113" si="94">H10</f>
        <v>39015.723465593735</v>
      </c>
      <c r="I113" s="7">
        <f t="shared" si="94"/>
        <v>31130.043465593739</v>
      </c>
      <c r="J113" s="7">
        <f t="shared" si="94"/>
        <v>31130.043465593739</v>
      </c>
      <c r="K113" s="7">
        <f t="shared" si="94"/>
        <v>31130.043465593739</v>
      </c>
      <c r="L113" s="125">
        <f t="shared" si="94"/>
        <v>40943.889999999992</v>
      </c>
      <c r="M113" s="7">
        <f t="shared" si="94"/>
        <v>36000.287000000004</v>
      </c>
      <c r="N113" s="7">
        <f t="shared" si="94"/>
        <v>39015.723465593735</v>
      </c>
      <c r="O113" s="7">
        <f t="shared" si="94"/>
        <v>31130.043465593739</v>
      </c>
      <c r="P113" s="7">
        <f t="shared" si="94"/>
        <v>31130.043465593739</v>
      </c>
      <c r="Q113" s="7">
        <f t="shared" si="94"/>
        <v>31130.043465593739</v>
      </c>
      <c r="R113" s="7">
        <f t="shared" si="94"/>
        <v>40943.889999999992</v>
      </c>
      <c r="S113" s="7">
        <f t="shared" si="94"/>
        <v>39015.723465593735</v>
      </c>
      <c r="T113" s="7"/>
      <c r="U113" s="7"/>
      <c r="V113" s="7"/>
      <c r="W113" s="7"/>
      <c r="X113" s="7">
        <f t="shared" ref="X113" si="95">X10</f>
        <v>40943.889999999992</v>
      </c>
    </row>
    <row r="114" spans="1:24" s="15" customFormat="1" x14ac:dyDescent="0.25">
      <c r="A114" s="12" t="str">
        <f>A102 &amp; ".6"</f>
        <v>16.1.6</v>
      </c>
      <c r="B114" s="31" t="s">
        <v>168</v>
      </c>
      <c r="C114" s="32" t="s">
        <v>169</v>
      </c>
      <c r="D114" s="7">
        <v>200.75</v>
      </c>
      <c r="E114" s="7">
        <v>192.64977805876231</v>
      </c>
      <c r="F114" s="7">
        <v>203.4</v>
      </c>
      <c r="G114" s="7">
        <f>8675.22/G113*1000</f>
        <v>245.12083173883804</v>
      </c>
      <c r="H114" s="7">
        <v>203.44584742863839</v>
      </c>
      <c r="I114" s="7"/>
      <c r="J114" s="7"/>
      <c r="K114" s="7"/>
      <c r="L114" s="125">
        <v>202.85</v>
      </c>
      <c r="M114" s="7">
        <f>9419.66/M113*1000</f>
        <v>261.65513624933038</v>
      </c>
      <c r="N114" s="7">
        <f>H114</f>
        <v>203.44584742863839</v>
      </c>
      <c r="O114" s="7"/>
      <c r="P114" s="7"/>
      <c r="Q114" s="7"/>
      <c r="R114" s="7">
        <v>202.85</v>
      </c>
      <c r="S114" s="7">
        <f>N114</f>
        <v>203.44584742863839</v>
      </c>
      <c r="T114" s="7"/>
      <c r="U114" s="7"/>
      <c r="V114" s="7"/>
      <c r="W114" s="7"/>
      <c r="X114" s="7">
        <v>202.85</v>
      </c>
    </row>
    <row r="115" spans="1:24" s="15" customFormat="1" x14ac:dyDescent="0.25">
      <c r="A115" s="12" t="str">
        <f>A102 &amp; ".7"</f>
        <v>16.1.7</v>
      </c>
      <c r="B115" s="31" t="s">
        <v>170</v>
      </c>
      <c r="C115" s="32" t="s">
        <v>171</v>
      </c>
      <c r="D115" s="10">
        <f>D114*D113/1000</f>
        <v>8233.5986425398132</v>
      </c>
      <c r="E115" s="10">
        <f t="shared" ref="E115:V115" si="96">E114*E113/1000</f>
        <v>7087.8184410133163</v>
      </c>
      <c r="F115" s="10">
        <f t="shared" si="96"/>
        <v>8331.4735020403386</v>
      </c>
      <c r="G115" s="10">
        <f t="shared" si="96"/>
        <v>8675.2199999999993</v>
      </c>
      <c r="H115" s="10">
        <f t="shared" si="96"/>
        <v>7937.5869234991296</v>
      </c>
      <c r="I115" s="10">
        <f t="shared" si="96"/>
        <v>0</v>
      </c>
      <c r="J115" s="10">
        <f t="shared" si="96"/>
        <v>0</v>
      </c>
      <c r="K115" s="10">
        <f t="shared" si="96"/>
        <v>0</v>
      </c>
      <c r="L115" s="126">
        <f t="shared" si="96"/>
        <v>8305.4680864999991</v>
      </c>
      <c r="M115" s="10">
        <f t="shared" si="96"/>
        <v>9419.659999999998</v>
      </c>
      <c r="N115" s="10">
        <f t="shared" si="96"/>
        <v>7937.5869234991296</v>
      </c>
      <c r="O115" s="10">
        <f t="shared" si="96"/>
        <v>0</v>
      </c>
      <c r="P115" s="10">
        <f t="shared" si="96"/>
        <v>0</v>
      </c>
      <c r="Q115" s="10">
        <f t="shared" si="96"/>
        <v>0</v>
      </c>
      <c r="R115" s="10">
        <f t="shared" si="96"/>
        <v>8305.4680864999991</v>
      </c>
      <c r="S115" s="10">
        <f t="shared" si="96"/>
        <v>7937.5869234991296</v>
      </c>
      <c r="T115" s="10">
        <f t="shared" si="96"/>
        <v>0</v>
      </c>
      <c r="U115" s="10">
        <f t="shared" si="96"/>
        <v>0</v>
      </c>
      <c r="V115" s="10">
        <f t="shared" si="96"/>
        <v>0</v>
      </c>
      <c r="W115" s="10"/>
      <c r="X115" s="10">
        <f t="shared" ref="X115" si="97">X114*X113/1000</f>
        <v>8305.4680864999991</v>
      </c>
    </row>
    <row r="116" spans="1:24" s="15" customFormat="1" x14ac:dyDescent="0.25">
      <c r="A116" s="12" t="str">
        <f>A102 &amp; ".8"</f>
        <v>16.1.8</v>
      </c>
      <c r="B116" s="31" t="s">
        <v>172</v>
      </c>
      <c r="C116" s="32"/>
      <c r="D116" s="39">
        <v>0.41399999999999998</v>
      </c>
      <c r="E116" s="39">
        <v>0.42</v>
      </c>
      <c r="F116" s="39">
        <v>0.41599999999999998</v>
      </c>
      <c r="G116" s="39">
        <v>0.42</v>
      </c>
      <c r="H116" s="39">
        <v>0.41599999999999998</v>
      </c>
      <c r="I116" s="39"/>
      <c r="J116" s="39"/>
      <c r="K116" s="39"/>
      <c r="L116" s="131">
        <v>0.41699999999999998</v>
      </c>
      <c r="M116" s="39">
        <v>0.42</v>
      </c>
      <c r="N116" s="39">
        <f>H116</f>
        <v>0.41599999999999998</v>
      </c>
      <c r="O116" s="39"/>
      <c r="P116" s="39"/>
      <c r="Q116" s="39"/>
      <c r="R116" s="39">
        <v>0.4168</v>
      </c>
      <c r="S116" s="39">
        <f>N116</f>
        <v>0.41599999999999998</v>
      </c>
      <c r="T116" s="39"/>
      <c r="U116" s="39"/>
      <c r="V116" s="39"/>
      <c r="W116" s="39"/>
      <c r="X116" s="39">
        <v>0.4168</v>
      </c>
    </row>
    <row r="117" spans="1:24" s="15" customFormat="1" x14ac:dyDescent="0.25">
      <c r="A117" s="12" t="str">
        <f>A102 &amp; ".9"</f>
        <v>16.1.9</v>
      </c>
      <c r="B117" s="31" t="s">
        <v>173</v>
      </c>
      <c r="C117" s="32" t="s">
        <v>174</v>
      </c>
      <c r="D117" s="10">
        <f t="shared" ref="D117:V117" si="98">IF(D116=0,0,D115/D116)</f>
        <v>19887.919426424669</v>
      </c>
      <c r="E117" s="10">
        <f t="shared" si="98"/>
        <v>16875.75819288885</v>
      </c>
      <c r="F117" s="10">
        <f t="shared" si="98"/>
        <v>20027.580533750814</v>
      </c>
      <c r="G117" s="10">
        <f t="shared" si="98"/>
        <v>20655.285714285714</v>
      </c>
      <c r="H117" s="10">
        <f t="shared" si="98"/>
        <v>19080.737796872909</v>
      </c>
      <c r="I117" s="10">
        <f t="shared" si="98"/>
        <v>0</v>
      </c>
      <c r="J117" s="10">
        <f t="shared" si="98"/>
        <v>0</v>
      </c>
      <c r="K117" s="10">
        <f t="shared" si="98"/>
        <v>0</v>
      </c>
      <c r="L117" s="126">
        <f t="shared" si="98"/>
        <v>19917.1896558753</v>
      </c>
      <c r="M117" s="10">
        <f t="shared" si="98"/>
        <v>22427.761904761901</v>
      </c>
      <c r="N117" s="10">
        <f t="shared" si="98"/>
        <v>19080.737796872909</v>
      </c>
      <c r="O117" s="10">
        <f t="shared" si="98"/>
        <v>0</v>
      </c>
      <c r="P117" s="10">
        <f t="shared" si="98"/>
        <v>0</v>
      </c>
      <c r="Q117" s="10">
        <f t="shared" si="98"/>
        <v>0</v>
      </c>
      <c r="R117" s="10">
        <f t="shared" si="98"/>
        <v>19926.746848608444</v>
      </c>
      <c r="S117" s="10">
        <f t="shared" si="98"/>
        <v>19080.737796872909</v>
      </c>
      <c r="T117" s="10">
        <f t="shared" si="98"/>
        <v>0</v>
      </c>
      <c r="U117" s="10">
        <f t="shared" si="98"/>
        <v>0</v>
      </c>
      <c r="V117" s="10">
        <f t="shared" si="98"/>
        <v>0</v>
      </c>
      <c r="W117" s="10"/>
      <c r="X117" s="10">
        <f t="shared" ref="X117" si="99">IF(X116=0,0,X115/X116)</f>
        <v>19926.746848608444</v>
      </c>
    </row>
    <row r="118" spans="1:24" s="15" customFormat="1" x14ac:dyDescent="0.25">
      <c r="A118" s="12" t="str">
        <f>A102 &amp; ".10"</f>
        <v>16.1.10</v>
      </c>
      <c r="B118" s="31" t="s">
        <v>175</v>
      </c>
      <c r="C118" s="32" t="s">
        <v>176</v>
      </c>
      <c r="D118" s="10">
        <f t="shared" ref="D118:V118" si="100">IF(D113=0,0,D117/D113*1000)</f>
        <v>484.90338164251204</v>
      </c>
      <c r="E118" s="10">
        <f t="shared" si="100"/>
        <v>458.68994775895794</v>
      </c>
      <c r="F118" s="10">
        <f t="shared" si="100"/>
        <v>488.94230769230774</v>
      </c>
      <c r="G118" s="10">
        <f t="shared" si="100"/>
        <v>583.62102794961447</v>
      </c>
      <c r="H118" s="10">
        <f t="shared" si="100"/>
        <v>489.05251785730388</v>
      </c>
      <c r="I118" s="10">
        <f t="shared" si="100"/>
        <v>0</v>
      </c>
      <c r="J118" s="10">
        <f t="shared" si="100"/>
        <v>0</v>
      </c>
      <c r="K118" s="10">
        <f t="shared" si="100"/>
        <v>0</v>
      </c>
      <c r="L118" s="126">
        <f t="shared" si="100"/>
        <v>486.45083932853726</v>
      </c>
      <c r="M118" s="10">
        <f t="shared" si="100"/>
        <v>622.98841964126279</v>
      </c>
      <c r="N118" s="10">
        <f t="shared" si="100"/>
        <v>489.05251785730388</v>
      </c>
      <c r="O118" s="10">
        <f t="shared" si="100"/>
        <v>0</v>
      </c>
      <c r="P118" s="10">
        <f t="shared" si="100"/>
        <v>0</v>
      </c>
      <c r="Q118" s="10">
        <f t="shared" si="100"/>
        <v>0</v>
      </c>
      <c r="R118" s="10">
        <f t="shared" si="100"/>
        <v>486.6842610364684</v>
      </c>
      <c r="S118" s="10">
        <f t="shared" si="100"/>
        <v>489.05251785730388</v>
      </c>
      <c r="T118" s="10">
        <f t="shared" si="100"/>
        <v>0</v>
      </c>
      <c r="U118" s="10">
        <f t="shared" si="100"/>
        <v>0</v>
      </c>
      <c r="V118" s="10">
        <f t="shared" si="100"/>
        <v>0</v>
      </c>
      <c r="W118" s="10"/>
      <c r="X118" s="10">
        <f t="shared" ref="X118" si="101">IF(X113=0,0,X117/X113*1000)</f>
        <v>486.6842610364684</v>
      </c>
    </row>
    <row r="119" spans="1:24" s="15" customFormat="1" x14ac:dyDescent="0.25">
      <c r="A119" s="12" t="str">
        <f>A102 &amp; ".11"</f>
        <v>16.1.11</v>
      </c>
      <c r="B119" s="31" t="s">
        <v>177</v>
      </c>
      <c r="C119" s="32" t="s">
        <v>178</v>
      </c>
      <c r="D119" s="10">
        <f t="shared" ref="D119:V119" si="102">IF(D117=0,0,D102/D117*1000)</f>
        <v>1204.0967929597573</v>
      </c>
      <c r="E119" s="10">
        <f t="shared" si="102"/>
        <v>1460.3619835809718</v>
      </c>
      <c r="F119" s="10">
        <f t="shared" si="102"/>
        <v>1464.4874327466746</v>
      </c>
      <c r="G119" s="10">
        <f t="shared" si="102"/>
        <v>1276.3402648246388</v>
      </c>
      <c r="H119" s="10">
        <f t="shared" si="102"/>
        <v>1679.2174057572106</v>
      </c>
      <c r="I119" s="10">
        <f t="shared" si="102"/>
        <v>0</v>
      </c>
      <c r="J119" s="10">
        <f t="shared" si="102"/>
        <v>0</v>
      </c>
      <c r="K119" s="10">
        <f t="shared" si="102"/>
        <v>0</v>
      </c>
      <c r="L119" s="126">
        <f t="shared" si="102"/>
        <v>1397.6689534554025</v>
      </c>
      <c r="M119" s="10">
        <f t="shared" si="102"/>
        <v>1324.9008041988777</v>
      </c>
      <c r="N119" s="10" t="e">
        <f t="shared" si="102"/>
        <v>#DIV/0!</v>
      </c>
      <c r="O119" s="10">
        <f t="shared" si="102"/>
        <v>0</v>
      </c>
      <c r="P119" s="10">
        <f t="shared" si="102"/>
        <v>0</v>
      </c>
      <c r="Q119" s="10">
        <f t="shared" si="102"/>
        <v>0</v>
      </c>
      <c r="R119" s="10">
        <f t="shared" si="102"/>
        <v>1359.0981779291919</v>
      </c>
      <c r="S119" s="10" t="e">
        <f t="shared" si="102"/>
        <v>#DIV/0!</v>
      </c>
      <c r="T119" s="10">
        <f t="shared" si="102"/>
        <v>0</v>
      </c>
      <c r="U119" s="10">
        <f t="shared" si="102"/>
        <v>0</v>
      </c>
      <c r="V119" s="10">
        <f t="shared" si="102"/>
        <v>0</v>
      </c>
      <c r="W119" s="10"/>
      <c r="X119" s="10">
        <f t="shared" ref="X119" si="103">IF(X117=0,0,X102/X117*1000)</f>
        <v>1622.3518311979699</v>
      </c>
    </row>
    <row r="120" spans="1:24" s="15" customFormat="1" ht="27" outlineLevel="1" x14ac:dyDescent="0.25">
      <c r="A120" s="11" t="s">
        <v>179</v>
      </c>
      <c r="B120" s="29" t="s">
        <v>180</v>
      </c>
      <c r="C120" s="28" t="s">
        <v>143</v>
      </c>
      <c r="D120" s="27">
        <f t="shared" ref="D120:V120" si="104">D121+D122+D125+D128</f>
        <v>0</v>
      </c>
      <c r="E120" s="27">
        <f t="shared" si="104"/>
        <v>0</v>
      </c>
      <c r="F120" s="27">
        <f t="shared" si="104"/>
        <v>0</v>
      </c>
      <c r="G120" s="27">
        <v>0</v>
      </c>
      <c r="H120" s="27">
        <f t="shared" si="104"/>
        <v>0</v>
      </c>
      <c r="I120" s="27">
        <f t="shared" si="104"/>
        <v>0</v>
      </c>
      <c r="J120" s="27">
        <f t="shared" si="104"/>
        <v>0</v>
      </c>
      <c r="K120" s="27">
        <f t="shared" si="104"/>
        <v>0</v>
      </c>
      <c r="L120" s="127">
        <f t="shared" si="104"/>
        <v>0</v>
      </c>
      <c r="M120" s="27">
        <f t="shared" si="104"/>
        <v>0</v>
      </c>
      <c r="N120" s="27">
        <f t="shared" si="104"/>
        <v>0</v>
      </c>
      <c r="O120" s="27">
        <f t="shared" si="104"/>
        <v>0</v>
      </c>
      <c r="P120" s="27">
        <f t="shared" si="104"/>
        <v>0</v>
      </c>
      <c r="Q120" s="27">
        <f t="shared" si="104"/>
        <v>0</v>
      </c>
      <c r="R120" s="27">
        <f t="shared" ref="R120" si="105">R121+R122+R125+R128</f>
        <v>0</v>
      </c>
      <c r="S120" s="27">
        <f t="shared" si="104"/>
        <v>0</v>
      </c>
      <c r="T120" s="27">
        <f t="shared" si="104"/>
        <v>0</v>
      </c>
      <c r="U120" s="27">
        <f t="shared" si="104"/>
        <v>0</v>
      </c>
      <c r="V120" s="27">
        <f t="shared" si="104"/>
        <v>0</v>
      </c>
      <c r="W120" s="27"/>
      <c r="X120" s="27">
        <f t="shared" ref="X120" si="106">X121+X122+X125+X128</f>
        <v>0</v>
      </c>
    </row>
    <row r="121" spans="1:24" s="15" customFormat="1" hidden="1" outlineLevel="1" x14ac:dyDescent="0.25">
      <c r="A121" s="12" t="str">
        <f>A120 &amp; ".1"</f>
        <v>16.2.1</v>
      </c>
      <c r="B121" s="34" t="s">
        <v>181</v>
      </c>
      <c r="C121" s="9" t="s">
        <v>143</v>
      </c>
      <c r="D121" s="47">
        <v>0</v>
      </c>
      <c r="E121" s="47">
        <v>0</v>
      </c>
      <c r="F121" s="47">
        <v>0</v>
      </c>
      <c r="G121" s="47"/>
      <c r="H121" s="47">
        <v>0</v>
      </c>
      <c r="I121" s="47">
        <v>0</v>
      </c>
      <c r="J121" s="47">
        <v>0</v>
      </c>
      <c r="K121" s="47">
        <v>0</v>
      </c>
      <c r="L121" s="132"/>
      <c r="M121" s="47"/>
      <c r="N121" s="47">
        <v>0</v>
      </c>
      <c r="O121" s="47">
        <v>0</v>
      </c>
      <c r="P121" s="47">
        <v>0</v>
      </c>
      <c r="Q121" s="47">
        <v>0</v>
      </c>
      <c r="R121" s="47"/>
      <c r="S121" s="47">
        <v>0</v>
      </c>
      <c r="T121" s="47">
        <v>0</v>
      </c>
      <c r="U121" s="47">
        <v>0</v>
      </c>
      <c r="V121" s="47">
        <v>0</v>
      </c>
      <c r="W121" s="47"/>
      <c r="X121" s="47"/>
    </row>
    <row r="122" spans="1:24" s="15" customFormat="1" hidden="1" outlineLevel="1" x14ac:dyDescent="0.25">
      <c r="A122" s="12" t="str">
        <f>A120 &amp; ".2"</f>
        <v>16.2.2</v>
      </c>
      <c r="B122" s="34" t="s">
        <v>182</v>
      </c>
      <c r="C122" s="9" t="s">
        <v>143</v>
      </c>
      <c r="D122" s="27">
        <f>D123*D124/1000</f>
        <v>0</v>
      </c>
      <c r="E122" s="27">
        <f t="shared" ref="E122:V122" si="107">E123*E124/1000</f>
        <v>0</v>
      </c>
      <c r="F122" s="27">
        <f t="shared" si="107"/>
        <v>0</v>
      </c>
      <c r="G122" s="27"/>
      <c r="H122" s="27">
        <f t="shared" si="107"/>
        <v>0</v>
      </c>
      <c r="I122" s="27">
        <f t="shared" si="107"/>
        <v>0</v>
      </c>
      <c r="J122" s="27">
        <f t="shared" si="107"/>
        <v>0</v>
      </c>
      <c r="K122" s="27">
        <f t="shared" si="107"/>
        <v>0</v>
      </c>
      <c r="L122" s="127"/>
      <c r="M122" s="27"/>
      <c r="N122" s="27">
        <f t="shared" si="107"/>
        <v>0</v>
      </c>
      <c r="O122" s="27">
        <f t="shared" si="107"/>
        <v>0</v>
      </c>
      <c r="P122" s="27">
        <f t="shared" si="107"/>
        <v>0</v>
      </c>
      <c r="Q122" s="27">
        <f t="shared" si="107"/>
        <v>0</v>
      </c>
      <c r="R122" s="27"/>
      <c r="S122" s="27">
        <f t="shared" si="107"/>
        <v>0</v>
      </c>
      <c r="T122" s="27">
        <f t="shared" si="107"/>
        <v>0</v>
      </c>
      <c r="U122" s="27">
        <f t="shared" si="107"/>
        <v>0</v>
      </c>
      <c r="V122" s="27">
        <f t="shared" si="107"/>
        <v>0</v>
      </c>
      <c r="W122" s="27"/>
      <c r="X122" s="27"/>
    </row>
    <row r="123" spans="1:24" s="15" customFormat="1" hidden="1" outlineLevel="1" x14ac:dyDescent="0.25">
      <c r="A123" s="12" t="str">
        <f>A122 &amp; ".1"</f>
        <v>16.2.2.1</v>
      </c>
      <c r="B123" s="35" t="s">
        <v>183</v>
      </c>
      <c r="C123" s="32" t="s">
        <v>158</v>
      </c>
      <c r="D123" s="47">
        <v>0</v>
      </c>
      <c r="E123" s="47">
        <v>0</v>
      </c>
      <c r="F123" s="47">
        <v>0</v>
      </c>
      <c r="G123" s="47"/>
      <c r="H123" s="47">
        <v>0</v>
      </c>
      <c r="I123" s="47">
        <v>0</v>
      </c>
      <c r="J123" s="47">
        <v>0</v>
      </c>
      <c r="K123" s="47">
        <v>0</v>
      </c>
      <c r="L123" s="132"/>
      <c r="M123" s="47"/>
      <c r="N123" s="47">
        <v>0</v>
      </c>
      <c r="O123" s="47">
        <v>0</v>
      </c>
      <c r="P123" s="47">
        <v>0</v>
      </c>
      <c r="Q123" s="47">
        <v>0</v>
      </c>
      <c r="R123" s="47"/>
      <c r="S123" s="47">
        <v>0</v>
      </c>
      <c r="T123" s="47">
        <v>0</v>
      </c>
      <c r="U123" s="47">
        <v>0</v>
      </c>
      <c r="V123" s="47">
        <v>0</v>
      </c>
      <c r="W123" s="47"/>
      <c r="X123" s="47"/>
    </row>
    <row r="124" spans="1:24" s="15" customFormat="1" hidden="1" outlineLevel="1" x14ac:dyDescent="0.25">
      <c r="A124" s="12" t="str">
        <f>A122 &amp; ".2"</f>
        <v>16.2.2.2</v>
      </c>
      <c r="B124" s="35" t="s">
        <v>184</v>
      </c>
      <c r="C124" s="32" t="s">
        <v>160</v>
      </c>
      <c r="D124" s="47">
        <v>0</v>
      </c>
      <c r="E124" s="47">
        <v>0</v>
      </c>
      <c r="F124" s="47">
        <v>0</v>
      </c>
      <c r="G124" s="47"/>
      <c r="H124" s="47">
        <v>0</v>
      </c>
      <c r="I124" s="47">
        <v>0</v>
      </c>
      <c r="J124" s="47">
        <v>0</v>
      </c>
      <c r="K124" s="47">
        <v>0</v>
      </c>
      <c r="L124" s="132"/>
      <c r="M124" s="47"/>
      <c r="N124" s="47">
        <v>0</v>
      </c>
      <c r="O124" s="47">
        <v>0</v>
      </c>
      <c r="P124" s="47">
        <v>0</v>
      </c>
      <c r="Q124" s="47">
        <v>0</v>
      </c>
      <c r="R124" s="47"/>
      <c r="S124" s="47">
        <v>0</v>
      </c>
      <c r="T124" s="47">
        <v>0</v>
      </c>
      <c r="U124" s="47">
        <v>0</v>
      </c>
      <c r="V124" s="47">
        <v>0</v>
      </c>
      <c r="W124" s="47"/>
      <c r="X124" s="47"/>
    </row>
    <row r="125" spans="1:24" s="15" customFormat="1" hidden="1" outlineLevel="1" x14ac:dyDescent="0.25">
      <c r="A125" s="12" t="str">
        <f>A120 &amp; ".3"</f>
        <v>16.2.3</v>
      </c>
      <c r="B125" s="34" t="s">
        <v>185</v>
      </c>
      <c r="C125" s="9" t="s">
        <v>143</v>
      </c>
      <c r="D125" s="27">
        <f>D126*D127/1000</f>
        <v>0</v>
      </c>
      <c r="E125" s="27">
        <f t="shared" ref="E125:V125" si="108">E126*E127/1000</f>
        <v>0</v>
      </c>
      <c r="F125" s="27">
        <f t="shared" si="108"/>
        <v>0</v>
      </c>
      <c r="G125" s="27"/>
      <c r="H125" s="27">
        <f t="shared" si="108"/>
        <v>0</v>
      </c>
      <c r="I125" s="27">
        <f t="shared" si="108"/>
        <v>0</v>
      </c>
      <c r="J125" s="27">
        <f t="shared" si="108"/>
        <v>0</v>
      </c>
      <c r="K125" s="27">
        <f t="shared" si="108"/>
        <v>0</v>
      </c>
      <c r="L125" s="127"/>
      <c r="M125" s="27"/>
      <c r="N125" s="27">
        <f t="shared" si="108"/>
        <v>0</v>
      </c>
      <c r="O125" s="27">
        <f t="shared" si="108"/>
        <v>0</v>
      </c>
      <c r="P125" s="27">
        <f t="shared" si="108"/>
        <v>0</v>
      </c>
      <c r="Q125" s="27">
        <f t="shared" si="108"/>
        <v>0</v>
      </c>
      <c r="R125" s="27"/>
      <c r="S125" s="27">
        <f t="shared" si="108"/>
        <v>0</v>
      </c>
      <c r="T125" s="27">
        <f t="shared" si="108"/>
        <v>0</v>
      </c>
      <c r="U125" s="27">
        <f t="shared" si="108"/>
        <v>0</v>
      </c>
      <c r="V125" s="27">
        <f t="shared" si="108"/>
        <v>0</v>
      </c>
      <c r="W125" s="27"/>
      <c r="X125" s="27"/>
    </row>
    <row r="126" spans="1:24" s="15" customFormat="1" hidden="1" outlineLevel="1" x14ac:dyDescent="0.25">
      <c r="A126" s="12" t="str">
        <f>A125 &amp; ".1"</f>
        <v>16.2.3.1</v>
      </c>
      <c r="B126" s="35" t="s">
        <v>186</v>
      </c>
      <c r="C126" s="32" t="s">
        <v>158</v>
      </c>
      <c r="D126" s="47">
        <v>0</v>
      </c>
      <c r="E126" s="47">
        <v>0</v>
      </c>
      <c r="F126" s="47">
        <v>0</v>
      </c>
      <c r="G126" s="47"/>
      <c r="H126" s="47">
        <v>0</v>
      </c>
      <c r="I126" s="47">
        <v>0</v>
      </c>
      <c r="J126" s="47">
        <v>0</v>
      </c>
      <c r="K126" s="47">
        <v>0</v>
      </c>
      <c r="L126" s="132"/>
      <c r="M126" s="47"/>
      <c r="N126" s="47">
        <v>0</v>
      </c>
      <c r="O126" s="47">
        <v>0</v>
      </c>
      <c r="P126" s="47">
        <v>0</v>
      </c>
      <c r="Q126" s="47">
        <v>0</v>
      </c>
      <c r="R126" s="47"/>
      <c r="S126" s="47">
        <v>0</v>
      </c>
      <c r="T126" s="47">
        <v>0</v>
      </c>
      <c r="U126" s="47">
        <v>0</v>
      </c>
      <c r="V126" s="47">
        <v>0</v>
      </c>
      <c r="W126" s="47"/>
      <c r="X126" s="47"/>
    </row>
    <row r="127" spans="1:24" s="15" customFormat="1" hidden="1" outlineLevel="1" x14ac:dyDescent="0.25">
      <c r="A127" s="12" t="str">
        <f>A125 &amp; ".2"</f>
        <v>16.2.3.2</v>
      </c>
      <c r="B127" s="35" t="s">
        <v>187</v>
      </c>
      <c r="C127" s="32" t="s">
        <v>160</v>
      </c>
      <c r="D127" s="47">
        <v>0</v>
      </c>
      <c r="E127" s="47">
        <v>0</v>
      </c>
      <c r="F127" s="47">
        <v>0</v>
      </c>
      <c r="G127" s="47"/>
      <c r="H127" s="47">
        <v>0</v>
      </c>
      <c r="I127" s="47">
        <v>0</v>
      </c>
      <c r="J127" s="47">
        <v>0</v>
      </c>
      <c r="K127" s="47">
        <v>0</v>
      </c>
      <c r="L127" s="132"/>
      <c r="M127" s="47"/>
      <c r="N127" s="47">
        <v>0</v>
      </c>
      <c r="O127" s="47">
        <v>0</v>
      </c>
      <c r="P127" s="47">
        <v>0</v>
      </c>
      <c r="Q127" s="47">
        <v>0</v>
      </c>
      <c r="R127" s="47"/>
      <c r="S127" s="47">
        <v>0</v>
      </c>
      <c r="T127" s="47">
        <v>0</v>
      </c>
      <c r="U127" s="47">
        <v>0</v>
      </c>
      <c r="V127" s="47">
        <v>0</v>
      </c>
      <c r="W127" s="47"/>
      <c r="X127" s="47"/>
    </row>
    <row r="128" spans="1:24" s="15" customFormat="1" hidden="1" outlineLevel="1" x14ac:dyDescent="0.25">
      <c r="A128" s="12" t="str">
        <f>A120 &amp; ".4"</f>
        <v>16.2.4</v>
      </c>
      <c r="B128" s="34" t="s">
        <v>188</v>
      </c>
      <c r="C128" s="9" t="s">
        <v>143</v>
      </c>
      <c r="D128" s="27">
        <f>D129*D130/1000</f>
        <v>0</v>
      </c>
      <c r="E128" s="27">
        <f t="shared" ref="E128:V128" si="109">E129*E130/1000</f>
        <v>0</v>
      </c>
      <c r="F128" s="27">
        <f t="shared" si="109"/>
        <v>0</v>
      </c>
      <c r="G128" s="27"/>
      <c r="H128" s="27">
        <f t="shared" si="109"/>
        <v>0</v>
      </c>
      <c r="I128" s="27">
        <f t="shared" si="109"/>
        <v>0</v>
      </c>
      <c r="J128" s="27">
        <f t="shared" si="109"/>
        <v>0</v>
      </c>
      <c r="K128" s="27">
        <f t="shared" si="109"/>
        <v>0</v>
      </c>
      <c r="L128" s="127"/>
      <c r="M128" s="27"/>
      <c r="N128" s="27">
        <f t="shared" si="109"/>
        <v>0</v>
      </c>
      <c r="O128" s="27">
        <f t="shared" si="109"/>
        <v>0</v>
      </c>
      <c r="P128" s="27">
        <f t="shared" si="109"/>
        <v>0</v>
      </c>
      <c r="Q128" s="27">
        <f t="shared" si="109"/>
        <v>0</v>
      </c>
      <c r="R128" s="27"/>
      <c r="S128" s="27">
        <f t="shared" si="109"/>
        <v>0</v>
      </c>
      <c r="T128" s="27">
        <f t="shared" si="109"/>
        <v>0</v>
      </c>
      <c r="U128" s="27">
        <f t="shared" si="109"/>
        <v>0</v>
      </c>
      <c r="V128" s="27">
        <f t="shared" si="109"/>
        <v>0</v>
      </c>
      <c r="W128" s="27"/>
      <c r="X128" s="27"/>
    </row>
    <row r="129" spans="1:24" s="15" customFormat="1" hidden="1" outlineLevel="1" x14ac:dyDescent="0.25">
      <c r="A129" s="12" t="str">
        <f>A128 &amp; ".1"</f>
        <v>16.2.4.1</v>
      </c>
      <c r="B129" s="35" t="s">
        <v>189</v>
      </c>
      <c r="C129" s="32" t="s">
        <v>158</v>
      </c>
      <c r="D129" s="47">
        <v>0</v>
      </c>
      <c r="E129" s="47">
        <v>0</v>
      </c>
      <c r="F129" s="47">
        <v>0</v>
      </c>
      <c r="G129" s="47"/>
      <c r="H129" s="47">
        <v>0</v>
      </c>
      <c r="I129" s="47">
        <v>0</v>
      </c>
      <c r="J129" s="47">
        <v>0</v>
      </c>
      <c r="K129" s="47">
        <v>0</v>
      </c>
      <c r="L129" s="132"/>
      <c r="M129" s="47"/>
      <c r="N129" s="47">
        <v>0</v>
      </c>
      <c r="O129" s="47">
        <v>0</v>
      </c>
      <c r="P129" s="47">
        <v>0</v>
      </c>
      <c r="Q129" s="47">
        <v>0</v>
      </c>
      <c r="R129" s="47"/>
      <c r="S129" s="47">
        <v>0</v>
      </c>
      <c r="T129" s="47">
        <v>0</v>
      </c>
      <c r="U129" s="47">
        <v>0</v>
      </c>
      <c r="V129" s="47">
        <v>0</v>
      </c>
      <c r="W129" s="47"/>
      <c r="X129" s="47"/>
    </row>
    <row r="130" spans="1:24" s="15" customFormat="1" hidden="1" outlineLevel="1" x14ac:dyDescent="0.25">
      <c r="A130" s="12" t="str">
        <f>A128 &amp; ".2"</f>
        <v>16.2.4.2</v>
      </c>
      <c r="B130" s="35" t="s">
        <v>190</v>
      </c>
      <c r="C130" s="32" t="s">
        <v>160</v>
      </c>
      <c r="D130" s="47">
        <v>0</v>
      </c>
      <c r="E130" s="47">
        <v>0</v>
      </c>
      <c r="F130" s="47">
        <v>0</v>
      </c>
      <c r="G130" s="47"/>
      <c r="H130" s="47">
        <v>0</v>
      </c>
      <c r="I130" s="47">
        <v>0</v>
      </c>
      <c r="J130" s="47">
        <v>0</v>
      </c>
      <c r="K130" s="47">
        <v>0</v>
      </c>
      <c r="L130" s="132"/>
      <c r="M130" s="47"/>
      <c r="N130" s="47">
        <v>0</v>
      </c>
      <c r="O130" s="47">
        <v>0</v>
      </c>
      <c r="P130" s="47">
        <v>0</v>
      </c>
      <c r="Q130" s="47">
        <v>0</v>
      </c>
      <c r="R130" s="47"/>
      <c r="S130" s="47">
        <v>0</v>
      </c>
      <c r="T130" s="47">
        <v>0</v>
      </c>
      <c r="U130" s="47">
        <v>0</v>
      </c>
      <c r="V130" s="47">
        <v>0</v>
      </c>
      <c r="W130" s="47"/>
      <c r="X130" s="47"/>
    </row>
    <row r="131" spans="1:24" s="15" customFormat="1" hidden="1" outlineLevel="1" x14ac:dyDescent="0.25">
      <c r="A131" s="12" t="str">
        <f>A120 &amp; ".5"</f>
        <v>16.2.5</v>
      </c>
      <c r="B131" s="34" t="s">
        <v>191</v>
      </c>
      <c r="C131" s="9" t="s">
        <v>17</v>
      </c>
      <c r="D131" s="47">
        <v>0</v>
      </c>
      <c r="E131" s="47">
        <v>0</v>
      </c>
      <c r="F131" s="47">
        <v>0</v>
      </c>
      <c r="G131" s="47"/>
      <c r="H131" s="47">
        <v>0</v>
      </c>
      <c r="I131" s="47">
        <v>0</v>
      </c>
      <c r="J131" s="47">
        <v>0</v>
      </c>
      <c r="K131" s="47">
        <v>0</v>
      </c>
      <c r="L131" s="132"/>
      <c r="M131" s="47"/>
      <c r="N131" s="47">
        <v>0</v>
      </c>
      <c r="O131" s="47">
        <v>0</v>
      </c>
      <c r="P131" s="47">
        <v>0</v>
      </c>
      <c r="Q131" s="47">
        <v>0</v>
      </c>
      <c r="R131" s="47"/>
      <c r="S131" s="47">
        <v>0</v>
      </c>
      <c r="T131" s="47">
        <v>0</v>
      </c>
      <c r="U131" s="47">
        <v>0</v>
      </c>
      <c r="V131" s="47">
        <v>0</v>
      </c>
      <c r="W131" s="47"/>
      <c r="X131" s="47"/>
    </row>
    <row r="132" spans="1:24" s="15" customFormat="1" hidden="1" outlineLevel="1" x14ac:dyDescent="0.25">
      <c r="A132" s="12" t="str">
        <f>A120 &amp; ".6"</f>
        <v>16.2.6</v>
      </c>
      <c r="B132" s="35" t="s">
        <v>192</v>
      </c>
      <c r="C132" s="32" t="s">
        <v>169</v>
      </c>
      <c r="D132" s="47">
        <v>0</v>
      </c>
      <c r="E132" s="47">
        <v>0</v>
      </c>
      <c r="F132" s="47">
        <v>0</v>
      </c>
      <c r="G132" s="47"/>
      <c r="H132" s="47">
        <v>0</v>
      </c>
      <c r="I132" s="47">
        <v>0</v>
      </c>
      <c r="J132" s="47">
        <v>0</v>
      </c>
      <c r="K132" s="47">
        <v>0</v>
      </c>
      <c r="L132" s="132"/>
      <c r="M132" s="47"/>
      <c r="N132" s="47">
        <v>0</v>
      </c>
      <c r="O132" s="47">
        <v>0</v>
      </c>
      <c r="P132" s="47">
        <v>0</v>
      </c>
      <c r="Q132" s="47">
        <v>0</v>
      </c>
      <c r="R132" s="47"/>
      <c r="S132" s="47">
        <v>0</v>
      </c>
      <c r="T132" s="47">
        <v>0</v>
      </c>
      <c r="U132" s="47">
        <v>0</v>
      </c>
      <c r="V132" s="47">
        <v>0</v>
      </c>
      <c r="W132" s="47"/>
      <c r="X132" s="47"/>
    </row>
    <row r="133" spans="1:24" s="15" customFormat="1" hidden="1" outlineLevel="1" x14ac:dyDescent="0.25">
      <c r="A133" s="12" t="str">
        <f>A120 &amp; ".7"</f>
        <v>16.2.7</v>
      </c>
      <c r="B133" s="35" t="s">
        <v>193</v>
      </c>
      <c r="C133" s="32" t="s">
        <v>171</v>
      </c>
      <c r="D133" s="27">
        <f>D132*D131/1000</f>
        <v>0</v>
      </c>
      <c r="E133" s="27">
        <f t="shared" ref="E133:V133" si="110">E132*E131/1000</f>
        <v>0</v>
      </c>
      <c r="F133" s="27">
        <f t="shared" si="110"/>
        <v>0</v>
      </c>
      <c r="G133" s="27"/>
      <c r="H133" s="27">
        <f t="shared" si="110"/>
        <v>0</v>
      </c>
      <c r="I133" s="27">
        <f t="shared" si="110"/>
        <v>0</v>
      </c>
      <c r="J133" s="27">
        <f t="shared" si="110"/>
        <v>0</v>
      </c>
      <c r="K133" s="27">
        <f t="shared" si="110"/>
        <v>0</v>
      </c>
      <c r="L133" s="127"/>
      <c r="M133" s="27"/>
      <c r="N133" s="27">
        <f t="shared" si="110"/>
        <v>0</v>
      </c>
      <c r="O133" s="27">
        <f t="shared" si="110"/>
        <v>0</v>
      </c>
      <c r="P133" s="27">
        <f t="shared" si="110"/>
        <v>0</v>
      </c>
      <c r="Q133" s="27">
        <f t="shared" si="110"/>
        <v>0</v>
      </c>
      <c r="R133" s="27"/>
      <c r="S133" s="27">
        <f t="shared" si="110"/>
        <v>0</v>
      </c>
      <c r="T133" s="27">
        <f t="shared" si="110"/>
        <v>0</v>
      </c>
      <c r="U133" s="27">
        <f t="shared" si="110"/>
        <v>0</v>
      </c>
      <c r="V133" s="27">
        <f t="shared" si="110"/>
        <v>0</v>
      </c>
      <c r="W133" s="27"/>
      <c r="X133" s="27"/>
    </row>
    <row r="134" spans="1:24" s="15" customFormat="1" hidden="1" outlineLevel="1" x14ac:dyDescent="0.25">
      <c r="A134" s="12" t="str">
        <f>A120 &amp; ".8"</f>
        <v>16.2.8</v>
      </c>
      <c r="B134" s="35" t="s">
        <v>194</v>
      </c>
      <c r="C134" s="32"/>
      <c r="D134" s="133"/>
      <c r="E134" s="133"/>
      <c r="F134" s="133"/>
      <c r="G134" s="133"/>
      <c r="H134" s="133"/>
      <c r="I134" s="133"/>
      <c r="J134" s="133"/>
      <c r="K134" s="133"/>
      <c r="L134" s="134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</row>
    <row r="135" spans="1:24" s="15" customFormat="1" hidden="1" outlineLevel="1" x14ac:dyDescent="0.25">
      <c r="A135" s="12" t="str">
        <f>A120 &amp; ".9"</f>
        <v>16.2.9</v>
      </c>
      <c r="B135" s="35" t="s">
        <v>195</v>
      </c>
      <c r="C135" s="32" t="s">
        <v>174</v>
      </c>
      <c r="D135" s="27">
        <f t="shared" ref="D135:V135" si="111">IF(D134=0,0,D133/D134)</f>
        <v>0</v>
      </c>
      <c r="E135" s="27">
        <f t="shared" si="111"/>
        <v>0</v>
      </c>
      <c r="F135" s="27">
        <f t="shared" si="111"/>
        <v>0</v>
      </c>
      <c r="G135" s="27"/>
      <c r="H135" s="27">
        <f t="shared" si="111"/>
        <v>0</v>
      </c>
      <c r="I135" s="27">
        <f t="shared" si="111"/>
        <v>0</v>
      </c>
      <c r="J135" s="27">
        <f t="shared" si="111"/>
        <v>0</v>
      </c>
      <c r="K135" s="27">
        <f t="shared" si="111"/>
        <v>0</v>
      </c>
      <c r="L135" s="127"/>
      <c r="M135" s="27"/>
      <c r="N135" s="27">
        <f t="shared" si="111"/>
        <v>0</v>
      </c>
      <c r="O135" s="27">
        <f t="shared" si="111"/>
        <v>0</v>
      </c>
      <c r="P135" s="27">
        <f t="shared" si="111"/>
        <v>0</v>
      </c>
      <c r="Q135" s="27">
        <f t="shared" si="111"/>
        <v>0</v>
      </c>
      <c r="R135" s="27"/>
      <c r="S135" s="27">
        <f t="shared" si="111"/>
        <v>0</v>
      </c>
      <c r="T135" s="27">
        <f t="shared" si="111"/>
        <v>0</v>
      </c>
      <c r="U135" s="27">
        <f t="shared" si="111"/>
        <v>0</v>
      </c>
      <c r="V135" s="27">
        <f t="shared" si="111"/>
        <v>0</v>
      </c>
      <c r="W135" s="27"/>
      <c r="X135" s="27"/>
    </row>
    <row r="136" spans="1:24" s="15" customFormat="1" hidden="1" outlineLevel="1" x14ac:dyDescent="0.25">
      <c r="A136" s="12" t="str">
        <f>A120 &amp; ".10"</f>
        <v>16.2.10</v>
      </c>
      <c r="B136" s="35" t="s">
        <v>196</v>
      </c>
      <c r="C136" s="32" t="s">
        <v>176</v>
      </c>
      <c r="D136" s="27">
        <f t="shared" ref="D136:V136" si="112">IF(D131=0,0,D135/D131*1000)</f>
        <v>0</v>
      </c>
      <c r="E136" s="27">
        <f t="shared" si="112"/>
        <v>0</v>
      </c>
      <c r="F136" s="27">
        <f t="shared" si="112"/>
        <v>0</v>
      </c>
      <c r="G136" s="27"/>
      <c r="H136" s="27">
        <f t="shared" si="112"/>
        <v>0</v>
      </c>
      <c r="I136" s="27">
        <f t="shared" si="112"/>
        <v>0</v>
      </c>
      <c r="J136" s="27">
        <f t="shared" si="112"/>
        <v>0</v>
      </c>
      <c r="K136" s="27">
        <f t="shared" si="112"/>
        <v>0</v>
      </c>
      <c r="L136" s="127"/>
      <c r="M136" s="27"/>
      <c r="N136" s="27">
        <f t="shared" si="112"/>
        <v>0</v>
      </c>
      <c r="O136" s="27">
        <f t="shared" si="112"/>
        <v>0</v>
      </c>
      <c r="P136" s="27">
        <f t="shared" si="112"/>
        <v>0</v>
      </c>
      <c r="Q136" s="27">
        <f t="shared" si="112"/>
        <v>0</v>
      </c>
      <c r="R136" s="27"/>
      <c r="S136" s="27">
        <f t="shared" si="112"/>
        <v>0</v>
      </c>
      <c r="T136" s="27">
        <f t="shared" si="112"/>
        <v>0</v>
      </c>
      <c r="U136" s="27">
        <f t="shared" si="112"/>
        <v>0</v>
      </c>
      <c r="V136" s="27">
        <f t="shared" si="112"/>
        <v>0</v>
      </c>
      <c r="W136" s="27"/>
      <c r="X136" s="27"/>
    </row>
    <row r="137" spans="1:24" s="15" customFormat="1" hidden="1" outlineLevel="1" x14ac:dyDescent="0.25">
      <c r="A137" s="12" t="str">
        <f>A120 &amp; ".11"</f>
        <v>16.2.11</v>
      </c>
      <c r="B137" s="35" t="s">
        <v>197</v>
      </c>
      <c r="C137" s="32" t="s">
        <v>178</v>
      </c>
      <c r="D137" s="27">
        <f t="shared" ref="D137:V137" si="113">IF(D135=0,0,D120/D135*1000)</f>
        <v>0</v>
      </c>
      <c r="E137" s="27">
        <f t="shared" si="113"/>
        <v>0</v>
      </c>
      <c r="F137" s="27">
        <f t="shared" si="113"/>
        <v>0</v>
      </c>
      <c r="G137" s="27"/>
      <c r="H137" s="27">
        <f t="shared" si="113"/>
        <v>0</v>
      </c>
      <c r="I137" s="27">
        <f t="shared" si="113"/>
        <v>0</v>
      </c>
      <c r="J137" s="27">
        <f t="shared" si="113"/>
        <v>0</v>
      </c>
      <c r="K137" s="27">
        <f t="shared" si="113"/>
        <v>0</v>
      </c>
      <c r="L137" s="127"/>
      <c r="M137" s="27"/>
      <c r="N137" s="27">
        <f t="shared" si="113"/>
        <v>0</v>
      </c>
      <c r="O137" s="27">
        <f t="shared" si="113"/>
        <v>0</v>
      </c>
      <c r="P137" s="27">
        <f t="shared" si="113"/>
        <v>0</v>
      </c>
      <c r="Q137" s="27">
        <f t="shared" si="113"/>
        <v>0</v>
      </c>
      <c r="R137" s="27"/>
      <c r="S137" s="27">
        <f t="shared" si="113"/>
        <v>0</v>
      </c>
      <c r="T137" s="27">
        <f t="shared" si="113"/>
        <v>0</v>
      </c>
      <c r="U137" s="27">
        <f t="shared" si="113"/>
        <v>0</v>
      </c>
      <c r="V137" s="27">
        <f t="shared" si="113"/>
        <v>0</v>
      </c>
      <c r="W137" s="27"/>
      <c r="X137" s="27"/>
    </row>
    <row r="138" spans="1:24" s="15" customFormat="1" ht="27" collapsed="1" x14ac:dyDescent="0.25">
      <c r="A138" s="11" t="s">
        <v>198</v>
      </c>
      <c r="B138" s="29" t="s">
        <v>199</v>
      </c>
      <c r="C138" s="28" t="s">
        <v>143</v>
      </c>
      <c r="D138" s="27">
        <f t="shared" ref="D138:M138" si="114">D139+D140+D143+D146</f>
        <v>0</v>
      </c>
      <c r="E138" s="27">
        <f t="shared" si="114"/>
        <v>0</v>
      </c>
      <c r="F138" s="27">
        <f t="shared" si="114"/>
        <v>0</v>
      </c>
      <c r="G138" s="27">
        <v>0</v>
      </c>
      <c r="H138" s="27">
        <f t="shared" si="114"/>
        <v>0</v>
      </c>
      <c r="I138" s="27">
        <f t="shared" si="114"/>
        <v>0</v>
      </c>
      <c r="J138" s="27">
        <f t="shared" si="114"/>
        <v>0</v>
      </c>
      <c r="K138" s="27">
        <f t="shared" si="114"/>
        <v>0</v>
      </c>
      <c r="L138" s="127">
        <f t="shared" si="114"/>
        <v>0</v>
      </c>
      <c r="M138" s="27">
        <f t="shared" si="114"/>
        <v>0</v>
      </c>
      <c r="N138" s="27">
        <f t="shared" ref="N138:O138" si="115">N139+N140+N143+N146</f>
        <v>0</v>
      </c>
      <c r="O138" s="27">
        <f t="shared" si="115"/>
        <v>0</v>
      </c>
      <c r="P138" s="27">
        <f>P139+P140+P143+P146</f>
        <v>0</v>
      </c>
      <c r="Q138" s="27">
        <f>Q139+Q140+Q143+Q146</f>
        <v>0</v>
      </c>
      <c r="R138" s="27">
        <f t="shared" ref="R138" si="116">R139+R140+R143+R146</f>
        <v>0</v>
      </c>
      <c r="S138" s="27">
        <f t="shared" ref="S138:T138" si="117">S139+S140+S143+S146</f>
        <v>0</v>
      </c>
      <c r="T138" s="27">
        <f t="shared" si="117"/>
        <v>0</v>
      </c>
      <c r="U138" s="27">
        <f>U139+U140+U143+U146</f>
        <v>0</v>
      </c>
      <c r="V138" s="27">
        <f>V139+V140+V143+V146</f>
        <v>0</v>
      </c>
      <c r="W138" s="27"/>
      <c r="X138" s="27">
        <f t="shared" ref="X138" si="118">X139+X140+X143+X146</f>
        <v>0</v>
      </c>
    </row>
    <row r="139" spans="1:24" s="15" customFormat="1" hidden="1" outlineLevel="1" x14ac:dyDescent="0.25">
      <c r="A139" s="12" t="str">
        <f>A138 &amp; ".1"</f>
        <v>16.3.1</v>
      </c>
      <c r="B139" s="30" t="s">
        <v>200</v>
      </c>
      <c r="C139" s="9" t="s">
        <v>143</v>
      </c>
      <c r="D139" s="47">
        <v>0</v>
      </c>
      <c r="E139" s="47">
        <v>0</v>
      </c>
      <c r="F139" s="47">
        <v>0</v>
      </c>
      <c r="G139" s="47"/>
      <c r="H139" s="47">
        <v>0</v>
      </c>
      <c r="I139" s="47">
        <v>0</v>
      </c>
      <c r="J139" s="47">
        <v>0</v>
      </c>
      <c r="K139" s="47">
        <v>0</v>
      </c>
      <c r="L139" s="132"/>
      <c r="M139" s="47"/>
      <c r="N139" s="47">
        <v>0</v>
      </c>
      <c r="O139" s="47">
        <v>0</v>
      </c>
      <c r="P139" s="47">
        <v>0</v>
      </c>
      <c r="Q139" s="47">
        <v>0</v>
      </c>
      <c r="R139" s="47"/>
      <c r="S139" s="47">
        <v>0</v>
      </c>
      <c r="T139" s="47">
        <v>0</v>
      </c>
      <c r="U139" s="47">
        <v>0</v>
      </c>
      <c r="V139" s="47">
        <v>0</v>
      </c>
      <c r="W139" s="47"/>
      <c r="X139" s="47"/>
    </row>
    <row r="140" spans="1:24" s="15" customFormat="1" hidden="1" outlineLevel="1" x14ac:dyDescent="0.25">
      <c r="A140" s="12" t="str">
        <f>A138 &amp; ".2"</f>
        <v>16.3.2</v>
      </c>
      <c r="B140" s="30" t="s">
        <v>201</v>
      </c>
      <c r="C140" s="9" t="s">
        <v>143</v>
      </c>
      <c r="D140" s="27">
        <f t="shared" ref="D140:I140" si="119">D141*D142/1000</f>
        <v>0</v>
      </c>
      <c r="E140" s="27">
        <f t="shared" si="119"/>
        <v>0</v>
      </c>
      <c r="F140" s="27">
        <f t="shared" si="119"/>
        <v>0</v>
      </c>
      <c r="G140" s="27"/>
      <c r="H140" s="27">
        <f t="shared" si="119"/>
        <v>0</v>
      </c>
      <c r="I140" s="27">
        <f t="shared" si="119"/>
        <v>0</v>
      </c>
      <c r="J140" s="27">
        <f>J141*J142/1000</f>
        <v>0</v>
      </c>
      <c r="K140" s="27">
        <f>K141*K142/1000</f>
        <v>0</v>
      </c>
      <c r="L140" s="127"/>
      <c r="M140" s="27"/>
      <c r="N140" s="27">
        <f t="shared" ref="N140:O140" si="120">N141*N142/1000</f>
        <v>0</v>
      </c>
      <c r="O140" s="27">
        <f t="shared" si="120"/>
        <v>0</v>
      </c>
      <c r="P140" s="27">
        <f>P141*P142/1000</f>
        <v>0</v>
      </c>
      <c r="Q140" s="27">
        <f>Q141*Q142/1000</f>
        <v>0</v>
      </c>
      <c r="R140" s="27"/>
      <c r="S140" s="27">
        <f t="shared" ref="S140:T140" si="121">S141*S142/1000</f>
        <v>0</v>
      </c>
      <c r="T140" s="27">
        <f t="shared" si="121"/>
        <v>0</v>
      </c>
      <c r="U140" s="27">
        <f>U141*U142/1000</f>
        <v>0</v>
      </c>
      <c r="V140" s="27">
        <f>V141*V142/1000</f>
        <v>0</v>
      </c>
      <c r="W140" s="27"/>
      <c r="X140" s="27"/>
    </row>
    <row r="141" spans="1:24" s="15" customFormat="1" hidden="1" outlineLevel="1" x14ac:dyDescent="0.25">
      <c r="A141" s="12" t="str">
        <f>A140 &amp; ".1"</f>
        <v>16.3.2.1</v>
      </c>
      <c r="B141" s="31" t="s">
        <v>202</v>
      </c>
      <c r="C141" s="32" t="s">
        <v>158</v>
      </c>
      <c r="D141" s="47">
        <v>0</v>
      </c>
      <c r="E141" s="47">
        <v>0</v>
      </c>
      <c r="F141" s="47">
        <v>0</v>
      </c>
      <c r="G141" s="47"/>
      <c r="H141" s="47">
        <v>0</v>
      </c>
      <c r="I141" s="47">
        <v>0</v>
      </c>
      <c r="J141" s="47">
        <v>0</v>
      </c>
      <c r="K141" s="47">
        <v>0</v>
      </c>
      <c r="L141" s="132"/>
      <c r="M141" s="47"/>
      <c r="N141" s="47">
        <v>0</v>
      </c>
      <c r="O141" s="47">
        <v>0</v>
      </c>
      <c r="P141" s="47">
        <v>0</v>
      </c>
      <c r="Q141" s="47">
        <v>0</v>
      </c>
      <c r="R141" s="47"/>
      <c r="S141" s="47">
        <v>0</v>
      </c>
      <c r="T141" s="47">
        <v>0</v>
      </c>
      <c r="U141" s="47">
        <v>0</v>
      </c>
      <c r="V141" s="47">
        <v>0</v>
      </c>
      <c r="W141" s="47"/>
      <c r="X141" s="47"/>
    </row>
    <row r="142" spans="1:24" s="15" customFormat="1" hidden="1" outlineLevel="1" x14ac:dyDescent="0.25">
      <c r="A142" s="12" t="str">
        <f>A140 &amp; ".2"</f>
        <v>16.3.2.2</v>
      </c>
      <c r="B142" s="31" t="s">
        <v>203</v>
      </c>
      <c r="C142" s="32" t="s">
        <v>160</v>
      </c>
      <c r="D142" s="47">
        <v>0</v>
      </c>
      <c r="E142" s="47">
        <v>0</v>
      </c>
      <c r="F142" s="47">
        <v>0</v>
      </c>
      <c r="G142" s="47"/>
      <c r="H142" s="47">
        <v>0</v>
      </c>
      <c r="I142" s="47">
        <v>0</v>
      </c>
      <c r="J142" s="47">
        <v>0</v>
      </c>
      <c r="K142" s="47">
        <v>0</v>
      </c>
      <c r="L142" s="132"/>
      <c r="M142" s="47"/>
      <c r="N142" s="47">
        <v>0</v>
      </c>
      <c r="O142" s="47">
        <v>0</v>
      </c>
      <c r="P142" s="47">
        <v>0</v>
      </c>
      <c r="Q142" s="47">
        <v>0</v>
      </c>
      <c r="R142" s="47"/>
      <c r="S142" s="47">
        <v>0</v>
      </c>
      <c r="T142" s="47">
        <v>0</v>
      </c>
      <c r="U142" s="47">
        <v>0</v>
      </c>
      <c r="V142" s="47">
        <v>0</v>
      </c>
      <c r="W142" s="47"/>
      <c r="X142" s="47"/>
    </row>
    <row r="143" spans="1:24" s="15" customFormat="1" hidden="1" outlineLevel="1" x14ac:dyDescent="0.25">
      <c r="A143" s="12" t="str">
        <f>A138 &amp; ".3"</f>
        <v>16.3.3</v>
      </c>
      <c r="B143" s="30" t="s">
        <v>204</v>
      </c>
      <c r="C143" s="9" t="s">
        <v>143</v>
      </c>
      <c r="D143" s="27">
        <f t="shared" ref="D143:I143" si="122">D144*D145/1000</f>
        <v>0</v>
      </c>
      <c r="E143" s="27">
        <f t="shared" si="122"/>
        <v>0</v>
      </c>
      <c r="F143" s="27">
        <f t="shared" si="122"/>
        <v>0</v>
      </c>
      <c r="G143" s="27"/>
      <c r="H143" s="27">
        <f t="shared" si="122"/>
        <v>0</v>
      </c>
      <c r="I143" s="27">
        <f t="shared" si="122"/>
        <v>0</v>
      </c>
      <c r="J143" s="27">
        <f>J144*J145/1000</f>
        <v>0</v>
      </c>
      <c r="K143" s="27">
        <f>K144*K145/1000</f>
        <v>0</v>
      </c>
      <c r="L143" s="127"/>
      <c r="M143" s="27"/>
      <c r="N143" s="27">
        <f t="shared" ref="N143:O143" si="123">N144*N145/1000</f>
        <v>0</v>
      </c>
      <c r="O143" s="27">
        <f t="shared" si="123"/>
        <v>0</v>
      </c>
      <c r="P143" s="27">
        <f>P144*P145/1000</f>
        <v>0</v>
      </c>
      <c r="Q143" s="27">
        <f>Q144*Q145/1000</f>
        <v>0</v>
      </c>
      <c r="R143" s="27"/>
      <c r="S143" s="27">
        <f t="shared" ref="S143:T143" si="124">S144*S145/1000</f>
        <v>0</v>
      </c>
      <c r="T143" s="27">
        <f t="shared" si="124"/>
        <v>0</v>
      </c>
      <c r="U143" s="27">
        <f>U144*U145/1000</f>
        <v>0</v>
      </c>
      <c r="V143" s="27">
        <f>V144*V145/1000</f>
        <v>0</v>
      </c>
      <c r="W143" s="27"/>
      <c r="X143" s="27"/>
    </row>
    <row r="144" spans="1:24" s="15" customFormat="1" hidden="1" outlineLevel="1" x14ac:dyDescent="0.25">
      <c r="A144" s="12" t="str">
        <f>A143 &amp; ".1"</f>
        <v>16.3.3.1</v>
      </c>
      <c r="B144" s="31" t="s">
        <v>205</v>
      </c>
      <c r="C144" s="32" t="s">
        <v>158</v>
      </c>
      <c r="D144" s="47">
        <v>0</v>
      </c>
      <c r="E144" s="47">
        <v>0</v>
      </c>
      <c r="F144" s="47">
        <v>0</v>
      </c>
      <c r="G144" s="47"/>
      <c r="H144" s="47">
        <v>0</v>
      </c>
      <c r="I144" s="47">
        <v>0</v>
      </c>
      <c r="J144" s="47">
        <v>0</v>
      </c>
      <c r="K144" s="47">
        <v>0</v>
      </c>
      <c r="L144" s="132"/>
      <c r="M144" s="47"/>
      <c r="N144" s="47">
        <v>0</v>
      </c>
      <c r="O144" s="47">
        <v>0</v>
      </c>
      <c r="P144" s="47">
        <v>0</v>
      </c>
      <c r="Q144" s="47">
        <v>0</v>
      </c>
      <c r="R144" s="47"/>
      <c r="S144" s="47">
        <v>0</v>
      </c>
      <c r="T144" s="47">
        <v>0</v>
      </c>
      <c r="U144" s="47">
        <v>0</v>
      </c>
      <c r="V144" s="47">
        <v>0</v>
      </c>
      <c r="W144" s="47"/>
      <c r="X144" s="47"/>
    </row>
    <row r="145" spans="1:24" s="15" customFormat="1" hidden="1" outlineLevel="1" x14ac:dyDescent="0.25">
      <c r="A145" s="12" t="str">
        <f>A143 &amp; ".2"</f>
        <v>16.3.3.2</v>
      </c>
      <c r="B145" s="31" t="s">
        <v>206</v>
      </c>
      <c r="C145" s="32" t="s">
        <v>160</v>
      </c>
      <c r="D145" s="47">
        <v>0</v>
      </c>
      <c r="E145" s="47">
        <v>0</v>
      </c>
      <c r="F145" s="47">
        <v>0</v>
      </c>
      <c r="G145" s="47"/>
      <c r="H145" s="47">
        <v>0</v>
      </c>
      <c r="I145" s="47">
        <v>0</v>
      </c>
      <c r="J145" s="47">
        <v>0</v>
      </c>
      <c r="K145" s="47">
        <v>0</v>
      </c>
      <c r="L145" s="132"/>
      <c r="M145" s="47"/>
      <c r="N145" s="47">
        <v>0</v>
      </c>
      <c r="O145" s="47">
        <v>0</v>
      </c>
      <c r="P145" s="47">
        <v>0</v>
      </c>
      <c r="Q145" s="47">
        <v>0</v>
      </c>
      <c r="R145" s="47"/>
      <c r="S145" s="47">
        <v>0</v>
      </c>
      <c r="T145" s="47">
        <v>0</v>
      </c>
      <c r="U145" s="47">
        <v>0</v>
      </c>
      <c r="V145" s="47">
        <v>0</v>
      </c>
      <c r="W145" s="47"/>
      <c r="X145" s="47"/>
    </row>
    <row r="146" spans="1:24" s="15" customFormat="1" hidden="1" outlineLevel="1" x14ac:dyDescent="0.25">
      <c r="A146" s="12" t="str">
        <f>A138 &amp; ".4"</f>
        <v>16.3.4</v>
      </c>
      <c r="B146" s="30" t="s">
        <v>207</v>
      </c>
      <c r="C146" s="9" t="s">
        <v>143</v>
      </c>
      <c r="D146" s="27">
        <f t="shared" ref="D146:I146" si="125">D147*D148/1000</f>
        <v>0</v>
      </c>
      <c r="E146" s="27">
        <f t="shared" si="125"/>
        <v>0</v>
      </c>
      <c r="F146" s="27">
        <f t="shared" si="125"/>
        <v>0</v>
      </c>
      <c r="G146" s="27"/>
      <c r="H146" s="27">
        <f t="shared" si="125"/>
        <v>0</v>
      </c>
      <c r="I146" s="27">
        <f t="shared" si="125"/>
        <v>0</v>
      </c>
      <c r="J146" s="27">
        <f>J147*J148/1000</f>
        <v>0</v>
      </c>
      <c r="K146" s="27">
        <f>K147*K148/1000</f>
        <v>0</v>
      </c>
      <c r="L146" s="127"/>
      <c r="M146" s="27"/>
      <c r="N146" s="27">
        <f t="shared" ref="N146:O146" si="126">N147*N148/1000</f>
        <v>0</v>
      </c>
      <c r="O146" s="27">
        <f t="shared" si="126"/>
        <v>0</v>
      </c>
      <c r="P146" s="27">
        <f>P147*P148/1000</f>
        <v>0</v>
      </c>
      <c r="Q146" s="27">
        <f>Q147*Q148/1000</f>
        <v>0</v>
      </c>
      <c r="R146" s="27"/>
      <c r="S146" s="27">
        <f t="shared" ref="S146:T146" si="127">S147*S148/1000</f>
        <v>0</v>
      </c>
      <c r="T146" s="27">
        <f t="shared" si="127"/>
        <v>0</v>
      </c>
      <c r="U146" s="27">
        <f>U147*U148/1000</f>
        <v>0</v>
      </c>
      <c r="V146" s="27">
        <f>V147*V148/1000</f>
        <v>0</v>
      </c>
      <c r="W146" s="27"/>
      <c r="X146" s="27"/>
    </row>
    <row r="147" spans="1:24" s="15" customFormat="1" hidden="1" outlineLevel="1" x14ac:dyDescent="0.25">
      <c r="A147" s="12" t="str">
        <f>A146 &amp; ".1"</f>
        <v>16.3.4.1</v>
      </c>
      <c r="B147" s="31" t="s">
        <v>208</v>
      </c>
      <c r="C147" s="32" t="s">
        <v>158</v>
      </c>
      <c r="D147" s="47">
        <v>0</v>
      </c>
      <c r="E147" s="47">
        <v>0</v>
      </c>
      <c r="F147" s="47">
        <v>0</v>
      </c>
      <c r="G147" s="47"/>
      <c r="H147" s="47">
        <v>0</v>
      </c>
      <c r="I147" s="47">
        <v>0</v>
      </c>
      <c r="J147" s="47">
        <v>0</v>
      </c>
      <c r="K147" s="47">
        <v>0</v>
      </c>
      <c r="L147" s="132"/>
      <c r="M147" s="47"/>
      <c r="N147" s="47">
        <v>0</v>
      </c>
      <c r="O147" s="47">
        <v>0</v>
      </c>
      <c r="P147" s="47">
        <v>0</v>
      </c>
      <c r="Q147" s="47">
        <v>0</v>
      </c>
      <c r="R147" s="47"/>
      <c r="S147" s="47">
        <v>0</v>
      </c>
      <c r="T147" s="47">
        <v>0</v>
      </c>
      <c r="U147" s="47">
        <v>0</v>
      </c>
      <c r="V147" s="47">
        <v>0</v>
      </c>
      <c r="W147" s="47"/>
      <c r="X147" s="47"/>
    </row>
    <row r="148" spans="1:24" s="15" customFormat="1" hidden="1" outlineLevel="1" x14ac:dyDescent="0.25">
      <c r="A148" s="12" t="str">
        <f>A146 &amp; ".2"</f>
        <v>16.3.4.2</v>
      </c>
      <c r="B148" s="31" t="s">
        <v>209</v>
      </c>
      <c r="C148" s="32" t="s">
        <v>160</v>
      </c>
      <c r="D148" s="47">
        <v>0</v>
      </c>
      <c r="E148" s="47">
        <v>0</v>
      </c>
      <c r="F148" s="47">
        <v>0</v>
      </c>
      <c r="G148" s="47"/>
      <c r="H148" s="47">
        <v>0</v>
      </c>
      <c r="I148" s="47">
        <v>0</v>
      </c>
      <c r="J148" s="47">
        <v>0</v>
      </c>
      <c r="K148" s="47">
        <v>0</v>
      </c>
      <c r="L148" s="132"/>
      <c r="M148" s="47"/>
      <c r="N148" s="47">
        <v>0</v>
      </c>
      <c r="O148" s="47">
        <v>0</v>
      </c>
      <c r="P148" s="47">
        <v>0</v>
      </c>
      <c r="Q148" s="47">
        <v>0</v>
      </c>
      <c r="R148" s="47"/>
      <c r="S148" s="47">
        <v>0</v>
      </c>
      <c r="T148" s="47">
        <v>0</v>
      </c>
      <c r="U148" s="47">
        <v>0</v>
      </c>
      <c r="V148" s="47">
        <v>0</v>
      </c>
      <c r="W148" s="47"/>
      <c r="X148" s="47"/>
    </row>
    <row r="149" spans="1:24" s="15" customFormat="1" hidden="1" outlineLevel="1" x14ac:dyDescent="0.25">
      <c r="A149" s="12" t="str">
        <f>A138 &amp; ".5"</f>
        <v>16.3.5</v>
      </c>
      <c r="B149" s="30" t="s">
        <v>210</v>
      </c>
      <c r="C149" s="9" t="s">
        <v>17</v>
      </c>
      <c r="D149" s="47">
        <v>0</v>
      </c>
      <c r="E149" s="47">
        <v>0</v>
      </c>
      <c r="F149" s="47">
        <v>0</v>
      </c>
      <c r="G149" s="47"/>
      <c r="H149" s="47">
        <v>0</v>
      </c>
      <c r="I149" s="47">
        <v>0</v>
      </c>
      <c r="J149" s="47">
        <v>0</v>
      </c>
      <c r="K149" s="47">
        <v>0</v>
      </c>
      <c r="L149" s="132"/>
      <c r="M149" s="47"/>
      <c r="N149" s="47">
        <v>0</v>
      </c>
      <c r="O149" s="47">
        <v>0</v>
      </c>
      <c r="P149" s="47">
        <v>0</v>
      </c>
      <c r="Q149" s="47">
        <v>0</v>
      </c>
      <c r="R149" s="47"/>
      <c r="S149" s="47">
        <v>0</v>
      </c>
      <c r="T149" s="47">
        <v>0</v>
      </c>
      <c r="U149" s="47">
        <v>0</v>
      </c>
      <c r="V149" s="47">
        <v>0</v>
      </c>
      <c r="W149" s="47"/>
      <c r="X149" s="47"/>
    </row>
    <row r="150" spans="1:24" s="15" customFormat="1" hidden="1" outlineLevel="1" x14ac:dyDescent="0.25">
      <c r="A150" s="12" t="str">
        <f>A138 &amp; ".6"</f>
        <v>16.3.6</v>
      </c>
      <c r="B150" s="31" t="s">
        <v>211</v>
      </c>
      <c r="C150" s="32" t="s">
        <v>169</v>
      </c>
      <c r="D150" s="47">
        <v>0</v>
      </c>
      <c r="E150" s="47">
        <v>0</v>
      </c>
      <c r="F150" s="47">
        <v>0</v>
      </c>
      <c r="G150" s="47"/>
      <c r="H150" s="47">
        <v>0</v>
      </c>
      <c r="I150" s="47">
        <v>0</v>
      </c>
      <c r="J150" s="47">
        <v>0</v>
      </c>
      <c r="K150" s="47">
        <v>0</v>
      </c>
      <c r="L150" s="132"/>
      <c r="M150" s="47"/>
      <c r="N150" s="47">
        <v>0</v>
      </c>
      <c r="O150" s="47">
        <v>0</v>
      </c>
      <c r="P150" s="47">
        <v>0</v>
      </c>
      <c r="Q150" s="47">
        <v>0</v>
      </c>
      <c r="R150" s="47"/>
      <c r="S150" s="47">
        <v>0</v>
      </c>
      <c r="T150" s="47">
        <v>0</v>
      </c>
      <c r="U150" s="47">
        <v>0</v>
      </c>
      <c r="V150" s="47">
        <v>0</v>
      </c>
      <c r="W150" s="47"/>
      <c r="X150" s="47"/>
    </row>
    <row r="151" spans="1:24" s="15" customFormat="1" hidden="1" outlineLevel="1" x14ac:dyDescent="0.25">
      <c r="A151" s="12" t="str">
        <f>A138 &amp; ".7"</f>
        <v>16.3.7</v>
      </c>
      <c r="B151" s="31" t="s">
        <v>212</v>
      </c>
      <c r="C151" s="32" t="s">
        <v>171</v>
      </c>
      <c r="D151" s="27">
        <f t="shared" ref="D151:I151" si="128">D150*D149/1000</f>
        <v>0</v>
      </c>
      <c r="E151" s="27">
        <f t="shared" si="128"/>
        <v>0</v>
      </c>
      <c r="F151" s="27">
        <f t="shared" si="128"/>
        <v>0</v>
      </c>
      <c r="G151" s="27"/>
      <c r="H151" s="27">
        <f t="shared" si="128"/>
        <v>0</v>
      </c>
      <c r="I151" s="27">
        <f t="shared" si="128"/>
        <v>0</v>
      </c>
      <c r="J151" s="27">
        <f>J150*J149/1000</f>
        <v>0</v>
      </c>
      <c r="K151" s="27">
        <f>K150*K149/1000</f>
        <v>0</v>
      </c>
      <c r="L151" s="127"/>
      <c r="M151" s="27"/>
      <c r="N151" s="27">
        <f t="shared" ref="N151:O151" si="129">N150*N149/1000</f>
        <v>0</v>
      </c>
      <c r="O151" s="27">
        <f t="shared" si="129"/>
        <v>0</v>
      </c>
      <c r="P151" s="27">
        <f>P150*P149/1000</f>
        <v>0</v>
      </c>
      <c r="Q151" s="27">
        <f>Q150*Q149/1000</f>
        <v>0</v>
      </c>
      <c r="R151" s="27"/>
      <c r="S151" s="27">
        <f t="shared" ref="S151:T151" si="130">S150*S149/1000</f>
        <v>0</v>
      </c>
      <c r="T151" s="27">
        <f t="shared" si="130"/>
        <v>0</v>
      </c>
      <c r="U151" s="27">
        <f>U150*U149/1000</f>
        <v>0</v>
      </c>
      <c r="V151" s="27">
        <f>V150*V149/1000</f>
        <v>0</v>
      </c>
      <c r="W151" s="27"/>
      <c r="X151" s="27"/>
    </row>
    <row r="152" spans="1:24" s="15" customFormat="1" hidden="1" outlineLevel="1" x14ac:dyDescent="0.25">
      <c r="A152" s="12" t="str">
        <f>A138 &amp; ".8"</f>
        <v>16.3.8</v>
      </c>
      <c r="B152" s="31" t="s">
        <v>213</v>
      </c>
      <c r="C152" s="32"/>
      <c r="D152" s="47">
        <v>0</v>
      </c>
      <c r="E152" s="47">
        <v>0</v>
      </c>
      <c r="F152" s="47">
        <v>0</v>
      </c>
      <c r="G152" s="47"/>
      <c r="H152" s="47">
        <v>0</v>
      </c>
      <c r="I152" s="47">
        <v>0</v>
      </c>
      <c r="J152" s="47">
        <v>0</v>
      </c>
      <c r="K152" s="47">
        <v>0</v>
      </c>
      <c r="L152" s="132"/>
      <c r="M152" s="47"/>
      <c r="N152" s="47">
        <v>0</v>
      </c>
      <c r="O152" s="47">
        <v>0</v>
      </c>
      <c r="P152" s="47">
        <v>0</v>
      </c>
      <c r="Q152" s="47">
        <v>0</v>
      </c>
      <c r="R152" s="47"/>
      <c r="S152" s="47">
        <v>0</v>
      </c>
      <c r="T152" s="47">
        <v>0</v>
      </c>
      <c r="U152" s="47">
        <v>0</v>
      </c>
      <c r="V152" s="47">
        <v>0</v>
      </c>
      <c r="W152" s="47"/>
      <c r="X152" s="47"/>
    </row>
    <row r="153" spans="1:24" s="15" customFormat="1" hidden="1" outlineLevel="1" x14ac:dyDescent="0.25">
      <c r="A153" s="12" t="str">
        <f>A138 &amp; ".9"</f>
        <v>16.3.9</v>
      </c>
      <c r="B153" s="31" t="s">
        <v>214</v>
      </c>
      <c r="C153" s="32" t="s">
        <v>174</v>
      </c>
      <c r="D153" s="27">
        <f t="shared" ref="D153:I153" si="131">IF(D152=0,0,D151/D152)</f>
        <v>0</v>
      </c>
      <c r="E153" s="27">
        <f t="shared" si="131"/>
        <v>0</v>
      </c>
      <c r="F153" s="27">
        <f t="shared" si="131"/>
        <v>0</v>
      </c>
      <c r="G153" s="27"/>
      <c r="H153" s="27">
        <f t="shared" si="131"/>
        <v>0</v>
      </c>
      <c r="I153" s="27">
        <f t="shared" si="131"/>
        <v>0</v>
      </c>
      <c r="J153" s="27">
        <f>IF(J152=0,0,J151/J152)</f>
        <v>0</v>
      </c>
      <c r="K153" s="27">
        <f>IF(K152=0,0,K151/K152)</f>
        <v>0</v>
      </c>
      <c r="L153" s="127"/>
      <c r="M153" s="27"/>
      <c r="N153" s="27">
        <f t="shared" ref="N153:O153" si="132">IF(N152=0,0,N151/N152)</f>
        <v>0</v>
      </c>
      <c r="O153" s="27">
        <f t="shared" si="132"/>
        <v>0</v>
      </c>
      <c r="P153" s="27">
        <f>IF(P152=0,0,P151/P152)</f>
        <v>0</v>
      </c>
      <c r="Q153" s="27">
        <f>IF(Q152=0,0,Q151/Q152)</f>
        <v>0</v>
      </c>
      <c r="R153" s="27"/>
      <c r="S153" s="27">
        <f t="shared" ref="S153:T153" si="133">IF(S152=0,0,S151/S152)</f>
        <v>0</v>
      </c>
      <c r="T153" s="27">
        <f t="shared" si="133"/>
        <v>0</v>
      </c>
      <c r="U153" s="27">
        <f>IF(U152=0,0,U151/U152)</f>
        <v>0</v>
      </c>
      <c r="V153" s="27">
        <f>IF(V152=0,0,V151/V152)</f>
        <v>0</v>
      </c>
      <c r="W153" s="27"/>
      <c r="X153" s="27"/>
    </row>
    <row r="154" spans="1:24" s="15" customFormat="1" hidden="1" outlineLevel="1" x14ac:dyDescent="0.25">
      <c r="A154" s="12" t="str">
        <f>A138 &amp; ".10"</f>
        <v>16.3.10</v>
      </c>
      <c r="B154" s="31" t="s">
        <v>215</v>
      </c>
      <c r="C154" s="32" t="s">
        <v>176</v>
      </c>
      <c r="D154" s="27">
        <f t="shared" ref="D154:I154" si="134">IF(D149=0,0,D153/D149*1000)</f>
        <v>0</v>
      </c>
      <c r="E154" s="27">
        <f t="shared" si="134"/>
        <v>0</v>
      </c>
      <c r="F154" s="27">
        <f t="shared" si="134"/>
        <v>0</v>
      </c>
      <c r="G154" s="27"/>
      <c r="H154" s="27">
        <f t="shared" si="134"/>
        <v>0</v>
      </c>
      <c r="I154" s="27">
        <f t="shared" si="134"/>
        <v>0</v>
      </c>
      <c r="J154" s="27">
        <f>IF(J149=0,0,J153/J149*1000)</f>
        <v>0</v>
      </c>
      <c r="K154" s="27">
        <f>IF(K149=0,0,K153/K149*1000)</f>
        <v>0</v>
      </c>
      <c r="L154" s="127"/>
      <c r="M154" s="27"/>
      <c r="N154" s="27">
        <f t="shared" ref="N154:O154" si="135">IF(N149=0,0,N153/N149*1000)</f>
        <v>0</v>
      </c>
      <c r="O154" s="27">
        <f t="shared" si="135"/>
        <v>0</v>
      </c>
      <c r="P154" s="27">
        <f>IF(P149=0,0,P153/P149*1000)</f>
        <v>0</v>
      </c>
      <c r="Q154" s="27">
        <f>IF(Q149=0,0,Q153/Q149*1000)</f>
        <v>0</v>
      </c>
      <c r="R154" s="27"/>
      <c r="S154" s="27">
        <f t="shared" ref="S154:T154" si="136">IF(S149=0,0,S153/S149*1000)</f>
        <v>0</v>
      </c>
      <c r="T154" s="27">
        <f t="shared" si="136"/>
        <v>0</v>
      </c>
      <c r="U154" s="27">
        <f>IF(U149=0,0,U153/U149*1000)</f>
        <v>0</v>
      </c>
      <c r="V154" s="27">
        <f>IF(V149=0,0,V153/V149*1000)</f>
        <v>0</v>
      </c>
      <c r="W154" s="27"/>
      <c r="X154" s="27"/>
    </row>
    <row r="155" spans="1:24" s="15" customFormat="1" hidden="1" outlineLevel="1" x14ac:dyDescent="0.25">
      <c r="A155" s="12" t="str">
        <f>A138 &amp; ".11"</f>
        <v>16.3.11</v>
      </c>
      <c r="B155" s="31" t="s">
        <v>216</v>
      </c>
      <c r="C155" s="32" t="s">
        <v>178</v>
      </c>
      <c r="D155" s="27">
        <f t="shared" ref="D155:V155" si="137">IF(D153=0,0,D138/D153*1000)</f>
        <v>0</v>
      </c>
      <c r="E155" s="27">
        <f t="shared" si="137"/>
        <v>0</v>
      </c>
      <c r="F155" s="27">
        <f t="shared" si="137"/>
        <v>0</v>
      </c>
      <c r="G155" s="27"/>
      <c r="H155" s="27">
        <f t="shared" si="137"/>
        <v>0</v>
      </c>
      <c r="I155" s="27">
        <f t="shared" si="137"/>
        <v>0</v>
      </c>
      <c r="J155" s="27">
        <f t="shared" si="137"/>
        <v>0</v>
      </c>
      <c r="K155" s="27">
        <f t="shared" si="137"/>
        <v>0</v>
      </c>
      <c r="L155" s="127"/>
      <c r="M155" s="27"/>
      <c r="N155" s="27">
        <f t="shared" si="137"/>
        <v>0</v>
      </c>
      <c r="O155" s="27">
        <f t="shared" si="137"/>
        <v>0</v>
      </c>
      <c r="P155" s="27">
        <f t="shared" si="137"/>
        <v>0</v>
      </c>
      <c r="Q155" s="27">
        <f t="shared" si="137"/>
        <v>0</v>
      </c>
      <c r="R155" s="27"/>
      <c r="S155" s="27">
        <f t="shared" si="137"/>
        <v>0</v>
      </c>
      <c r="T155" s="27">
        <f t="shared" si="137"/>
        <v>0</v>
      </c>
      <c r="U155" s="27">
        <f t="shared" si="137"/>
        <v>0</v>
      </c>
      <c r="V155" s="27">
        <f t="shared" si="137"/>
        <v>0</v>
      </c>
      <c r="W155" s="27"/>
      <c r="X155" s="27"/>
    </row>
    <row r="156" spans="1:24" s="15" customFormat="1" ht="27" collapsed="1" x14ac:dyDescent="0.25">
      <c r="A156" s="11" t="s">
        <v>217</v>
      </c>
      <c r="B156" s="29" t="s">
        <v>218</v>
      </c>
      <c r="C156" s="28" t="s">
        <v>143</v>
      </c>
      <c r="D156" s="27">
        <f t="shared" ref="D156:M156" si="138">D157+D158+D161+D164</f>
        <v>0</v>
      </c>
      <c r="E156" s="27">
        <f t="shared" si="138"/>
        <v>0</v>
      </c>
      <c r="F156" s="27">
        <f t="shared" si="138"/>
        <v>0</v>
      </c>
      <c r="G156" s="27">
        <v>0</v>
      </c>
      <c r="H156" s="27">
        <f t="shared" si="138"/>
        <v>0</v>
      </c>
      <c r="I156" s="27">
        <f t="shared" si="138"/>
        <v>0</v>
      </c>
      <c r="J156" s="27">
        <f t="shared" si="138"/>
        <v>0</v>
      </c>
      <c r="K156" s="27">
        <f t="shared" si="138"/>
        <v>0</v>
      </c>
      <c r="L156" s="127">
        <f t="shared" si="138"/>
        <v>0</v>
      </c>
      <c r="M156" s="27">
        <f t="shared" si="138"/>
        <v>0</v>
      </c>
      <c r="N156" s="27">
        <f t="shared" ref="N156:O156" si="139">N157+N158+N161+N164</f>
        <v>0</v>
      </c>
      <c r="O156" s="27">
        <f t="shared" si="139"/>
        <v>0</v>
      </c>
      <c r="P156" s="27">
        <f>P157+P158+P161+P164</f>
        <v>0</v>
      </c>
      <c r="Q156" s="27">
        <f>Q157+Q158+Q161+Q164</f>
        <v>0</v>
      </c>
      <c r="R156" s="27">
        <f t="shared" ref="R156" si="140">R157+R158+R161+R164</f>
        <v>0</v>
      </c>
      <c r="S156" s="27">
        <f t="shared" ref="S156:T156" si="141">S157+S158+S161+S164</f>
        <v>0</v>
      </c>
      <c r="T156" s="27">
        <f t="shared" si="141"/>
        <v>0</v>
      </c>
      <c r="U156" s="27">
        <f>U157+U158+U161+U164</f>
        <v>0</v>
      </c>
      <c r="V156" s="27">
        <f>V157+V158+V161+V164</f>
        <v>0</v>
      </c>
      <c r="W156" s="27"/>
      <c r="X156" s="27">
        <f t="shared" ref="X156" si="142">X157+X158+X161+X164</f>
        <v>0</v>
      </c>
    </row>
    <row r="157" spans="1:24" s="15" customFormat="1" hidden="1" outlineLevel="1" x14ac:dyDescent="0.25">
      <c r="A157" s="12" t="str">
        <f>A156 &amp; ".1"</f>
        <v>16.4.1</v>
      </c>
      <c r="B157" s="30" t="s">
        <v>219</v>
      </c>
      <c r="C157" s="9" t="s">
        <v>143</v>
      </c>
      <c r="D157" s="47">
        <v>0</v>
      </c>
      <c r="E157" s="47">
        <v>0</v>
      </c>
      <c r="F157" s="47">
        <v>0</v>
      </c>
      <c r="G157" s="47"/>
      <c r="H157" s="47">
        <v>0</v>
      </c>
      <c r="I157" s="47">
        <v>0</v>
      </c>
      <c r="J157" s="47">
        <v>0</v>
      </c>
      <c r="K157" s="47">
        <v>0</v>
      </c>
      <c r="L157" s="132"/>
      <c r="M157" s="47"/>
      <c r="N157" s="47">
        <v>0</v>
      </c>
      <c r="O157" s="47">
        <v>0</v>
      </c>
      <c r="P157" s="47">
        <v>0</v>
      </c>
      <c r="Q157" s="47">
        <v>0</v>
      </c>
      <c r="R157" s="47"/>
      <c r="S157" s="47">
        <v>0</v>
      </c>
      <c r="T157" s="47">
        <v>0</v>
      </c>
      <c r="U157" s="47">
        <v>0</v>
      </c>
      <c r="V157" s="47">
        <v>0</v>
      </c>
      <c r="W157" s="47"/>
      <c r="X157" s="47"/>
    </row>
    <row r="158" spans="1:24" s="15" customFormat="1" hidden="1" outlineLevel="1" x14ac:dyDescent="0.25">
      <c r="A158" s="12" t="str">
        <f>A156 &amp; ".2"</f>
        <v>16.4.2</v>
      </c>
      <c r="B158" s="30" t="s">
        <v>220</v>
      </c>
      <c r="C158" s="9" t="s">
        <v>143</v>
      </c>
      <c r="D158" s="27">
        <f t="shared" ref="D158:I158" si="143">D159*D160/1000</f>
        <v>0</v>
      </c>
      <c r="E158" s="27">
        <f t="shared" si="143"/>
        <v>0</v>
      </c>
      <c r="F158" s="27">
        <f t="shared" si="143"/>
        <v>0</v>
      </c>
      <c r="G158" s="27"/>
      <c r="H158" s="27">
        <f t="shared" si="143"/>
        <v>0</v>
      </c>
      <c r="I158" s="27">
        <f t="shared" si="143"/>
        <v>0</v>
      </c>
      <c r="J158" s="27">
        <f>J159*J160/1000</f>
        <v>0</v>
      </c>
      <c r="K158" s="27">
        <f>K159*K160/1000</f>
        <v>0</v>
      </c>
      <c r="L158" s="127"/>
      <c r="M158" s="27"/>
      <c r="N158" s="27">
        <f t="shared" ref="N158:O158" si="144">N159*N160/1000</f>
        <v>0</v>
      </c>
      <c r="O158" s="27">
        <f t="shared" si="144"/>
        <v>0</v>
      </c>
      <c r="P158" s="27">
        <f>P159*P160/1000</f>
        <v>0</v>
      </c>
      <c r="Q158" s="27">
        <f>Q159*Q160/1000</f>
        <v>0</v>
      </c>
      <c r="R158" s="27"/>
      <c r="S158" s="27">
        <f t="shared" ref="S158:T158" si="145">S159*S160/1000</f>
        <v>0</v>
      </c>
      <c r="T158" s="27">
        <f t="shared" si="145"/>
        <v>0</v>
      </c>
      <c r="U158" s="27">
        <f>U159*U160/1000</f>
        <v>0</v>
      </c>
      <c r="V158" s="27">
        <f>V159*V160/1000</f>
        <v>0</v>
      </c>
      <c r="W158" s="27"/>
      <c r="X158" s="27"/>
    </row>
    <row r="159" spans="1:24" s="15" customFormat="1" hidden="1" outlineLevel="1" x14ac:dyDescent="0.25">
      <c r="A159" s="12" t="str">
        <f>A158 &amp; ".1"</f>
        <v>16.4.2.1</v>
      </c>
      <c r="B159" s="31" t="s">
        <v>221</v>
      </c>
      <c r="C159" s="32" t="s">
        <v>158</v>
      </c>
      <c r="D159" s="47">
        <v>0</v>
      </c>
      <c r="E159" s="47">
        <v>0</v>
      </c>
      <c r="F159" s="47">
        <v>0</v>
      </c>
      <c r="G159" s="47"/>
      <c r="H159" s="47">
        <v>0</v>
      </c>
      <c r="I159" s="47">
        <v>0</v>
      </c>
      <c r="J159" s="47">
        <v>0</v>
      </c>
      <c r="K159" s="47">
        <v>0</v>
      </c>
      <c r="L159" s="132"/>
      <c r="M159" s="47"/>
      <c r="N159" s="47">
        <v>0</v>
      </c>
      <c r="O159" s="47">
        <v>0</v>
      </c>
      <c r="P159" s="47">
        <v>0</v>
      </c>
      <c r="Q159" s="47">
        <v>0</v>
      </c>
      <c r="R159" s="47"/>
      <c r="S159" s="47">
        <v>0</v>
      </c>
      <c r="T159" s="47">
        <v>0</v>
      </c>
      <c r="U159" s="47">
        <v>0</v>
      </c>
      <c r="V159" s="47">
        <v>0</v>
      </c>
      <c r="W159" s="47"/>
      <c r="X159" s="47"/>
    </row>
    <row r="160" spans="1:24" s="15" customFormat="1" hidden="1" outlineLevel="1" x14ac:dyDescent="0.25">
      <c r="A160" s="12" t="str">
        <f>A158 &amp; ".2"</f>
        <v>16.4.2.2</v>
      </c>
      <c r="B160" s="31" t="s">
        <v>222</v>
      </c>
      <c r="C160" s="32" t="s">
        <v>160</v>
      </c>
      <c r="D160" s="47">
        <v>0</v>
      </c>
      <c r="E160" s="47">
        <v>0</v>
      </c>
      <c r="F160" s="47">
        <v>0</v>
      </c>
      <c r="G160" s="47"/>
      <c r="H160" s="47">
        <v>0</v>
      </c>
      <c r="I160" s="47">
        <v>0</v>
      </c>
      <c r="J160" s="47">
        <v>0</v>
      </c>
      <c r="K160" s="47">
        <v>0</v>
      </c>
      <c r="L160" s="132"/>
      <c r="M160" s="47"/>
      <c r="N160" s="47">
        <v>0</v>
      </c>
      <c r="O160" s="47">
        <v>0</v>
      </c>
      <c r="P160" s="47">
        <v>0</v>
      </c>
      <c r="Q160" s="47">
        <v>0</v>
      </c>
      <c r="R160" s="47"/>
      <c r="S160" s="47">
        <v>0</v>
      </c>
      <c r="T160" s="47">
        <v>0</v>
      </c>
      <c r="U160" s="47">
        <v>0</v>
      </c>
      <c r="V160" s="47">
        <v>0</v>
      </c>
      <c r="W160" s="47"/>
      <c r="X160" s="47"/>
    </row>
    <row r="161" spans="1:24" s="15" customFormat="1" hidden="1" outlineLevel="1" x14ac:dyDescent="0.25">
      <c r="A161" s="12" t="str">
        <f>A156 &amp; ".3"</f>
        <v>16.4.3</v>
      </c>
      <c r="B161" s="30" t="s">
        <v>223</v>
      </c>
      <c r="C161" s="9" t="s">
        <v>143</v>
      </c>
      <c r="D161" s="27">
        <f t="shared" ref="D161:I161" si="146">D162*D163/1000</f>
        <v>0</v>
      </c>
      <c r="E161" s="27">
        <f t="shared" si="146"/>
        <v>0</v>
      </c>
      <c r="F161" s="27">
        <f t="shared" si="146"/>
        <v>0</v>
      </c>
      <c r="G161" s="27"/>
      <c r="H161" s="27">
        <f t="shared" si="146"/>
        <v>0</v>
      </c>
      <c r="I161" s="27">
        <f t="shared" si="146"/>
        <v>0</v>
      </c>
      <c r="J161" s="27">
        <f>J162*J163/1000</f>
        <v>0</v>
      </c>
      <c r="K161" s="27">
        <f>K162*K163/1000</f>
        <v>0</v>
      </c>
      <c r="L161" s="127"/>
      <c r="M161" s="27"/>
      <c r="N161" s="27">
        <f t="shared" ref="N161:O161" si="147">N162*N163/1000</f>
        <v>0</v>
      </c>
      <c r="O161" s="27">
        <f t="shared" si="147"/>
        <v>0</v>
      </c>
      <c r="P161" s="27">
        <f>P162*P163/1000</f>
        <v>0</v>
      </c>
      <c r="Q161" s="27">
        <f>Q162*Q163/1000</f>
        <v>0</v>
      </c>
      <c r="R161" s="27"/>
      <c r="S161" s="27">
        <f t="shared" ref="S161:T161" si="148">S162*S163/1000</f>
        <v>0</v>
      </c>
      <c r="T161" s="27">
        <f t="shared" si="148"/>
        <v>0</v>
      </c>
      <c r="U161" s="27">
        <f>U162*U163/1000</f>
        <v>0</v>
      </c>
      <c r="V161" s="27">
        <f>V162*V163/1000</f>
        <v>0</v>
      </c>
      <c r="W161" s="27"/>
      <c r="X161" s="27"/>
    </row>
    <row r="162" spans="1:24" s="15" customFormat="1" hidden="1" outlineLevel="1" x14ac:dyDescent="0.25">
      <c r="A162" s="12" t="str">
        <f>A161 &amp; ".1"</f>
        <v>16.4.3.1</v>
      </c>
      <c r="B162" s="31" t="s">
        <v>224</v>
      </c>
      <c r="C162" s="32" t="s">
        <v>158</v>
      </c>
      <c r="D162" s="47">
        <v>0</v>
      </c>
      <c r="E162" s="47">
        <v>0</v>
      </c>
      <c r="F162" s="47">
        <v>0</v>
      </c>
      <c r="G162" s="47"/>
      <c r="H162" s="47">
        <v>0</v>
      </c>
      <c r="I162" s="47">
        <v>0</v>
      </c>
      <c r="J162" s="47">
        <v>0</v>
      </c>
      <c r="K162" s="47">
        <v>0</v>
      </c>
      <c r="L162" s="132"/>
      <c r="M162" s="47"/>
      <c r="N162" s="47">
        <v>0</v>
      </c>
      <c r="O162" s="47">
        <v>0</v>
      </c>
      <c r="P162" s="47">
        <v>0</v>
      </c>
      <c r="Q162" s="47">
        <v>0</v>
      </c>
      <c r="R162" s="47"/>
      <c r="S162" s="47">
        <v>0</v>
      </c>
      <c r="T162" s="47">
        <v>0</v>
      </c>
      <c r="U162" s="47">
        <v>0</v>
      </c>
      <c r="V162" s="47">
        <v>0</v>
      </c>
      <c r="W162" s="47"/>
      <c r="X162" s="47"/>
    </row>
    <row r="163" spans="1:24" s="15" customFormat="1" hidden="1" outlineLevel="1" x14ac:dyDescent="0.25">
      <c r="A163" s="12" t="str">
        <f>A161 &amp; ".2"</f>
        <v>16.4.3.2</v>
      </c>
      <c r="B163" s="31" t="s">
        <v>225</v>
      </c>
      <c r="C163" s="32" t="s">
        <v>160</v>
      </c>
      <c r="D163" s="47">
        <v>0</v>
      </c>
      <c r="E163" s="47">
        <v>0</v>
      </c>
      <c r="F163" s="47">
        <v>0</v>
      </c>
      <c r="G163" s="47"/>
      <c r="H163" s="47">
        <v>0</v>
      </c>
      <c r="I163" s="47">
        <v>0</v>
      </c>
      <c r="J163" s="47">
        <v>0</v>
      </c>
      <c r="K163" s="47">
        <v>0</v>
      </c>
      <c r="L163" s="132"/>
      <c r="M163" s="47"/>
      <c r="N163" s="47">
        <v>0</v>
      </c>
      <c r="O163" s="47">
        <v>0</v>
      </c>
      <c r="P163" s="47">
        <v>0</v>
      </c>
      <c r="Q163" s="47">
        <v>0</v>
      </c>
      <c r="R163" s="47"/>
      <c r="S163" s="47">
        <v>0</v>
      </c>
      <c r="T163" s="47">
        <v>0</v>
      </c>
      <c r="U163" s="47">
        <v>0</v>
      </c>
      <c r="V163" s="47">
        <v>0</v>
      </c>
      <c r="W163" s="47"/>
      <c r="X163" s="47"/>
    </row>
    <row r="164" spans="1:24" s="15" customFormat="1" hidden="1" outlineLevel="1" x14ac:dyDescent="0.25">
      <c r="A164" s="12" t="str">
        <f>A156 &amp; ".4"</f>
        <v>16.4.4</v>
      </c>
      <c r="B164" s="30" t="s">
        <v>226</v>
      </c>
      <c r="C164" s="9" t="s">
        <v>143</v>
      </c>
      <c r="D164" s="27">
        <f t="shared" ref="D164:I164" si="149">D165*D166/1000</f>
        <v>0</v>
      </c>
      <c r="E164" s="27">
        <f t="shared" si="149"/>
        <v>0</v>
      </c>
      <c r="F164" s="27">
        <f t="shared" si="149"/>
        <v>0</v>
      </c>
      <c r="G164" s="27"/>
      <c r="H164" s="27">
        <f t="shared" si="149"/>
        <v>0</v>
      </c>
      <c r="I164" s="27">
        <f t="shared" si="149"/>
        <v>0</v>
      </c>
      <c r="J164" s="27">
        <f>J165*J166/1000</f>
        <v>0</v>
      </c>
      <c r="K164" s="27">
        <f>K165*K166/1000</f>
        <v>0</v>
      </c>
      <c r="L164" s="127"/>
      <c r="M164" s="27"/>
      <c r="N164" s="27">
        <f t="shared" ref="N164:O164" si="150">N165*N166/1000</f>
        <v>0</v>
      </c>
      <c r="O164" s="27">
        <f t="shared" si="150"/>
        <v>0</v>
      </c>
      <c r="P164" s="27">
        <f>P165*P166/1000</f>
        <v>0</v>
      </c>
      <c r="Q164" s="27">
        <f>Q165*Q166/1000</f>
        <v>0</v>
      </c>
      <c r="R164" s="27"/>
      <c r="S164" s="27">
        <f t="shared" ref="S164:T164" si="151">S165*S166/1000</f>
        <v>0</v>
      </c>
      <c r="T164" s="27">
        <f t="shared" si="151"/>
        <v>0</v>
      </c>
      <c r="U164" s="27">
        <f>U165*U166/1000</f>
        <v>0</v>
      </c>
      <c r="V164" s="27">
        <f>V165*V166/1000</f>
        <v>0</v>
      </c>
      <c r="W164" s="27"/>
      <c r="X164" s="27"/>
    </row>
    <row r="165" spans="1:24" s="15" customFormat="1" hidden="1" outlineLevel="1" x14ac:dyDescent="0.25">
      <c r="A165" s="12" t="str">
        <f>A164 &amp; ".1"</f>
        <v>16.4.4.1</v>
      </c>
      <c r="B165" s="31" t="s">
        <v>227</v>
      </c>
      <c r="C165" s="32" t="s">
        <v>158</v>
      </c>
      <c r="D165" s="47">
        <v>0</v>
      </c>
      <c r="E165" s="47">
        <v>0</v>
      </c>
      <c r="F165" s="47">
        <v>0</v>
      </c>
      <c r="G165" s="47"/>
      <c r="H165" s="47">
        <v>0</v>
      </c>
      <c r="I165" s="47">
        <v>0</v>
      </c>
      <c r="J165" s="47">
        <v>0</v>
      </c>
      <c r="K165" s="47">
        <v>0</v>
      </c>
      <c r="L165" s="132"/>
      <c r="M165" s="47"/>
      <c r="N165" s="47">
        <v>0</v>
      </c>
      <c r="O165" s="47">
        <v>0</v>
      </c>
      <c r="P165" s="47">
        <v>0</v>
      </c>
      <c r="Q165" s="47">
        <v>0</v>
      </c>
      <c r="R165" s="47"/>
      <c r="S165" s="47">
        <v>0</v>
      </c>
      <c r="T165" s="47">
        <v>0</v>
      </c>
      <c r="U165" s="47">
        <v>0</v>
      </c>
      <c r="V165" s="47">
        <v>0</v>
      </c>
      <c r="W165" s="47"/>
      <c r="X165" s="47"/>
    </row>
    <row r="166" spans="1:24" s="15" customFormat="1" hidden="1" outlineLevel="1" x14ac:dyDescent="0.25">
      <c r="A166" s="12" t="str">
        <f>A164 &amp; ".2"</f>
        <v>16.4.4.2</v>
      </c>
      <c r="B166" s="31" t="s">
        <v>228</v>
      </c>
      <c r="C166" s="32" t="s">
        <v>160</v>
      </c>
      <c r="D166" s="47">
        <v>0</v>
      </c>
      <c r="E166" s="47">
        <v>0</v>
      </c>
      <c r="F166" s="47">
        <v>0</v>
      </c>
      <c r="G166" s="47"/>
      <c r="H166" s="47">
        <v>0</v>
      </c>
      <c r="I166" s="47">
        <v>0</v>
      </c>
      <c r="J166" s="47">
        <v>0</v>
      </c>
      <c r="K166" s="47">
        <v>0</v>
      </c>
      <c r="L166" s="132"/>
      <c r="M166" s="47"/>
      <c r="N166" s="47">
        <v>0</v>
      </c>
      <c r="O166" s="47">
        <v>0</v>
      </c>
      <c r="P166" s="47">
        <v>0</v>
      </c>
      <c r="Q166" s="47">
        <v>0</v>
      </c>
      <c r="R166" s="47"/>
      <c r="S166" s="47">
        <v>0</v>
      </c>
      <c r="T166" s="47">
        <v>0</v>
      </c>
      <c r="U166" s="47">
        <v>0</v>
      </c>
      <c r="V166" s="47">
        <v>0</v>
      </c>
      <c r="W166" s="47"/>
      <c r="X166" s="47"/>
    </row>
    <row r="167" spans="1:24" s="15" customFormat="1" hidden="1" outlineLevel="1" x14ac:dyDescent="0.25">
      <c r="A167" s="12" t="str">
        <f>A156 &amp; ".5"</f>
        <v>16.4.5</v>
      </c>
      <c r="B167" s="30" t="s">
        <v>229</v>
      </c>
      <c r="C167" s="9" t="s">
        <v>17</v>
      </c>
      <c r="D167" s="47">
        <v>0</v>
      </c>
      <c r="E167" s="47">
        <v>0</v>
      </c>
      <c r="F167" s="47">
        <v>0</v>
      </c>
      <c r="G167" s="47"/>
      <c r="H167" s="47">
        <v>0</v>
      </c>
      <c r="I167" s="47">
        <v>0</v>
      </c>
      <c r="J167" s="47">
        <v>0</v>
      </c>
      <c r="K167" s="47">
        <v>0</v>
      </c>
      <c r="L167" s="132"/>
      <c r="M167" s="47"/>
      <c r="N167" s="47">
        <v>0</v>
      </c>
      <c r="O167" s="47">
        <v>0</v>
      </c>
      <c r="P167" s="47">
        <v>0</v>
      </c>
      <c r="Q167" s="47">
        <v>0</v>
      </c>
      <c r="R167" s="47"/>
      <c r="S167" s="47">
        <v>0</v>
      </c>
      <c r="T167" s="47">
        <v>0</v>
      </c>
      <c r="U167" s="47">
        <v>0</v>
      </c>
      <c r="V167" s="47">
        <v>0</v>
      </c>
      <c r="W167" s="47"/>
      <c r="X167" s="47"/>
    </row>
    <row r="168" spans="1:24" s="15" customFormat="1" hidden="1" outlineLevel="1" x14ac:dyDescent="0.25">
      <c r="A168" s="12" t="str">
        <f>A156 &amp; ".6"</f>
        <v>16.4.6</v>
      </c>
      <c r="B168" s="31" t="s">
        <v>230</v>
      </c>
      <c r="C168" s="32" t="s">
        <v>169</v>
      </c>
      <c r="D168" s="47">
        <v>0</v>
      </c>
      <c r="E168" s="47">
        <v>0</v>
      </c>
      <c r="F168" s="47">
        <v>0</v>
      </c>
      <c r="G168" s="47"/>
      <c r="H168" s="47">
        <v>0</v>
      </c>
      <c r="I168" s="47">
        <v>0</v>
      </c>
      <c r="J168" s="47">
        <v>0</v>
      </c>
      <c r="K168" s="47">
        <v>0</v>
      </c>
      <c r="L168" s="132"/>
      <c r="M168" s="47"/>
      <c r="N168" s="47">
        <v>0</v>
      </c>
      <c r="O168" s="47">
        <v>0</v>
      </c>
      <c r="P168" s="47">
        <v>0</v>
      </c>
      <c r="Q168" s="47">
        <v>0</v>
      </c>
      <c r="R168" s="47"/>
      <c r="S168" s="47">
        <v>0</v>
      </c>
      <c r="T168" s="47">
        <v>0</v>
      </c>
      <c r="U168" s="47">
        <v>0</v>
      </c>
      <c r="V168" s="47">
        <v>0</v>
      </c>
      <c r="W168" s="47"/>
      <c r="X168" s="47"/>
    </row>
    <row r="169" spans="1:24" s="15" customFormat="1" hidden="1" outlineLevel="1" x14ac:dyDescent="0.25">
      <c r="A169" s="12" t="str">
        <f>A156 &amp; ".7"</f>
        <v>16.4.7</v>
      </c>
      <c r="B169" s="31" t="s">
        <v>231</v>
      </c>
      <c r="C169" s="32" t="s">
        <v>171</v>
      </c>
      <c r="D169" s="27">
        <f t="shared" ref="D169:I169" si="152">D168*D167/1000</f>
        <v>0</v>
      </c>
      <c r="E169" s="27">
        <f t="shared" si="152"/>
        <v>0</v>
      </c>
      <c r="F169" s="27">
        <f t="shared" si="152"/>
        <v>0</v>
      </c>
      <c r="G169" s="27"/>
      <c r="H169" s="27">
        <f t="shared" si="152"/>
        <v>0</v>
      </c>
      <c r="I169" s="27">
        <f t="shared" si="152"/>
        <v>0</v>
      </c>
      <c r="J169" s="27">
        <f>J168*J167/1000</f>
        <v>0</v>
      </c>
      <c r="K169" s="27">
        <f>K168*K167/1000</f>
        <v>0</v>
      </c>
      <c r="L169" s="127"/>
      <c r="M169" s="27"/>
      <c r="N169" s="27">
        <f t="shared" ref="N169:O169" si="153">N168*N167/1000</f>
        <v>0</v>
      </c>
      <c r="O169" s="27">
        <f t="shared" si="153"/>
        <v>0</v>
      </c>
      <c r="P169" s="27">
        <f>P168*P167/1000</f>
        <v>0</v>
      </c>
      <c r="Q169" s="27">
        <f>Q168*Q167/1000</f>
        <v>0</v>
      </c>
      <c r="R169" s="27"/>
      <c r="S169" s="27">
        <f t="shared" ref="S169:T169" si="154">S168*S167/1000</f>
        <v>0</v>
      </c>
      <c r="T169" s="27">
        <f t="shared" si="154"/>
        <v>0</v>
      </c>
      <c r="U169" s="27">
        <f>U168*U167/1000</f>
        <v>0</v>
      </c>
      <c r="V169" s="27">
        <f>V168*V167/1000</f>
        <v>0</v>
      </c>
      <c r="W169" s="27"/>
      <c r="X169" s="27"/>
    </row>
    <row r="170" spans="1:24" s="15" customFormat="1" hidden="1" outlineLevel="1" x14ac:dyDescent="0.25">
      <c r="A170" s="12" t="str">
        <f>A156 &amp; ".8"</f>
        <v>16.4.8</v>
      </c>
      <c r="B170" s="31" t="s">
        <v>232</v>
      </c>
      <c r="C170" s="32"/>
      <c r="D170" s="47">
        <v>0</v>
      </c>
      <c r="E170" s="47">
        <v>0</v>
      </c>
      <c r="F170" s="47">
        <v>0</v>
      </c>
      <c r="G170" s="47"/>
      <c r="H170" s="47">
        <v>0</v>
      </c>
      <c r="I170" s="47">
        <v>0</v>
      </c>
      <c r="J170" s="47">
        <v>0</v>
      </c>
      <c r="K170" s="47">
        <v>0</v>
      </c>
      <c r="L170" s="132"/>
      <c r="M170" s="47"/>
      <c r="N170" s="47">
        <v>0</v>
      </c>
      <c r="O170" s="47">
        <v>0</v>
      </c>
      <c r="P170" s="47">
        <v>0</v>
      </c>
      <c r="Q170" s="47">
        <v>0</v>
      </c>
      <c r="R170" s="47"/>
      <c r="S170" s="47">
        <v>0</v>
      </c>
      <c r="T170" s="47">
        <v>0</v>
      </c>
      <c r="U170" s="47">
        <v>0</v>
      </c>
      <c r="V170" s="47">
        <v>0</v>
      </c>
      <c r="W170" s="47"/>
      <c r="X170" s="47"/>
    </row>
    <row r="171" spans="1:24" s="15" customFormat="1" hidden="1" outlineLevel="1" x14ac:dyDescent="0.25">
      <c r="A171" s="12" t="str">
        <f>A156 &amp; ".9"</f>
        <v>16.4.9</v>
      </c>
      <c r="B171" s="31" t="s">
        <v>233</v>
      </c>
      <c r="C171" s="32" t="s">
        <v>174</v>
      </c>
      <c r="D171" s="27">
        <f t="shared" ref="D171:I171" si="155">IF(D170=0,0,D169/D170)</f>
        <v>0</v>
      </c>
      <c r="E171" s="27">
        <f t="shared" si="155"/>
        <v>0</v>
      </c>
      <c r="F171" s="27">
        <f t="shared" si="155"/>
        <v>0</v>
      </c>
      <c r="G171" s="27"/>
      <c r="H171" s="27">
        <f t="shared" si="155"/>
        <v>0</v>
      </c>
      <c r="I171" s="27">
        <f t="shared" si="155"/>
        <v>0</v>
      </c>
      <c r="J171" s="27">
        <f>IF(J170=0,0,J169/J170)</f>
        <v>0</v>
      </c>
      <c r="K171" s="27">
        <f>IF(K170=0,0,K169/K170)</f>
        <v>0</v>
      </c>
      <c r="L171" s="127"/>
      <c r="M171" s="27"/>
      <c r="N171" s="27">
        <f t="shared" ref="N171:O171" si="156">IF(N170=0,0,N169/N170)</f>
        <v>0</v>
      </c>
      <c r="O171" s="27">
        <f t="shared" si="156"/>
        <v>0</v>
      </c>
      <c r="P171" s="27">
        <f>IF(P170=0,0,P169/P170)</f>
        <v>0</v>
      </c>
      <c r="Q171" s="27">
        <f>IF(Q170=0,0,Q169/Q170)</f>
        <v>0</v>
      </c>
      <c r="R171" s="27"/>
      <c r="S171" s="27">
        <f t="shared" ref="S171:T171" si="157">IF(S170=0,0,S169/S170)</f>
        <v>0</v>
      </c>
      <c r="T171" s="27">
        <f t="shared" si="157"/>
        <v>0</v>
      </c>
      <c r="U171" s="27">
        <f>IF(U170=0,0,U169/U170)</f>
        <v>0</v>
      </c>
      <c r="V171" s="27">
        <f>IF(V170=0,0,V169/V170)</f>
        <v>0</v>
      </c>
      <c r="W171" s="27"/>
      <c r="X171" s="27"/>
    </row>
    <row r="172" spans="1:24" s="15" customFormat="1" hidden="1" outlineLevel="1" x14ac:dyDescent="0.25">
      <c r="A172" s="12" t="str">
        <f>A156 &amp; ".10"</f>
        <v>16.4.10</v>
      </c>
      <c r="B172" s="31" t="s">
        <v>234</v>
      </c>
      <c r="C172" s="32" t="s">
        <v>176</v>
      </c>
      <c r="D172" s="27">
        <f t="shared" ref="D172:I172" si="158">IF(D167=0,0,D171/D167*1000)</f>
        <v>0</v>
      </c>
      <c r="E172" s="27">
        <f t="shared" si="158"/>
        <v>0</v>
      </c>
      <c r="F172" s="27">
        <f t="shared" si="158"/>
        <v>0</v>
      </c>
      <c r="G172" s="27"/>
      <c r="H172" s="27">
        <f t="shared" si="158"/>
        <v>0</v>
      </c>
      <c r="I172" s="27">
        <f t="shared" si="158"/>
        <v>0</v>
      </c>
      <c r="J172" s="27">
        <f>IF(J167=0,0,J171/J167*1000)</f>
        <v>0</v>
      </c>
      <c r="K172" s="27">
        <f>IF(K167=0,0,K171/K167*1000)</f>
        <v>0</v>
      </c>
      <c r="L172" s="127"/>
      <c r="M172" s="27"/>
      <c r="N172" s="27">
        <f t="shared" ref="N172:O172" si="159">IF(N167=0,0,N171/N167*1000)</f>
        <v>0</v>
      </c>
      <c r="O172" s="27">
        <f t="shared" si="159"/>
        <v>0</v>
      </c>
      <c r="P172" s="27">
        <f>IF(P167=0,0,P171/P167*1000)</f>
        <v>0</v>
      </c>
      <c r="Q172" s="27">
        <f>IF(Q167=0,0,Q171/Q167*1000)</f>
        <v>0</v>
      </c>
      <c r="R172" s="27"/>
      <c r="S172" s="27">
        <f t="shared" ref="S172:T172" si="160">IF(S167=0,0,S171/S167*1000)</f>
        <v>0</v>
      </c>
      <c r="T172" s="27">
        <f t="shared" si="160"/>
        <v>0</v>
      </c>
      <c r="U172" s="27">
        <f>IF(U167=0,0,U171/U167*1000)</f>
        <v>0</v>
      </c>
      <c r="V172" s="27">
        <f>IF(V167=0,0,V171/V167*1000)</f>
        <v>0</v>
      </c>
      <c r="W172" s="27"/>
      <c r="X172" s="27"/>
    </row>
    <row r="173" spans="1:24" s="15" customFormat="1" hidden="1" outlineLevel="1" x14ac:dyDescent="0.25">
      <c r="A173" s="12" t="str">
        <f>A156 &amp; ".11"</f>
        <v>16.4.11</v>
      </c>
      <c r="B173" s="31" t="s">
        <v>235</v>
      </c>
      <c r="C173" s="32" t="s">
        <v>178</v>
      </c>
      <c r="D173" s="27">
        <f t="shared" ref="D173:V173" si="161">IF(D171=0,0,D156/D171*1000)</f>
        <v>0</v>
      </c>
      <c r="E173" s="27">
        <f t="shared" si="161"/>
        <v>0</v>
      </c>
      <c r="F173" s="27">
        <f t="shared" si="161"/>
        <v>0</v>
      </c>
      <c r="G173" s="27"/>
      <c r="H173" s="27">
        <f t="shared" si="161"/>
        <v>0</v>
      </c>
      <c r="I173" s="27">
        <f t="shared" si="161"/>
        <v>0</v>
      </c>
      <c r="J173" s="27">
        <f t="shared" si="161"/>
        <v>0</v>
      </c>
      <c r="K173" s="27">
        <f t="shared" si="161"/>
        <v>0</v>
      </c>
      <c r="L173" s="127"/>
      <c r="M173" s="27"/>
      <c r="N173" s="27">
        <f t="shared" si="161"/>
        <v>0</v>
      </c>
      <c r="O173" s="27">
        <f t="shared" si="161"/>
        <v>0</v>
      </c>
      <c r="P173" s="27">
        <f t="shared" si="161"/>
        <v>0</v>
      </c>
      <c r="Q173" s="27">
        <f t="shared" si="161"/>
        <v>0</v>
      </c>
      <c r="R173" s="27"/>
      <c r="S173" s="27">
        <f t="shared" si="161"/>
        <v>0</v>
      </c>
      <c r="T173" s="27">
        <f t="shared" si="161"/>
        <v>0</v>
      </c>
      <c r="U173" s="27">
        <f t="shared" si="161"/>
        <v>0</v>
      </c>
      <c r="V173" s="27">
        <f t="shared" si="161"/>
        <v>0</v>
      </c>
      <c r="W173" s="27"/>
      <c r="X173" s="27"/>
    </row>
    <row r="174" spans="1:24" s="15" customFormat="1" ht="27" collapsed="1" x14ac:dyDescent="0.25">
      <c r="A174" s="11" t="s">
        <v>236</v>
      </c>
      <c r="B174" s="29" t="s">
        <v>237</v>
      </c>
      <c r="C174" s="28" t="s">
        <v>143</v>
      </c>
      <c r="D174" s="27">
        <f t="shared" ref="D174:M174" si="162">D175+D176+D179+D182</f>
        <v>0</v>
      </c>
      <c r="E174" s="27">
        <f t="shared" si="162"/>
        <v>0</v>
      </c>
      <c r="F174" s="27">
        <f t="shared" si="162"/>
        <v>0</v>
      </c>
      <c r="G174" s="27">
        <v>0</v>
      </c>
      <c r="H174" s="27">
        <f t="shared" si="162"/>
        <v>0</v>
      </c>
      <c r="I174" s="27">
        <f t="shared" si="162"/>
        <v>0</v>
      </c>
      <c r="J174" s="27">
        <f t="shared" si="162"/>
        <v>0</v>
      </c>
      <c r="K174" s="27">
        <f t="shared" si="162"/>
        <v>0</v>
      </c>
      <c r="L174" s="127">
        <f t="shared" si="162"/>
        <v>0</v>
      </c>
      <c r="M174" s="27">
        <f t="shared" si="162"/>
        <v>0</v>
      </c>
      <c r="N174" s="27">
        <f t="shared" ref="N174:O174" si="163">N175+N176+N179+N182</f>
        <v>0</v>
      </c>
      <c r="O174" s="27">
        <f t="shared" si="163"/>
        <v>0</v>
      </c>
      <c r="P174" s="27">
        <f>P175+P176+P179+P182</f>
        <v>0</v>
      </c>
      <c r="Q174" s="27">
        <f>Q175+Q176+Q179+Q182</f>
        <v>0</v>
      </c>
      <c r="R174" s="27">
        <f t="shared" ref="R174" si="164">R175+R176+R179+R182</f>
        <v>0</v>
      </c>
      <c r="S174" s="27">
        <f t="shared" ref="S174:T174" si="165">S175+S176+S179+S182</f>
        <v>0</v>
      </c>
      <c r="T174" s="27">
        <f t="shared" si="165"/>
        <v>0</v>
      </c>
      <c r="U174" s="27">
        <f>U175+U176+U179+U182</f>
        <v>0</v>
      </c>
      <c r="V174" s="27">
        <f>V175+V176+V179+V182</f>
        <v>0</v>
      </c>
      <c r="W174" s="27"/>
      <c r="X174" s="27">
        <f t="shared" ref="X174" si="166">X175+X176+X179+X182</f>
        <v>0</v>
      </c>
    </row>
    <row r="175" spans="1:24" s="15" customFormat="1" hidden="1" outlineLevel="1" x14ac:dyDescent="0.25">
      <c r="A175" s="12" t="str">
        <f>A174 &amp; ".1"</f>
        <v>16.5.1</v>
      </c>
      <c r="B175" s="30" t="s">
        <v>238</v>
      </c>
      <c r="C175" s="9" t="s">
        <v>143</v>
      </c>
      <c r="D175" s="47">
        <v>0</v>
      </c>
      <c r="E175" s="47">
        <v>0</v>
      </c>
      <c r="F175" s="47">
        <v>0</v>
      </c>
      <c r="G175" s="47"/>
      <c r="H175" s="47">
        <v>0</v>
      </c>
      <c r="I175" s="47">
        <v>0</v>
      </c>
      <c r="J175" s="47">
        <v>0</v>
      </c>
      <c r="K175" s="47">
        <v>0</v>
      </c>
      <c r="L175" s="132"/>
      <c r="M175" s="47"/>
      <c r="N175" s="47">
        <v>0</v>
      </c>
      <c r="O175" s="47">
        <v>0</v>
      </c>
      <c r="P175" s="47">
        <v>0</v>
      </c>
      <c r="Q175" s="47">
        <v>0</v>
      </c>
      <c r="R175" s="47"/>
      <c r="S175" s="47">
        <v>0</v>
      </c>
      <c r="T175" s="47">
        <v>0</v>
      </c>
      <c r="U175" s="47">
        <v>0</v>
      </c>
      <c r="V175" s="47">
        <v>0</v>
      </c>
      <c r="W175" s="47"/>
      <c r="X175" s="47"/>
    </row>
    <row r="176" spans="1:24" s="15" customFormat="1" hidden="1" outlineLevel="1" x14ac:dyDescent="0.25">
      <c r="A176" s="12" t="str">
        <f>A174 &amp; ".2"</f>
        <v>16.5.2</v>
      </c>
      <c r="B176" s="30" t="s">
        <v>239</v>
      </c>
      <c r="C176" s="9" t="s">
        <v>143</v>
      </c>
      <c r="D176" s="27">
        <f t="shared" ref="D176:I176" si="167">D177*D178/1000</f>
        <v>0</v>
      </c>
      <c r="E176" s="27">
        <f t="shared" si="167"/>
        <v>0</v>
      </c>
      <c r="F176" s="27">
        <f t="shared" si="167"/>
        <v>0</v>
      </c>
      <c r="G176" s="27"/>
      <c r="H176" s="27">
        <f t="shared" si="167"/>
        <v>0</v>
      </c>
      <c r="I176" s="27">
        <f t="shared" si="167"/>
        <v>0</v>
      </c>
      <c r="J176" s="27">
        <f>J177*J178/1000</f>
        <v>0</v>
      </c>
      <c r="K176" s="27">
        <f>K177*K178/1000</f>
        <v>0</v>
      </c>
      <c r="L176" s="127"/>
      <c r="M176" s="27"/>
      <c r="N176" s="27">
        <f t="shared" ref="N176:O176" si="168">N177*N178/1000</f>
        <v>0</v>
      </c>
      <c r="O176" s="27">
        <f t="shared" si="168"/>
        <v>0</v>
      </c>
      <c r="P176" s="27">
        <f>P177*P178/1000</f>
        <v>0</v>
      </c>
      <c r="Q176" s="27">
        <f>Q177*Q178/1000</f>
        <v>0</v>
      </c>
      <c r="R176" s="27"/>
      <c r="S176" s="27">
        <f t="shared" ref="S176:T176" si="169">S177*S178/1000</f>
        <v>0</v>
      </c>
      <c r="T176" s="27">
        <f t="shared" si="169"/>
        <v>0</v>
      </c>
      <c r="U176" s="27">
        <f>U177*U178/1000</f>
        <v>0</v>
      </c>
      <c r="V176" s="27">
        <f>V177*V178/1000</f>
        <v>0</v>
      </c>
      <c r="W176" s="27"/>
      <c r="X176" s="27"/>
    </row>
    <row r="177" spans="1:24" s="15" customFormat="1" hidden="1" outlineLevel="1" x14ac:dyDescent="0.25">
      <c r="A177" s="12" t="str">
        <f>A176 &amp; ".1"</f>
        <v>16.5.2.1</v>
      </c>
      <c r="B177" s="31" t="s">
        <v>240</v>
      </c>
      <c r="C177" s="32" t="s">
        <v>158</v>
      </c>
      <c r="D177" s="47">
        <v>0</v>
      </c>
      <c r="E177" s="47">
        <v>0</v>
      </c>
      <c r="F177" s="47">
        <v>0</v>
      </c>
      <c r="G177" s="47"/>
      <c r="H177" s="47">
        <v>0</v>
      </c>
      <c r="I177" s="47">
        <v>0</v>
      </c>
      <c r="J177" s="47">
        <v>0</v>
      </c>
      <c r="K177" s="47">
        <v>0</v>
      </c>
      <c r="L177" s="132"/>
      <c r="M177" s="47"/>
      <c r="N177" s="47">
        <v>0</v>
      </c>
      <c r="O177" s="47">
        <v>0</v>
      </c>
      <c r="P177" s="47">
        <v>0</v>
      </c>
      <c r="Q177" s="47">
        <v>0</v>
      </c>
      <c r="R177" s="47"/>
      <c r="S177" s="47">
        <v>0</v>
      </c>
      <c r="T177" s="47">
        <v>0</v>
      </c>
      <c r="U177" s="47">
        <v>0</v>
      </c>
      <c r="V177" s="47">
        <v>0</v>
      </c>
      <c r="W177" s="47"/>
      <c r="X177" s="47"/>
    </row>
    <row r="178" spans="1:24" s="15" customFormat="1" hidden="1" outlineLevel="1" x14ac:dyDescent="0.25">
      <c r="A178" s="12" t="str">
        <f>A176 &amp; ".2"</f>
        <v>16.5.2.2</v>
      </c>
      <c r="B178" s="31" t="s">
        <v>241</v>
      </c>
      <c r="C178" s="32" t="s">
        <v>160</v>
      </c>
      <c r="D178" s="47">
        <v>0</v>
      </c>
      <c r="E178" s="47">
        <v>0</v>
      </c>
      <c r="F178" s="47">
        <v>0</v>
      </c>
      <c r="G178" s="47"/>
      <c r="H178" s="47">
        <v>0</v>
      </c>
      <c r="I178" s="47">
        <v>0</v>
      </c>
      <c r="J178" s="47">
        <v>0</v>
      </c>
      <c r="K178" s="47">
        <v>0</v>
      </c>
      <c r="L178" s="132"/>
      <c r="M178" s="47"/>
      <c r="N178" s="47">
        <v>0</v>
      </c>
      <c r="O178" s="47">
        <v>0</v>
      </c>
      <c r="P178" s="47">
        <v>0</v>
      </c>
      <c r="Q178" s="47">
        <v>0</v>
      </c>
      <c r="R178" s="47"/>
      <c r="S178" s="47">
        <v>0</v>
      </c>
      <c r="T178" s="47">
        <v>0</v>
      </c>
      <c r="U178" s="47">
        <v>0</v>
      </c>
      <c r="V178" s="47">
        <v>0</v>
      </c>
      <c r="W178" s="47"/>
      <c r="X178" s="47"/>
    </row>
    <row r="179" spans="1:24" s="15" customFormat="1" hidden="1" outlineLevel="1" x14ac:dyDescent="0.25">
      <c r="A179" s="12" t="str">
        <f>A174 &amp; ".3"</f>
        <v>16.5.3</v>
      </c>
      <c r="B179" s="30" t="s">
        <v>242</v>
      </c>
      <c r="C179" s="9" t="s">
        <v>143</v>
      </c>
      <c r="D179" s="27">
        <f t="shared" ref="D179:I179" si="170">D180*D181/1000</f>
        <v>0</v>
      </c>
      <c r="E179" s="27">
        <f t="shared" si="170"/>
        <v>0</v>
      </c>
      <c r="F179" s="27">
        <f t="shared" si="170"/>
        <v>0</v>
      </c>
      <c r="G179" s="27"/>
      <c r="H179" s="27">
        <f t="shared" si="170"/>
        <v>0</v>
      </c>
      <c r="I179" s="27">
        <f t="shared" si="170"/>
        <v>0</v>
      </c>
      <c r="J179" s="27">
        <f>J180*J181/1000</f>
        <v>0</v>
      </c>
      <c r="K179" s="27">
        <f>K180*K181/1000</f>
        <v>0</v>
      </c>
      <c r="L179" s="127"/>
      <c r="M179" s="27"/>
      <c r="N179" s="27">
        <f t="shared" ref="N179:O179" si="171">N180*N181/1000</f>
        <v>0</v>
      </c>
      <c r="O179" s="27">
        <f t="shared" si="171"/>
        <v>0</v>
      </c>
      <c r="P179" s="27">
        <f>P180*P181/1000</f>
        <v>0</v>
      </c>
      <c r="Q179" s="27">
        <f>Q180*Q181/1000</f>
        <v>0</v>
      </c>
      <c r="R179" s="27"/>
      <c r="S179" s="27">
        <f t="shared" ref="S179:T179" si="172">S180*S181/1000</f>
        <v>0</v>
      </c>
      <c r="T179" s="27">
        <f t="shared" si="172"/>
        <v>0</v>
      </c>
      <c r="U179" s="27">
        <f>U180*U181/1000</f>
        <v>0</v>
      </c>
      <c r="V179" s="27">
        <f>V180*V181/1000</f>
        <v>0</v>
      </c>
      <c r="W179" s="27"/>
      <c r="X179" s="27"/>
    </row>
    <row r="180" spans="1:24" s="15" customFormat="1" hidden="1" outlineLevel="1" x14ac:dyDescent="0.25">
      <c r="A180" s="12" t="str">
        <f>A179 &amp; ".1"</f>
        <v>16.5.3.1</v>
      </c>
      <c r="B180" s="31" t="s">
        <v>243</v>
      </c>
      <c r="C180" s="32" t="s">
        <v>158</v>
      </c>
      <c r="D180" s="47">
        <v>0</v>
      </c>
      <c r="E180" s="47">
        <v>0</v>
      </c>
      <c r="F180" s="47">
        <v>0</v>
      </c>
      <c r="G180" s="47"/>
      <c r="H180" s="47">
        <v>0</v>
      </c>
      <c r="I180" s="47">
        <v>0</v>
      </c>
      <c r="J180" s="47">
        <v>0</v>
      </c>
      <c r="K180" s="47">
        <v>0</v>
      </c>
      <c r="L180" s="132"/>
      <c r="M180" s="47"/>
      <c r="N180" s="47">
        <v>0</v>
      </c>
      <c r="O180" s="47">
        <v>0</v>
      </c>
      <c r="P180" s="47">
        <v>0</v>
      </c>
      <c r="Q180" s="47">
        <v>0</v>
      </c>
      <c r="R180" s="47"/>
      <c r="S180" s="47">
        <v>0</v>
      </c>
      <c r="T180" s="47">
        <v>0</v>
      </c>
      <c r="U180" s="47">
        <v>0</v>
      </c>
      <c r="V180" s="47">
        <v>0</v>
      </c>
      <c r="W180" s="47"/>
      <c r="X180" s="47"/>
    </row>
    <row r="181" spans="1:24" s="15" customFormat="1" hidden="1" outlineLevel="1" x14ac:dyDescent="0.25">
      <c r="A181" s="12" t="str">
        <f>A179 &amp; ".2"</f>
        <v>16.5.3.2</v>
      </c>
      <c r="B181" s="31" t="s">
        <v>244</v>
      </c>
      <c r="C181" s="32" t="s">
        <v>160</v>
      </c>
      <c r="D181" s="47">
        <v>0</v>
      </c>
      <c r="E181" s="47">
        <v>0</v>
      </c>
      <c r="F181" s="47">
        <v>0</v>
      </c>
      <c r="G181" s="47"/>
      <c r="H181" s="47">
        <v>0</v>
      </c>
      <c r="I181" s="47">
        <v>0</v>
      </c>
      <c r="J181" s="47">
        <v>0</v>
      </c>
      <c r="K181" s="47">
        <v>0</v>
      </c>
      <c r="L181" s="132"/>
      <c r="M181" s="47"/>
      <c r="N181" s="47">
        <v>0</v>
      </c>
      <c r="O181" s="47">
        <v>0</v>
      </c>
      <c r="P181" s="47">
        <v>0</v>
      </c>
      <c r="Q181" s="47">
        <v>0</v>
      </c>
      <c r="R181" s="47"/>
      <c r="S181" s="47">
        <v>0</v>
      </c>
      <c r="T181" s="47">
        <v>0</v>
      </c>
      <c r="U181" s="47">
        <v>0</v>
      </c>
      <c r="V181" s="47">
        <v>0</v>
      </c>
      <c r="W181" s="47"/>
      <c r="X181" s="47"/>
    </row>
    <row r="182" spans="1:24" s="15" customFormat="1" hidden="1" outlineLevel="1" x14ac:dyDescent="0.25">
      <c r="A182" s="12" t="str">
        <f>A174 &amp; ".4"</f>
        <v>16.5.4</v>
      </c>
      <c r="B182" s="30" t="s">
        <v>245</v>
      </c>
      <c r="C182" s="9" t="s">
        <v>143</v>
      </c>
      <c r="D182" s="27">
        <f t="shared" ref="D182:I182" si="173">D183*D184/1000</f>
        <v>0</v>
      </c>
      <c r="E182" s="27">
        <f t="shared" si="173"/>
        <v>0</v>
      </c>
      <c r="F182" s="27">
        <f t="shared" si="173"/>
        <v>0</v>
      </c>
      <c r="G182" s="27"/>
      <c r="H182" s="27">
        <f t="shared" si="173"/>
        <v>0</v>
      </c>
      <c r="I182" s="27">
        <f t="shared" si="173"/>
        <v>0</v>
      </c>
      <c r="J182" s="27">
        <f>J183*J184/1000</f>
        <v>0</v>
      </c>
      <c r="K182" s="27">
        <f>K183*K184/1000</f>
        <v>0</v>
      </c>
      <c r="L182" s="127"/>
      <c r="M182" s="27"/>
      <c r="N182" s="27">
        <f t="shared" ref="N182:O182" si="174">N183*N184/1000</f>
        <v>0</v>
      </c>
      <c r="O182" s="27">
        <f t="shared" si="174"/>
        <v>0</v>
      </c>
      <c r="P182" s="27">
        <f>P183*P184/1000</f>
        <v>0</v>
      </c>
      <c r="Q182" s="27">
        <f>Q183*Q184/1000</f>
        <v>0</v>
      </c>
      <c r="R182" s="27"/>
      <c r="S182" s="27">
        <f t="shared" ref="S182:T182" si="175">S183*S184/1000</f>
        <v>0</v>
      </c>
      <c r="T182" s="27">
        <f t="shared" si="175"/>
        <v>0</v>
      </c>
      <c r="U182" s="27">
        <f>U183*U184/1000</f>
        <v>0</v>
      </c>
      <c r="V182" s="27">
        <f>V183*V184/1000</f>
        <v>0</v>
      </c>
      <c r="W182" s="27"/>
      <c r="X182" s="27"/>
    </row>
    <row r="183" spans="1:24" s="15" customFormat="1" hidden="1" outlineLevel="1" x14ac:dyDescent="0.25">
      <c r="A183" s="12" t="str">
        <f>A182 &amp; ".1"</f>
        <v>16.5.4.1</v>
      </c>
      <c r="B183" s="31" t="s">
        <v>246</v>
      </c>
      <c r="C183" s="32" t="s">
        <v>158</v>
      </c>
      <c r="D183" s="47">
        <v>0</v>
      </c>
      <c r="E183" s="47">
        <v>0</v>
      </c>
      <c r="F183" s="47">
        <v>0</v>
      </c>
      <c r="G183" s="47"/>
      <c r="H183" s="47">
        <v>0</v>
      </c>
      <c r="I183" s="47">
        <v>0</v>
      </c>
      <c r="J183" s="47">
        <v>0</v>
      </c>
      <c r="K183" s="47">
        <v>0</v>
      </c>
      <c r="L183" s="132"/>
      <c r="M183" s="47"/>
      <c r="N183" s="47">
        <v>0</v>
      </c>
      <c r="O183" s="47">
        <v>0</v>
      </c>
      <c r="P183" s="47">
        <v>0</v>
      </c>
      <c r="Q183" s="47">
        <v>0</v>
      </c>
      <c r="R183" s="47"/>
      <c r="S183" s="47">
        <v>0</v>
      </c>
      <c r="T183" s="47">
        <v>0</v>
      </c>
      <c r="U183" s="47">
        <v>0</v>
      </c>
      <c r="V183" s="47">
        <v>0</v>
      </c>
      <c r="W183" s="47"/>
      <c r="X183" s="47"/>
    </row>
    <row r="184" spans="1:24" s="15" customFormat="1" hidden="1" outlineLevel="1" x14ac:dyDescent="0.25">
      <c r="A184" s="12" t="str">
        <f>A182 &amp; ".2"</f>
        <v>16.5.4.2</v>
      </c>
      <c r="B184" s="31" t="s">
        <v>247</v>
      </c>
      <c r="C184" s="32" t="s">
        <v>160</v>
      </c>
      <c r="D184" s="47">
        <v>0</v>
      </c>
      <c r="E184" s="47">
        <v>0</v>
      </c>
      <c r="F184" s="47">
        <v>0</v>
      </c>
      <c r="G184" s="47"/>
      <c r="H184" s="47">
        <v>0</v>
      </c>
      <c r="I184" s="47">
        <v>0</v>
      </c>
      <c r="J184" s="47">
        <v>0</v>
      </c>
      <c r="K184" s="47">
        <v>0</v>
      </c>
      <c r="L184" s="132"/>
      <c r="M184" s="47"/>
      <c r="N184" s="47">
        <v>0</v>
      </c>
      <c r="O184" s="47">
        <v>0</v>
      </c>
      <c r="P184" s="47">
        <v>0</v>
      </c>
      <c r="Q184" s="47">
        <v>0</v>
      </c>
      <c r="R184" s="47"/>
      <c r="S184" s="47">
        <v>0</v>
      </c>
      <c r="T184" s="47">
        <v>0</v>
      </c>
      <c r="U184" s="47">
        <v>0</v>
      </c>
      <c r="V184" s="47">
        <v>0</v>
      </c>
      <c r="W184" s="47"/>
      <c r="X184" s="47"/>
    </row>
    <row r="185" spans="1:24" s="15" customFormat="1" hidden="1" outlineLevel="1" x14ac:dyDescent="0.25">
      <c r="A185" s="12" t="str">
        <f>A174 &amp; ".5"</f>
        <v>16.5.5</v>
      </c>
      <c r="B185" s="30" t="s">
        <v>248</v>
      </c>
      <c r="C185" s="9" t="s">
        <v>17</v>
      </c>
      <c r="D185" s="47">
        <v>0</v>
      </c>
      <c r="E185" s="47">
        <v>0</v>
      </c>
      <c r="F185" s="47">
        <v>0</v>
      </c>
      <c r="G185" s="47"/>
      <c r="H185" s="47">
        <v>0</v>
      </c>
      <c r="I185" s="47">
        <v>0</v>
      </c>
      <c r="J185" s="47">
        <v>0</v>
      </c>
      <c r="K185" s="47">
        <v>0</v>
      </c>
      <c r="L185" s="132"/>
      <c r="M185" s="47"/>
      <c r="N185" s="47">
        <v>0</v>
      </c>
      <c r="O185" s="47">
        <v>0</v>
      </c>
      <c r="P185" s="47">
        <v>0</v>
      </c>
      <c r="Q185" s="47">
        <v>0</v>
      </c>
      <c r="R185" s="47"/>
      <c r="S185" s="47">
        <v>0</v>
      </c>
      <c r="T185" s="47">
        <v>0</v>
      </c>
      <c r="U185" s="47">
        <v>0</v>
      </c>
      <c r="V185" s="47">
        <v>0</v>
      </c>
      <c r="W185" s="47"/>
      <c r="X185" s="47"/>
    </row>
    <row r="186" spans="1:24" s="15" customFormat="1" hidden="1" outlineLevel="1" x14ac:dyDescent="0.25">
      <c r="A186" s="12" t="str">
        <f>A174 &amp; ".6"</f>
        <v>16.5.6</v>
      </c>
      <c r="B186" s="31" t="s">
        <v>249</v>
      </c>
      <c r="C186" s="32" t="s">
        <v>169</v>
      </c>
      <c r="D186" s="47">
        <v>0</v>
      </c>
      <c r="E186" s="47">
        <v>0</v>
      </c>
      <c r="F186" s="47">
        <v>0</v>
      </c>
      <c r="G186" s="47"/>
      <c r="H186" s="47">
        <v>0</v>
      </c>
      <c r="I186" s="47">
        <v>0</v>
      </c>
      <c r="J186" s="47">
        <v>0</v>
      </c>
      <c r="K186" s="47">
        <v>0</v>
      </c>
      <c r="L186" s="132"/>
      <c r="M186" s="47"/>
      <c r="N186" s="47">
        <v>0</v>
      </c>
      <c r="O186" s="47">
        <v>0</v>
      </c>
      <c r="P186" s="47">
        <v>0</v>
      </c>
      <c r="Q186" s="47">
        <v>0</v>
      </c>
      <c r="R186" s="47"/>
      <c r="S186" s="47">
        <v>0</v>
      </c>
      <c r="T186" s="47">
        <v>0</v>
      </c>
      <c r="U186" s="47">
        <v>0</v>
      </c>
      <c r="V186" s="47">
        <v>0</v>
      </c>
      <c r="W186" s="47"/>
      <c r="X186" s="47"/>
    </row>
    <row r="187" spans="1:24" s="15" customFormat="1" hidden="1" outlineLevel="1" x14ac:dyDescent="0.25">
      <c r="A187" s="12" t="str">
        <f>A174 &amp; ".7"</f>
        <v>16.5.7</v>
      </c>
      <c r="B187" s="31" t="s">
        <v>250</v>
      </c>
      <c r="C187" s="32" t="s">
        <v>171</v>
      </c>
      <c r="D187" s="27">
        <f t="shared" ref="D187:I187" si="176">D186*D185/1000</f>
        <v>0</v>
      </c>
      <c r="E187" s="27">
        <f t="shared" si="176"/>
        <v>0</v>
      </c>
      <c r="F187" s="27">
        <f t="shared" si="176"/>
        <v>0</v>
      </c>
      <c r="G187" s="27"/>
      <c r="H187" s="27">
        <f t="shared" si="176"/>
        <v>0</v>
      </c>
      <c r="I187" s="27">
        <f t="shared" si="176"/>
        <v>0</v>
      </c>
      <c r="J187" s="27">
        <f>J186*J185/1000</f>
        <v>0</v>
      </c>
      <c r="K187" s="27">
        <f>K186*K185/1000</f>
        <v>0</v>
      </c>
      <c r="L187" s="127"/>
      <c r="M187" s="27"/>
      <c r="N187" s="27">
        <f t="shared" ref="N187:O187" si="177">N186*N185/1000</f>
        <v>0</v>
      </c>
      <c r="O187" s="27">
        <f t="shared" si="177"/>
        <v>0</v>
      </c>
      <c r="P187" s="27">
        <f>P186*P185/1000</f>
        <v>0</v>
      </c>
      <c r="Q187" s="27">
        <f>Q186*Q185/1000</f>
        <v>0</v>
      </c>
      <c r="R187" s="27"/>
      <c r="S187" s="27">
        <f t="shared" ref="S187:T187" si="178">S186*S185/1000</f>
        <v>0</v>
      </c>
      <c r="T187" s="27">
        <f t="shared" si="178"/>
        <v>0</v>
      </c>
      <c r="U187" s="27">
        <f>U186*U185/1000</f>
        <v>0</v>
      </c>
      <c r="V187" s="27">
        <f>V186*V185/1000</f>
        <v>0</v>
      </c>
      <c r="W187" s="27"/>
      <c r="X187" s="27"/>
    </row>
    <row r="188" spans="1:24" s="15" customFormat="1" hidden="1" outlineLevel="1" x14ac:dyDescent="0.25">
      <c r="A188" s="12" t="str">
        <f>A174 &amp; ".8"</f>
        <v>16.5.8</v>
      </c>
      <c r="B188" s="31" t="s">
        <v>251</v>
      </c>
      <c r="C188" s="32"/>
      <c r="D188" s="47">
        <v>0</v>
      </c>
      <c r="E188" s="47">
        <v>0</v>
      </c>
      <c r="F188" s="47">
        <v>0</v>
      </c>
      <c r="G188" s="47"/>
      <c r="H188" s="47">
        <v>0</v>
      </c>
      <c r="I188" s="47">
        <v>0</v>
      </c>
      <c r="J188" s="47">
        <v>0</v>
      </c>
      <c r="K188" s="47">
        <v>0</v>
      </c>
      <c r="L188" s="132"/>
      <c r="M188" s="47"/>
      <c r="N188" s="47">
        <v>0</v>
      </c>
      <c r="O188" s="47">
        <v>0</v>
      </c>
      <c r="P188" s="47">
        <v>0</v>
      </c>
      <c r="Q188" s="47">
        <v>0</v>
      </c>
      <c r="R188" s="47"/>
      <c r="S188" s="47">
        <v>0</v>
      </c>
      <c r="T188" s="47">
        <v>0</v>
      </c>
      <c r="U188" s="47">
        <v>0</v>
      </c>
      <c r="V188" s="47">
        <v>0</v>
      </c>
      <c r="W188" s="47"/>
      <c r="X188" s="47"/>
    </row>
    <row r="189" spans="1:24" s="15" customFormat="1" hidden="1" outlineLevel="1" x14ac:dyDescent="0.25">
      <c r="A189" s="12" t="str">
        <f>A174 &amp; ".9"</f>
        <v>16.5.9</v>
      </c>
      <c r="B189" s="31" t="s">
        <v>252</v>
      </c>
      <c r="C189" s="32" t="s">
        <v>174</v>
      </c>
      <c r="D189" s="27">
        <f t="shared" ref="D189:I189" si="179">IF(D188=0,0,D187/D188)</f>
        <v>0</v>
      </c>
      <c r="E189" s="27">
        <f t="shared" si="179"/>
        <v>0</v>
      </c>
      <c r="F189" s="27">
        <f t="shared" si="179"/>
        <v>0</v>
      </c>
      <c r="G189" s="27"/>
      <c r="H189" s="27">
        <f t="shared" si="179"/>
        <v>0</v>
      </c>
      <c r="I189" s="27">
        <f t="shared" si="179"/>
        <v>0</v>
      </c>
      <c r="J189" s="27">
        <f>IF(J188=0,0,J187/J188)</f>
        <v>0</v>
      </c>
      <c r="K189" s="27">
        <f>IF(K188=0,0,K187/K188)</f>
        <v>0</v>
      </c>
      <c r="L189" s="127"/>
      <c r="M189" s="27"/>
      <c r="N189" s="27">
        <f t="shared" ref="N189:O189" si="180">IF(N188=0,0,N187/N188)</f>
        <v>0</v>
      </c>
      <c r="O189" s="27">
        <f t="shared" si="180"/>
        <v>0</v>
      </c>
      <c r="P189" s="27">
        <f>IF(P188=0,0,P187/P188)</f>
        <v>0</v>
      </c>
      <c r="Q189" s="27">
        <f>IF(Q188=0,0,Q187/Q188)</f>
        <v>0</v>
      </c>
      <c r="R189" s="27"/>
      <c r="S189" s="27">
        <f t="shared" ref="S189:T189" si="181">IF(S188=0,0,S187/S188)</f>
        <v>0</v>
      </c>
      <c r="T189" s="27">
        <f t="shared" si="181"/>
        <v>0</v>
      </c>
      <c r="U189" s="27">
        <f>IF(U188=0,0,U187/U188)</f>
        <v>0</v>
      </c>
      <c r="V189" s="27">
        <f>IF(V188=0,0,V187/V188)</f>
        <v>0</v>
      </c>
      <c r="W189" s="27"/>
      <c r="X189" s="27"/>
    </row>
    <row r="190" spans="1:24" s="15" customFormat="1" hidden="1" outlineLevel="1" x14ac:dyDescent="0.25">
      <c r="A190" s="12" t="str">
        <f>A174 &amp; ".10"</f>
        <v>16.5.10</v>
      </c>
      <c r="B190" s="31" t="s">
        <v>253</v>
      </c>
      <c r="C190" s="32" t="s">
        <v>176</v>
      </c>
      <c r="D190" s="27">
        <f t="shared" ref="D190:I190" si="182">IF(D185=0,0,D189/D185*1000)</f>
        <v>0</v>
      </c>
      <c r="E190" s="27">
        <f t="shared" si="182"/>
        <v>0</v>
      </c>
      <c r="F190" s="27">
        <f t="shared" si="182"/>
        <v>0</v>
      </c>
      <c r="G190" s="27"/>
      <c r="H190" s="27">
        <f t="shared" si="182"/>
        <v>0</v>
      </c>
      <c r="I190" s="27">
        <f t="shared" si="182"/>
        <v>0</v>
      </c>
      <c r="J190" s="27">
        <f>IF(J185=0,0,J189/J185*1000)</f>
        <v>0</v>
      </c>
      <c r="K190" s="27">
        <f>IF(K185=0,0,K189/K185*1000)</f>
        <v>0</v>
      </c>
      <c r="L190" s="127"/>
      <c r="M190" s="27"/>
      <c r="N190" s="27">
        <f t="shared" ref="N190:O190" si="183">IF(N185=0,0,N189/N185*1000)</f>
        <v>0</v>
      </c>
      <c r="O190" s="27">
        <f t="shared" si="183"/>
        <v>0</v>
      </c>
      <c r="P190" s="27">
        <f>IF(P185=0,0,P189/P185*1000)</f>
        <v>0</v>
      </c>
      <c r="Q190" s="27">
        <f>IF(Q185=0,0,Q189/Q185*1000)</f>
        <v>0</v>
      </c>
      <c r="R190" s="27"/>
      <c r="S190" s="27">
        <f t="shared" ref="S190:T190" si="184">IF(S185=0,0,S189/S185*1000)</f>
        <v>0</v>
      </c>
      <c r="T190" s="27">
        <f t="shared" si="184"/>
        <v>0</v>
      </c>
      <c r="U190" s="27">
        <f>IF(U185=0,0,U189/U185*1000)</f>
        <v>0</v>
      </c>
      <c r="V190" s="27">
        <f>IF(V185=0,0,V189/V185*1000)</f>
        <v>0</v>
      </c>
      <c r="W190" s="27"/>
      <c r="X190" s="27"/>
    </row>
    <row r="191" spans="1:24" s="15" customFormat="1" hidden="1" outlineLevel="1" x14ac:dyDescent="0.25">
      <c r="A191" s="12" t="str">
        <f>A174 &amp; ".11"</f>
        <v>16.5.11</v>
      </c>
      <c r="B191" s="31" t="s">
        <v>254</v>
      </c>
      <c r="C191" s="32" t="s">
        <v>178</v>
      </c>
      <c r="D191" s="27">
        <f t="shared" ref="D191:V191" si="185">IF(D189=0,0,D174/D189*1000)</f>
        <v>0</v>
      </c>
      <c r="E191" s="27">
        <f t="shared" si="185"/>
        <v>0</v>
      </c>
      <c r="F191" s="27">
        <f t="shared" si="185"/>
        <v>0</v>
      </c>
      <c r="G191" s="27"/>
      <c r="H191" s="27">
        <f t="shared" si="185"/>
        <v>0</v>
      </c>
      <c r="I191" s="27">
        <f t="shared" si="185"/>
        <v>0</v>
      </c>
      <c r="J191" s="27">
        <f t="shared" si="185"/>
        <v>0</v>
      </c>
      <c r="K191" s="27">
        <f t="shared" si="185"/>
        <v>0</v>
      </c>
      <c r="L191" s="127"/>
      <c r="M191" s="27"/>
      <c r="N191" s="27">
        <f t="shared" si="185"/>
        <v>0</v>
      </c>
      <c r="O191" s="27">
        <f t="shared" si="185"/>
        <v>0</v>
      </c>
      <c r="P191" s="27">
        <f t="shared" si="185"/>
        <v>0</v>
      </c>
      <c r="Q191" s="27">
        <f t="shared" si="185"/>
        <v>0</v>
      </c>
      <c r="R191" s="27"/>
      <c r="S191" s="27">
        <f t="shared" si="185"/>
        <v>0</v>
      </c>
      <c r="T191" s="27">
        <f t="shared" si="185"/>
        <v>0</v>
      </c>
      <c r="U191" s="27">
        <f t="shared" si="185"/>
        <v>0</v>
      </c>
      <c r="V191" s="27">
        <f t="shared" si="185"/>
        <v>0</v>
      </c>
      <c r="W191" s="27"/>
      <c r="X191" s="27"/>
    </row>
    <row r="192" spans="1:24" s="15" customFormat="1" ht="27" collapsed="1" x14ac:dyDescent="0.25">
      <c r="A192" s="11" t="s">
        <v>255</v>
      </c>
      <c r="B192" s="29" t="s">
        <v>256</v>
      </c>
      <c r="C192" s="28" t="s">
        <v>143</v>
      </c>
      <c r="D192" s="27">
        <f t="shared" ref="D192:V192" si="186">D196+D199+D202+D205</f>
        <v>0</v>
      </c>
      <c r="E192" s="27">
        <f t="shared" si="186"/>
        <v>0</v>
      </c>
      <c r="F192" s="27">
        <f t="shared" si="186"/>
        <v>0</v>
      </c>
      <c r="G192" s="27">
        <v>0</v>
      </c>
      <c r="H192" s="27">
        <f t="shared" si="186"/>
        <v>0</v>
      </c>
      <c r="I192" s="27">
        <f t="shared" si="186"/>
        <v>0</v>
      </c>
      <c r="J192" s="27">
        <f t="shared" si="186"/>
        <v>0</v>
      </c>
      <c r="K192" s="27">
        <f t="shared" si="186"/>
        <v>0</v>
      </c>
      <c r="L192" s="127">
        <f t="shared" si="186"/>
        <v>0</v>
      </c>
      <c r="M192" s="27">
        <f t="shared" si="186"/>
        <v>0</v>
      </c>
      <c r="N192" s="27">
        <f t="shared" si="186"/>
        <v>0</v>
      </c>
      <c r="O192" s="27">
        <f t="shared" si="186"/>
        <v>0</v>
      </c>
      <c r="P192" s="27">
        <f t="shared" si="186"/>
        <v>0</v>
      </c>
      <c r="Q192" s="27">
        <f t="shared" si="186"/>
        <v>0</v>
      </c>
      <c r="R192" s="27">
        <f t="shared" ref="R192" si="187">R196+R199+R202+R205</f>
        <v>0</v>
      </c>
      <c r="S192" s="27">
        <f t="shared" si="186"/>
        <v>0</v>
      </c>
      <c r="T192" s="27">
        <f t="shared" si="186"/>
        <v>0</v>
      </c>
      <c r="U192" s="27">
        <f t="shared" si="186"/>
        <v>0</v>
      </c>
      <c r="V192" s="27">
        <f t="shared" si="186"/>
        <v>0</v>
      </c>
      <c r="W192" s="27"/>
      <c r="X192" s="27">
        <f t="shared" ref="X192" si="188">X196+X199+X202+X205</f>
        <v>0</v>
      </c>
    </row>
    <row r="193" spans="1:24" s="15" customFormat="1" hidden="1" outlineLevel="1" x14ac:dyDescent="0.25">
      <c r="A193" s="12" t="str">
        <f>A192 &amp; ".0.1"</f>
        <v>16.6.0.1</v>
      </c>
      <c r="B193" s="36" t="s">
        <v>257</v>
      </c>
      <c r="C193" s="32" t="s">
        <v>258</v>
      </c>
      <c r="D193" s="10">
        <f>D198+D201+D204+D207</f>
        <v>0</v>
      </c>
      <c r="E193" s="10">
        <f t="shared" ref="E193:V193" si="189">E198+E201+E204+E207</f>
        <v>0</v>
      </c>
      <c r="F193" s="10">
        <f t="shared" si="189"/>
        <v>0</v>
      </c>
      <c r="G193" s="10"/>
      <c r="H193" s="10">
        <f t="shared" si="189"/>
        <v>0</v>
      </c>
      <c r="I193" s="10">
        <f t="shared" si="189"/>
        <v>0</v>
      </c>
      <c r="J193" s="10">
        <f t="shared" si="189"/>
        <v>0</v>
      </c>
      <c r="K193" s="10">
        <f t="shared" si="189"/>
        <v>0</v>
      </c>
      <c r="L193" s="126"/>
      <c r="M193" s="149"/>
      <c r="N193" s="10">
        <f t="shared" si="189"/>
        <v>0</v>
      </c>
      <c r="O193" s="10">
        <f t="shared" si="189"/>
        <v>0</v>
      </c>
      <c r="P193" s="10">
        <f t="shared" si="189"/>
        <v>0</v>
      </c>
      <c r="Q193" s="10">
        <f t="shared" si="189"/>
        <v>0</v>
      </c>
      <c r="R193" s="10"/>
      <c r="S193" s="10">
        <f t="shared" si="189"/>
        <v>0</v>
      </c>
      <c r="T193" s="10">
        <f t="shared" si="189"/>
        <v>0</v>
      </c>
      <c r="U193" s="10">
        <f t="shared" si="189"/>
        <v>0</v>
      </c>
      <c r="V193" s="10">
        <f t="shared" si="189"/>
        <v>0</v>
      </c>
      <c r="W193" s="10"/>
      <c r="X193" s="10"/>
    </row>
    <row r="194" spans="1:24" s="15" customFormat="1" hidden="1" outlineLevel="1" x14ac:dyDescent="0.25">
      <c r="A194" s="12" t="str">
        <f>A192 &amp; ".0.2"</f>
        <v>16.6.0.2</v>
      </c>
      <c r="B194" s="36" t="s">
        <v>259</v>
      </c>
      <c r="C194" s="32" t="s">
        <v>260</v>
      </c>
      <c r="D194" s="37">
        <f>IF(D192=0,0,D192/D193)</f>
        <v>0</v>
      </c>
      <c r="E194" s="37">
        <f t="shared" ref="E194:V194" si="190">IF(E192=0,0,E192/E193)</f>
        <v>0</v>
      </c>
      <c r="F194" s="37">
        <f t="shared" si="190"/>
        <v>0</v>
      </c>
      <c r="G194" s="37"/>
      <c r="H194" s="37">
        <f t="shared" si="190"/>
        <v>0</v>
      </c>
      <c r="I194" s="37">
        <f t="shared" si="190"/>
        <v>0</v>
      </c>
      <c r="J194" s="37">
        <f t="shared" si="190"/>
        <v>0</v>
      </c>
      <c r="K194" s="37">
        <f t="shared" si="190"/>
        <v>0</v>
      </c>
      <c r="L194" s="129"/>
      <c r="M194" s="150"/>
      <c r="N194" s="37">
        <f t="shared" si="190"/>
        <v>0</v>
      </c>
      <c r="O194" s="37">
        <f t="shared" si="190"/>
        <v>0</v>
      </c>
      <c r="P194" s="37">
        <f t="shared" si="190"/>
        <v>0</v>
      </c>
      <c r="Q194" s="37">
        <f t="shared" si="190"/>
        <v>0</v>
      </c>
      <c r="R194" s="37"/>
      <c r="S194" s="37">
        <f t="shared" si="190"/>
        <v>0</v>
      </c>
      <c r="T194" s="37">
        <f t="shared" si="190"/>
        <v>0</v>
      </c>
      <c r="U194" s="37">
        <f t="shared" si="190"/>
        <v>0</v>
      </c>
      <c r="V194" s="37">
        <f t="shared" si="190"/>
        <v>0</v>
      </c>
      <c r="W194" s="37"/>
      <c r="X194" s="37"/>
    </row>
    <row r="195" spans="1:24" s="15" customFormat="1" hidden="1" outlineLevel="1" x14ac:dyDescent="0.25">
      <c r="A195" s="12" t="str">
        <f>A192 &amp; ".0.3"</f>
        <v>16.6.0.3</v>
      </c>
      <c r="B195" s="36" t="s">
        <v>261</v>
      </c>
      <c r="C195" s="32" t="s">
        <v>262</v>
      </c>
      <c r="D195" s="7">
        <v>0</v>
      </c>
      <c r="E195" s="7">
        <v>0</v>
      </c>
      <c r="F195" s="7">
        <v>0</v>
      </c>
      <c r="G195" s="7"/>
      <c r="H195" s="7">
        <v>0</v>
      </c>
      <c r="I195" s="7">
        <v>0</v>
      </c>
      <c r="J195" s="7">
        <v>0</v>
      </c>
      <c r="K195" s="7">
        <v>0</v>
      </c>
      <c r="L195" s="125"/>
      <c r="M195" s="14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>
        <v>0</v>
      </c>
      <c r="V195" s="7">
        <v>0</v>
      </c>
      <c r="W195" s="7"/>
      <c r="X195" s="7"/>
    </row>
    <row r="196" spans="1:24" s="15" customFormat="1" hidden="1" outlineLevel="1" x14ac:dyDescent="0.25">
      <c r="A196" s="12" t="str">
        <f>A192 &amp; ".1"</f>
        <v>16.6.1</v>
      </c>
      <c r="B196" s="36" t="s">
        <v>263</v>
      </c>
      <c r="C196" s="32" t="s">
        <v>143</v>
      </c>
      <c r="D196" s="10">
        <f>D197*D198</f>
        <v>0</v>
      </c>
      <c r="E196" s="10">
        <f t="shared" ref="E196:V196" si="191">E197*E198</f>
        <v>0</v>
      </c>
      <c r="F196" s="10">
        <f t="shared" si="191"/>
        <v>0</v>
      </c>
      <c r="G196" s="10"/>
      <c r="H196" s="10">
        <f t="shared" si="191"/>
        <v>0</v>
      </c>
      <c r="I196" s="10">
        <f t="shared" si="191"/>
        <v>0</v>
      </c>
      <c r="J196" s="10">
        <f t="shared" si="191"/>
        <v>0</v>
      </c>
      <c r="K196" s="10">
        <f t="shared" si="191"/>
        <v>0</v>
      </c>
      <c r="L196" s="126"/>
      <c r="M196" s="149"/>
      <c r="N196" s="10">
        <f t="shared" si="191"/>
        <v>0</v>
      </c>
      <c r="O196" s="10">
        <f t="shared" si="191"/>
        <v>0</v>
      </c>
      <c r="P196" s="10">
        <f t="shared" si="191"/>
        <v>0</v>
      </c>
      <c r="Q196" s="10">
        <f t="shared" si="191"/>
        <v>0</v>
      </c>
      <c r="R196" s="10"/>
      <c r="S196" s="10">
        <f t="shared" si="191"/>
        <v>0</v>
      </c>
      <c r="T196" s="10">
        <f t="shared" si="191"/>
        <v>0</v>
      </c>
      <c r="U196" s="10">
        <f t="shared" si="191"/>
        <v>0</v>
      </c>
      <c r="V196" s="10">
        <f t="shared" si="191"/>
        <v>0</v>
      </c>
      <c r="W196" s="10"/>
      <c r="X196" s="10"/>
    </row>
    <row r="197" spans="1:24" s="15" customFormat="1" hidden="1" outlineLevel="1" x14ac:dyDescent="0.25">
      <c r="A197" s="12" t="str">
        <f>A194 &amp; ".1"</f>
        <v>16.6.0.2.1</v>
      </c>
      <c r="B197" s="36" t="s">
        <v>264</v>
      </c>
      <c r="C197" s="32" t="s">
        <v>260</v>
      </c>
      <c r="D197" s="38">
        <v>0</v>
      </c>
      <c r="E197" s="38">
        <v>0</v>
      </c>
      <c r="F197" s="38">
        <v>0</v>
      </c>
      <c r="G197" s="38"/>
      <c r="H197" s="38">
        <v>0</v>
      </c>
      <c r="I197" s="38">
        <v>0</v>
      </c>
      <c r="J197" s="38">
        <v>0</v>
      </c>
      <c r="K197" s="38">
        <v>0</v>
      </c>
      <c r="L197" s="130"/>
      <c r="M197" s="151"/>
      <c r="N197" s="38">
        <v>0</v>
      </c>
      <c r="O197" s="38">
        <v>0</v>
      </c>
      <c r="P197" s="38">
        <v>0</v>
      </c>
      <c r="Q197" s="38">
        <v>0</v>
      </c>
      <c r="R197" s="38"/>
      <c r="S197" s="38">
        <v>0</v>
      </c>
      <c r="T197" s="38">
        <v>0</v>
      </c>
      <c r="U197" s="38">
        <v>0</v>
      </c>
      <c r="V197" s="38">
        <v>0</v>
      </c>
      <c r="W197" s="38"/>
      <c r="X197" s="38"/>
    </row>
    <row r="198" spans="1:24" s="15" customFormat="1" hidden="1" outlineLevel="1" x14ac:dyDescent="0.25">
      <c r="A198" s="12" t="str">
        <f>A193 &amp; ".1"</f>
        <v>16.6.0.1.1</v>
      </c>
      <c r="B198" s="36" t="s">
        <v>265</v>
      </c>
      <c r="C198" s="32" t="s">
        <v>258</v>
      </c>
      <c r="D198" s="7">
        <v>0</v>
      </c>
      <c r="E198" s="7">
        <v>0</v>
      </c>
      <c r="F198" s="7">
        <v>0</v>
      </c>
      <c r="G198" s="7"/>
      <c r="H198" s="7">
        <v>0</v>
      </c>
      <c r="I198" s="7">
        <v>0</v>
      </c>
      <c r="J198" s="7">
        <v>0</v>
      </c>
      <c r="K198" s="7">
        <v>0</v>
      </c>
      <c r="L198" s="125"/>
      <c r="M198" s="14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>
        <v>0</v>
      </c>
      <c r="V198" s="7">
        <v>0</v>
      </c>
      <c r="W198" s="7"/>
      <c r="X198" s="7"/>
    </row>
    <row r="199" spans="1:24" s="15" customFormat="1" hidden="1" outlineLevel="1" x14ac:dyDescent="0.25">
      <c r="A199" s="12" t="str">
        <f>A192 &amp; ".2"</f>
        <v>16.6.2</v>
      </c>
      <c r="B199" s="36" t="s">
        <v>266</v>
      </c>
      <c r="C199" s="32" t="s">
        <v>143</v>
      </c>
      <c r="D199" s="10">
        <f>D200*D201</f>
        <v>0</v>
      </c>
      <c r="E199" s="10">
        <f t="shared" ref="E199:V199" si="192">E200*E201</f>
        <v>0</v>
      </c>
      <c r="F199" s="10">
        <f t="shared" si="192"/>
        <v>0</v>
      </c>
      <c r="G199" s="10"/>
      <c r="H199" s="10">
        <f t="shared" si="192"/>
        <v>0</v>
      </c>
      <c r="I199" s="10">
        <f t="shared" si="192"/>
        <v>0</v>
      </c>
      <c r="J199" s="10">
        <f t="shared" si="192"/>
        <v>0</v>
      </c>
      <c r="K199" s="10">
        <f t="shared" si="192"/>
        <v>0</v>
      </c>
      <c r="L199" s="126"/>
      <c r="M199" s="149"/>
      <c r="N199" s="10">
        <f t="shared" si="192"/>
        <v>0</v>
      </c>
      <c r="O199" s="10">
        <f t="shared" si="192"/>
        <v>0</v>
      </c>
      <c r="P199" s="10">
        <f t="shared" si="192"/>
        <v>0</v>
      </c>
      <c r="Q199" s="10">
        <f t="shared" si="192"/>
        <v>0</v>
      </c>
      <c r="R199" s="10"/>
      <c r="S199" s="10">
        <f t="shared" si="192"/>
        <v>0</v>
      </c>
      <c r="T199" s="10">
        <f t="shared" si="192"/>
        <v>0</v>
      </c>
      <c r="U199" s="10">
        <f t="shared" si="192"/>
        <v>0</v>
      </c>
      <c r="V199" s="10">
        <f t="shared" si="192"/>
        <v>0</v>
      </c>
      <c r="W199" s="10"/>
      <c r="X199" s="10"/>
    </row>
    <row r="200" spans="1:24" s="15" customFormat="1" hidden="1" outlineLevel="1" x14ac:dyDescent="0.25">
      <c r="A200" s="12" t="str">
        <f>A194 &amp; ".2"</f>
        <v>16.6.0.2.2</v>
      </c>
      <c r="B200" s="36" t="s">
        <v>267</v>
      </c>
      <c r="C200" s="32" t="s">
        <v>260</v>
      </c>
      <c r="D200" s="38">
        <v>0</v>
      </c>
      <c r="E200" s="38">
        <v>0</v>
      </c>
      <c r="F200" s="38">
        <v>0</v>
      </c>
      <c r="G200" s="38"/>
      <c r="H200" s="38">
        <v>0</v>
      </c>
      <c r="I200" s="38">
        <v>0</v>
      </c>
      <c r="J200" s="38">
        <v>0</v>
      </c>
      <c r="K200" s="38">
        <v>0</v>
      </c>
      <c r="L200" s="130"/>
      <c r="M200" s="151"/>
      <c r="N200" s="38">
        <v>0</v>
      </c>
      <c r="O200" s="38">
        <v>0</v>
      </c>
      <c r="P200" s="38">
        <v>0</v>
      </c>
      <c r="Q200" s="38">
        <v>0</v>
      </c>
      <c r="R200" s="38"/>
      <c r="S200" s="38">
        <v>0</v>
      </c>
      <c r="T200" s="38">
        <v>0</v>
      </c>
      <c r="U200" s="38">
        <v>0</v>
      </c>
      <c r="V200" s="38">
        <v>0</v>
      </c>
      <c r="W200" s="38"/>
      <c r="X200" s="38"/>
    </row>
    <row r="201" spans="1:24" s="15" customFormat="1" hidden="1" outlineLevel="1" x14ac:dyDescent="0.25">
      <c r="A201" s="12" t="str">
        <f>A193 &amp; ".2"</f>
        <v>16.6.0.1.2</v>
      </c>
      <c r="B201" s="36" t="s">
        <v>268</v>
      </c>
      <c r="C201" s="32" t="s">
        <v>258</v>
      </c>
      <c r="D201" s="39">
        <v>0</v>
      </c>
      <c r="E201" s="39">
        <v>0</v>
      </c>
      <c r="F201" s="39">
        <v>0</v>
      </c>
      <c r="G201" s="39"/>
      <c r="H201" s="39">
        <v>0</v>
      </c>
      <c r="I201" s="39">
        <v>0</v>
      </c>
      <c r="J201" s="39">
        <v>0</v>
      </c>
      <c r="K201" s="39">
        <v>0</v>
      </c>
      <c r="L201" s="131"/>
      <c r="M201" s="152"/>
      <c r="N201" s="39">
        <v>0</v>
      </c>
      <c r="O201" s="39">
        <v>0</v>
      </c>
      <c r="P201" s="39">
        <v>0</v>
      </c>
      <c r="Q201" s="39">
        <v>0</v>
      </c>
      <c r="R201" s="39"/>
      <c r="S201" s="39">
        <v>0</v>
      </c>
      <c r="T201" s="39">
        <v>0</v>
      </c>
      <c r="U201" s="39">
        <v>0</v>
      </c>
      <c r="V201" s="39">
        <v>0</v>
      </c>
      <c r="W201" s="39"/>
      <c r="X201" s="39"/>
    </row>
    <row r="202" spans="1:24" s="15" customFormat="1" hidden="1" outlineLevel="1" x14ac:dyDescent="0.25">
      <c r="A202" s="12" t="str">
        <f>A192 &amp; ".3"</f>
        <v>16.6.3</v>
      </c>
      <c r="B202" s="36" t="s">
        <v>269</v>
      </c>
      <c r="C202" s="32" t="s">
        <v>143</v>
      </c>
      <c r="D202" s="10">
        <f>D203*D204</f>
        <v>0</v>
      </c>
      <c r="E202" s="10">
        <f t="shared" ref="E202:V202" si="193">E203*E204</f>
        <v>0</v>
      </c>
      <c r="F202" s="10">
        <f t="shared" si="193"/>
        <v>0</v>
      </c>
      <c r="G202" s="10"/>
      <c r="H202" s="10">
        <f t="shared" si="193"/>
        <v>0</v>
      </c>
      <c r="I202" s="10">
        <f t="shared" si="193"/>
        <v>0</v>
      </c>
      <c r="J202" s="10">
        <f t="shared" si="193"/>
        <v>0</v>
      </c>
      <c r="K202" s="10">
        <f t="shared" si="193"/>
        <v>0</v>
      </c>
      <c r="L202" s="126"/>
      <c r="M202" s="149"/>
      <c r="N202" s="10">
        <f t="shared" si="193"/>
        <v>0</v>
      </c>
      <c r="O202" s="10">
        <f t="shared" si="193"/>
        <v>0</v>
      </c>
      <c r="P202" s="10">
        <f t="shared" si="193"/>
        <v>0</v>
      </c>
      <c r="Q202" s="10">
        <f t="shared" si="193"/>
        <v>0</v>
      </c>
      <c r="R202" s="10"/>
      <c r="S202" s="10">
        <f t="shared" si="193"/>
        <v>0</v>
      </c>
      <c r="T202" s="10">
        <f t="shared" si="193"/>
        <v>0</v>
      </c>
      <c r="U202" s="10">
        <f t="shared" si="193"/>
        <v>0</v>
      </c>
      <c r="V202" s="10">
        <f t="shared" si="193"/>
        <v>0</v>
      </c>
      <c r="W202" s="10"/>
      <c r="X202" s="10"/>
    </row>
    <row r="203" spans="1:24" s="15" customFormat="1" hidden="1" outlineLevel="1" x14ac:dyDescent="0.25">
      <c r="A203" s="12" t="str">
        <f>A194 &amp; ".3"</f>
        <v>16.6.0.2.3</v>
      </c>
      <c r="B203" s="36" t="s">
        <v>270</v>
      </c>
      <c r="C203" s="32" t="s">
        <v>260</v>
      </c>
      <c r="D203" s="38">
        <v>0</v>
      </c>
      <c r="E203" s="38">
        <v>0</v>
      </c>
      <c r="F203" s="38">
        <v>0</v>
      </c>
      <c r="G203" s="38"/>
      <c r="H203" s="38">
        <v>0</v>
      </c>
      <c r="I203" s="38">
        <v>0</v>
      </c>
      <c r="J203" s="38">
        <v>0</v>
      </c>
      <c r="K203" s="38">
        <v>0</v>
      </c>
      <c r="L203" s="130"/>
      <c r="M203" s="151"/>
      <c r="N203" s="38">
        <v>0</v>
      </c>
      <c r="O203" s="38">
        <v>0</v>
      </c>
      <c r="P203" s="38">
        <v>0</v>
      </c>
      <c r="Q203" s="38">
        <v>0</v>
      </c>
      <c r="R203" s="38"/>
      <c r="S203" s="38">
        <v>0</v>
      </c>
      <c r="T203" s="38">
        <v>0</v>
      </c>
      <c r="U203" s="38">
        <v>0</v>
      </c>
      <c r="V203" s="38">
        <v>0</v>
      </c>
      <c r="W203" s="38"/>
      <c r="X203" s="38"/>
    </row>
    <row r="204" spans="1:24" s="15" customFormat="1" hidden="1" outlineLevel="1" x14ac:dyDescent="0.25">
      <c r="A204" s="12" t="str">
        <f>A193 &amp; ".3"</f>
        <v>16.6.0.1.3</v>
      </c>
      <c r="B204" s="36" t="s">
        <v>271</v>
      </c>
      <c r="C204" s="32" t="s">
        <v>258</v>
      </c>
      <c r="D204" s="7">
        <v>0</v>
      </c>
      <c r="E204" s="7">
        <v>0</v>
      </c>
      <c r="F204" s="7">
        <v>0</v>
      </c>
      <c r="G204" s="7"/>
      <c r="H204" s="7">
        <v>0</v>
      </c>
      <c r="I204" s="7">
        <v>0</v>
      </c>
      <c r="J204" s="7">
        <v>0</v>
      </c>
      <c r="K204" s="7">
        <v>0</v>
      </c>
      <c r="L204" s="125"/>
      <c r="M204" s="14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>
        <v>0</v>
      </c>
      <c r="V204" s="7">
        <v>0</v>
      </c>
      <c r="W204" s="7"/>
      <c r="X204" s="7"/>
    </row>
    <row r="205" spans="1:24" s="15" customFormat="1" hidden="1" outlineLevel="1" x14ac:dyDescent="0.25">
      <c r="A205" s="12" t="str">
        <f>A192 &amp; ".4"</f>
        <v>16.6.4</v>
      </c>
      <c r="B205" s="36" t="s">
        <v>272</v>
      </c>
      <c r="C205" s="32" t="s">
        <v>143</v>
      </c>
      <c r="D205" s="10">
        <f>D206*D207</f>
        <v>0</v>
      </c>
      <c r="E205" s="10">
        <f t="shared" ref="E205:V205" si="194">E206*E207</f>
        <v>0</v>
      </c>
      <c r="F205" s="10">
        <f t="shared" si="194"/>
        <v>0</v>
      </c>
      <c r="G205" s="10"/>
      <c r="H205" s="10">
        <f t="shared" si="194"/>
        <v>0</v>
      </c>
      <c r="I205" s="10">
        <f t="shared" si="194"/>
        <v>0</v>
      </c>
      <c r="J205" s="10">
        <f t="shared" si="194"/>
        <v>0</v>
      </c>
      <c r="K205" s="10">
        <f t="shared" si="194"/>
        <v>0</v>
      </c>
      <c r="L205" s="126"/>
      <c r="M205" s="149"/>
      <c r="N205" s="10">
        <f t="shared" si="194"/>
        <v>0</v>
      </c>
      <c r="O205" s="10">
        <f t="shared" si="194"/>
        <v>0</v>
      </c>
      <c r="P205" s="10">
        <f t="shared" si="194"/>
        <v>0</v>
      </c>
      <c r="Q205" s="10">
        <f t="shared" si="194"/>
        <v>0</v>
      </c>
      <c r="R205" s="10"/>
      <c r="S205" s="10">
        <f t="shared" si="194"/>
        <v>0</v>
      </c>
      <c r="T205" s="10">
        <f t="shared" si="194"/>
        <v>0</v>
      </c>
      <c r="U205" s="10">
        <f t="shared" si="194"/>
        <v>0</v>
      </c>
      <c r="V205" s="10">
        <f t="shared" si="194"/>
        <v>0</v>
      </c>
      <c r="W205" s="10"/>
      <c r="X205" s="10"/>
    </row>
    <row r="206" spans="1:24" s="15" customFormat="1" hidden="1" outlineLevel="1" x14ac:dyDescent="0.25">
      <c r="A206" s="12" t="str">
        <f>A194 &amp; ".4"</f>
        <v>16.6.0.2.4</v>
      </c>
      <c r="B206" s="36" t="s">
        <v>273</v>
      </c>
      <c r="C206" s="32" t="s">
        <v>260</v>
      </c>
      <c r="D206" s="38">
        <v>0</v>
      </c>
      <c r="E206" s="38">
        <v>0</v>
      </c>
      <c r="F206" s="38">
        <v>0</v>
      </c>
      <c r="G206" s="38"/>
      <c r="H206" s="38">
        <v>0</v>
      </c>
      <c r="I206" s="38">
        <v>0</v>
      </c>
      <c r="J206" s="38">
        <v>0</v>
      </c>
      <c r="K206" s="38">
        <v>0</v>
      </c>
      <c r="L206" s="130"/>
      <c r="M206" s="151"/>
      <c r="N206" s="38">
        <v>0</v>
      </c>
      <c r="O206" s="38">
        <v>0</v>
      </c>
      <c r="P206" s="38">
        <v>0</v>
      </c>
      <c r="Q206" s="38">
        <v>0</v>
      </c>
      <c r="R206" s="38"/>
      <c r="S206" s="38">
        <v>0</v>
      </c>
      <c r="T206" s="38">
        <v>0</v>
      </c>
      <c r="U206" s="38">
        <v>0</v>
      </c>
      <c r="V206" s="38">
        <v>0</v>
      </c>
      <c r="W206" s="38"/>
      <c r="X206" s="38"/>
    </row>
    <row r="207" spans="1:24" s="15" customFormat="1" hidden="1" outlineLevel="1" x14ac:dyDescent="0.25">
      <c r="A207" s="12" t="str">
        <f>A193 &amp; ".4"</f>
        <v>16.6.0.1.4</v>
      </c>
      <c r="B207" s="36" t="s">
        <v>274</v>
      </c>
      <c r="C207" s="32" t="s">
        <v>258</v>
      </c>
      <c r="D207" s="7">
        <v>0</v>
      </c>
      <c r="E207" s="7">
        <v>0</v>
      </c>
      <c r="F207" s="7">
        <v>0</v>
      </c>
      <c r="G207" s="7"/>
      <c r="H207" s="7">
        <v>0</v>
      </c>
      <c r="I207" s="7">
        <v>0</v>
      </c>
      <c r="J207" s="7">
        <v>0</v>
      </c>
      <c r="K207" s="7">
        <v>0</v>
      </c>
      <c r="L207" s="125"/>
      <c r="M207" s="14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>
        <v>0</v>
      </c>
      <c r="V207" s="7">
        <v>0</v>
      </c>
      <c r="W207" s="7"/>
      <c r="X207" s="7"/>
    </row>
    <row r="208" spans="1:24" s="15" customFormat="1" collapsed="1" x14ac:dyDescent="0.25">
      <c r="A208" s="40" t="s">
        <v>275</v>
      </c>
      <c r="B208" s="23" t="s">
        <v>276</v>
      </c>
      <c r="C208" s="28" t="s">
        <v>143</v>
      </c>
      <c r="D208" s="27">
        <f t="shared" ref="D208:V208" si="195">D209+D229</f>
        <v>5541.64</v>
      </c>
      <c r="E208" s="27">
        <f t="shared" si="195"/>
        <v>6281.9879299999993</v>
      </c>
      <c r="F208" s="27">
        <f t="shared" si="195"/>
        <v>5562.8</v>
      </c>
      <c r="G208" s="27">
        <f t="shared" si="195"/>
        <v>6042.5571500000005</v>
      </c>
      <c r="H208" s="27">
        <f t="shared" si="195"/>
        <v>5881.5059953263199</v>
      </c>
      <c r="I208" s="27">
        <f t="shared" si="195"/>
        <v>0</v>
      </c>
      <c r="J208" s="27">
        <f t="shared" si="195"/>
        <v>0</v>
      </c>
      <c r="K208" s="27">
        <f t="shared" si="195"/>
        <v>0</v>
      </c>
      <c r="L208" s="27">
        <f t="shared" si="195"/>
        <v>5741.193677799999</v>
      </c>
      <c r="M208" s="27">
        <f t="shared" si="195"/>
        <v>6717.6718499999997</v>
      </c>
      <c r="N208" s="27">
        <f t="shared" si="195"/>
        <v>6487.3011128449307</v>
      </c>
      <c r="O208" s="27">
        <f t="shared" si="195"/>
        <v>0</v>
      </c>
      <c r="P208" s="27">
        <f t="shared" si="195"/>
        <v>0</v>
      </c>
      <c r="Q208" s="27">
        <f t="shared" si="195"/>
        <v>0</v>
      </c>
      <c r="R208" s="27">
        <f t="shared" si="195"/>
        <v>5845.4225515200005</v>
      </c>
      <c r="S208" s="27">
        <f t="shared" si="195"/>
        <v>7155.4931274679584</v>
      </c>
      <c r="T208" s="27">
        <f t="shared" si="195"/>
        <v>0</v>
      </c>
      <c r="U208" s="27">
        <f t="shared" si="195"/>
        <v>0</v>
      </c>
      <c r="V208" s="27">
        <f t="shared" si="195"/>
        <v>0</v>
      </c>
      <c r="W208" s="27"/>
      <c r="X208" s="27">
        <f t="shared" ref="X208" si="196">X209+X229</f>
        <v>7687.2747507877411</v>
      </c>
    </row>
    <row r="209" spans="1:24" s="15" customFormat="1" x14ac:dyDescent="0.25">
      <c r="A209" s="41" t="s">
        <v>277</v>
      </c>
      <c r="B209" s="23" t="s">
        <v>278</v>
      </c>
      <c r="C209" s="28" t="s">
        <v>143</v>
      </c>
      <c r="D209" s="27">
        <f t="shared" ref="D209:V209" si="197">D210+D212+D213</f>
        <v>5541.64</v>
      </c>
      <c r="E209" s="27">
        <f t="shared" si="197"/>
        <v>6281.9879299999993</v>
      </c>
      <c r="F209" s="27">
        <f t="shared" si="197"/>
        <v>5562.8</v>
      </c>
      <c r="G209" s="27">
        <f t="shared" si="197"/>
        <v>6042.5571500000005</v>
      </c>
      <c r="H209" s="27">
        <f t="shared" si="197"/>
        <v>5881.5059953263199</v>
      </c>
      <c r="I209" s="27">
        <f t="shared" si="197"/>
        <v>0</v>
      </c>
      <c r="J209" s="27">
        <f t="shared" si="197"/>
        <v>0</v>
      </c>
      <c r="K209" s="27">
        <f t="shared" si="197"/>
        <v>0</v>
      </c>
      <c r="L209" s="27">
        <f t="shared" si="197"/>
        <v>5741.193677799999</v>
      </c>
      <c r="M209" s="27">
        <f t="shared" si="197"/>
        <v>6717.6718499999997</v>
      </c>
      <c r="N209" s="27">
        <f t="shared" si="197"/>
        <v>6487.3011128449307</v>
      </c>
      <c r="O209" s="27">
        <f t="shared" si="197"/>
        <v>0</v>
      </c>
      <c r="P209" s="27">
        <f t="shared" si="197"/>
        <v>0</v>
      </c>
      <c r="Q209" s="27">
        <f t="shared" si="197"/>
        <v>0</v>
      </c>
      <c r="R209" s="27">
        <f t="shared" si="197"/>
        <v>5845.4225515200005</v>
      </c>
      <c r="S209" s="27">
        <f t="shared" si="197"/>
        <v>7155.4931274679584</v>
      </c>
      <c r="T209" s="27">
        <f t="shared" si="197"/>
        <v>0</v>
      </c>
      <c r="U209" s="27">
        <f t="shared" si="197"/>
        <v>0</v>
      </c>
      <c r="V209" s="27">
        <f t="shared" si="197"/>
        <v>0</v>
      </c>
      <c r="W209" s="27"/>
      <c r="X209" s="27">
        <f t="shared" ref="X209" si="198">X210+X212+X213</f>
        <v>7687.2747507877411</v>
      </c>
    </row>
    <row r="210" spans="1:24" s="15" customFormat="1" x14ac:dyDescent="0.25">
      <c r="A210" s="41" t="s">
        <v>279</v>
      </c>
      <c r="B210" s="23" t="s">
        <v>280</v>
      </c>
      <c r="C210" s="28" t="s">
        <v>143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125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/>
      <c r="X210" s="7">
        <v>0</v>
      </c>
    </row>
    <row r="211" spans="1:24" s="15" customFormat="1" x14ac:dyDescent="0.25">
      <c r="A211" s="41" t="s">
        <v>281</v>
      </c>
      <c r="B211" s="30" t="s">
        <v>282</v>
      </c>
      <c r="C211" s="32" t="s">
        <v>143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125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/>
      <c r="X211" s="7">
        <v>0</v>
      </c>
    </row>
    <row r="212" spans="1:24" s="15" customFormat="1" ht="27" customHeight="1" x14ac:dyDescent="0.25">
      <c r="A212" s="41" t="s">
        <v>283</v>
      </c>
      <c r="B212" s="42" t="s">
        <v>284</v>
      </c>
      <c r="C212" s="28" t="s">
        <v>143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125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/>
      <c r="X212" s="7">
        <v>0</v>
      </c>
    </row>
    <row r="213" spans="1:24" s="15" customFormat="1" x14ac:dyDescent="0.25">
      <c r="A213" s="43" t="s">
        <v>285</v>
      </c>
      <c r="B213" s="42" t="s">
        <v>286</v>
      </c>
      <c r="C213" s="28" t="s">
        <v>143</v>
      </c>
      <c r="D213" s="27">
        <f t="shared" ref="D213:V214" si="199">D217+D220+D223+D226</f>
        <v>5541.64</v>
      </c>
      <c r="E213" s="27">
        <f t="shared" si="199"/>
        <v>6281.9879299999993</v>
      </c>
      <c r="F213" s="27">
        <f t="shared" si="199"/>
        <v>5562.8</v>
      </c>
      <c r="G213" s="115">
        <f t="shared" si="199"/>
        <v>6042.5571500000005</v>
      </c>
      <c r="H213" s="27">
        <f t="shared" si="199"/>
        <v>5881.5059953263199</v>
      </c>
      <c r="I213" s="27">
        <f t="shared" si="199"/>
        <v>0</v>
      </c>
      <c r="J213" s="27">
        <f t="shared" si="199"/>
        <v>0</v>
      </c>
      <c r="K213" s="27">
        <f t="shared" si="199"/>
        <v>0</v>
      </c>
      <c r="L213" s="127">
        <f t="shared" si="199"/>
        <v>5741.193677799999</v>
      </c>
      <c r="M213" s="27">
        <f t="shared" si="199"/>
        <v>6717.6718499999997</v>
      </c>
      <c r="N213" s="27">
        <f t="shared" si="199"/>
        <v>6487.3011128449307</v>
      </c>
      <c r="O213" s="27">
        <f t="shared" si="199"/>
        <v>0</v>
      </c>
      <c r="P213" s="27">
        <f t="shared" si="199"/>
        <v>0</v>
      </c>
      <c r="Q213" s="27">
        <f t="shared" si="199"/>
        <v>0</v>
      </c>
      <c r="R213" s="27">
        <f t="shared" ref="R213" si="200">R217+R220+R223+R226</f>
        <v>5845.4225515200005</v>
      </c>
      <c r="S213" s="27">
        <f t="shared" si="199"/>
        <v>7155.4931274679584</v>
      </c>
      <c r="T213" s="27">
        <f t="shared" si="199"/>
        <v>0</v>
      </c>
      <c r="U213" s="27">
        <f t="shared" si="199"/>
        <v>0</v>
      </c>
      <c r="V213" s="27">
        <f t="shared" si="199"/>
        <v>0</v>
      </c>
      <c r="W213" s="27"/>
      <c r="X213" s="27">
        <f t="shared" ref="X213:X214" si="201">X217+X220+X223+X226</f>
        <v>7687.2747507877411</v>
      </c>
    </row>
    <row r="214" spans="1:24" s="15" customFormat="1" x14ac:dyDescent="0.25">
      <c r="A214" s="12" t="str">
        <f>A213 &amp; ".0.1"</f>
        <v>17.1.3.0.1</v>
      </c>
      <c r="B214" s="31" t="s">
        <v>287</v>
      </c>
      <c r="C214" s="32" t="s">
        <v>258</v>
      </c>
      <c r="D214" s="10">
        <f t="shared" si="199"/>
        <v>1128.67</v>
      </c>
      <c r="E214" s="10">
        <f t="shared" si="199"/>
        <v>1355.71</v>
      </c>
      <c r="F214" s="10">
        <f t="shared" si="199"/>
        <v>1127.45</v>
      </c>
      <c r="G214" s="10">
        <f t="shared" si="199"/>
        <v>1264.3599999999999</v>
      </c>
      <c r="H214" s="10">
        <f t="shared" si="199"/>
        <v>1080.9125600000002</v>
      </c>
      <c r="I214" s="10">
        <f t="shared" si="199"/>
        <v>0</v>
      </c>
      <c r="J214" s="10">
        <f t="shared" si="199"/>
        <v>0</v>
      </c>
      <c r="K214" s="10">
        <f t="shared" si="199"/>
        <v>0</v>
      </c>
      <c r="L214" s="126">
        <f t="shared" si="199"/>
        <v>1127.42</v>
      </c>
      <c r="M214" s="10">
        <f t="shared" si="199"/>
        <v>1363.5211398744768</v>
      </c>
      <c r="N214" s="10">
        <f t="shared" si="199"/>
        <v>1080.9125600000002</v>
      </c>
      <c r="O214" s="10">
        <f t="shared" si="199"/>
        <v>0</v>
      </c>
      <c r="P214" s="10">
        <f t="shared" si="199"/>
        <v>0</v>
      </c>
      <c r="Q214" s="10">
        <f t="shared" si="199"/>
        <v>0</v>
      </c>
      <c r="R214" s="10">
        <f t="shared" ref="R214" si="202">R218+R221+R224+R227</f>
        <v>1129.4160000000002</v>
      </c>
      <c r="S214" s="10">
        <f t="shared" si="199"/>
        <v>1080.9125600000002</v>
      </c>
      <c r="T214" s="10">
        <f t="shared" si="199"/>
        <v>0</v>
      </c>
      <c r="U214" s="10">
        <f t="shared" si="199"/>
        <v>0</v>
      </c>
      <c r="V214" s="10">
        <f t="shared" si="199"/>
        <v>0</v>
      </c>
      <c r="W214" s="10"/>
      <c r="X214" s="10">
        <f t="shared" si="201"/>
        <v>1363.5211398744768</v>
      </c>
    </row>
    <row r="215" spans="1:24" s="15" customFormat="1" x14ac:dyDescent="0.25">
      <c r="A215" s="12" t="str">
        <f>A213 &amp; ".0.2"</f>
        <v>17.1.3.0.2</v>
      </c>
      <c r="B215" s="31" t="s">
        <v>288</v>
      </c>
      <c r="C215" s="32" t="s">
        <v>260</v>
      </c>
      <c r="D215" s="37">
        <f t="shared" ref="D215:V215" si="203">IF(D213=0,0,D213/D214)</f>
        <v>4.9098850859861605</v>
      </c>
      <c r="E215" s="37">
        <f t="shared" si="203"/>
        <v>4.6337254501331397</v>
      </c>
      <c r="F215" s="37">
        <f t="shared" si="203"/>
        <v>4.9339660295356778</v>
      </c>
      <c r="G215" s="37">
        <f>IF(G213=0,0,G213/G214)</f>
        <v>4.7791429260653615</v>
      </c>
      <c r="H215" s="37">
        <f t="shared" si="203"/>
        <v>5.4412412372433892</v>
      </c>
      <c r="I215" s="37">
        <f t="shared" si="203"/>
        <v>0</v>
      </c>
      <c r="J215" s="37">
        <f t="shared" si="203"/>
        <v>0</v>
      </c>
      <c r="K215" s="37">
        <f t="shared" si="203"/>
        <v>0</v>
      </c>
      <c r="L215" s="129">
        <f t="shared" si="203"/>
        <v>5.0923291034397105</v>
      </c>
      <c r="M215" s="37">
        <f t="shared" si="203"/>
        <v>4.9267089842247813</v>
      </c>
      <c r="N215" s="37">
        <f t="shared" si="203"/>
        <v>6.0016890846794579</v>
      </c>
      <c r="O215" s="37">
        <f t="shared" si="203"/>
        <v>0</v>
      </c>
      <c r="P215" s="37">
        <f t="shared" si="203"/>
        <v>0</v>
      </c>
      <c r="Q215" s="37">
        <f t="shared" si="203"/>
        <v>0</v>
      </c>
      <c r="R215" s="37">
        <f t="shared" ref="R215" si="204">IF(R213=0,0,R213/R214)</f>
        <v>5.1756151422682164</v>
      </c>
      <c r="S215" s="37">
        <f t="shared" si="203"/>
        <v>6.6198630604014417</v>
      </c>
      <c r="T215" s="37">
        <f t="shared" si="203"/>
        <v>0</v>
      </c>
      <c r="U215" s="37">
        <f t="shared" si="203"/>
        <v>0</v>
      </c>
      <c r="V215" s="37">
        <f t="shared" si="203"/>
        <v>0</v>
      </c>
      <c r="W215" s="37"/>
      <c r="X215" s="37">
        <f t="shared" ref="X215" si="205">IF(X213=0,0,X213/X214)</f>
        <v>5.6378111977753544</v>
      </c>
    </row>
    <row r="216" spans="1:24" s="15" customFormat="1" x14ac:dyDescent="0.25">
      <c r="A216" s="12" t="str">
        <f>A213 &amp; ".0.3"</f>
        <v>17.1.3.0.3</v>
      </c>
      <c r="B216" s="31" t="s">
        <v>289</v>
      </c>
      <c r="C216" s="32" t="s">
        <v>262</v>
      </c>
      <c r="D216" s="10">
        <f t="shared" ref="D216:V216" si="206">IF(D10=0,0,IF(D7=0,D214/D10*1000,D214/D7*1000))</f>
        <v>26.770043318831011</v>
      </c>
      <c r="E216" s="10">
        <f t="shared" si="206"/>
        <v>35.643655465609399</v>
      </c>
      <c r="F216" s="10">
        <f t="shared" si="206"/>
        <v>26.759906826172113</v>
      </c>
      <c r="G216" s="10">
        <f t="shared" si="206"/>
        <v>34.580657307987813</v>
      </c>
      <c r="H216" s="10">
        <f t="shared" si="206"/>
        <v>26.923779276205284</v>
      </c>
      <c r="I216" s="10">
        <f t="shared" si="206"/>
        <v>0</v>
      </c>
      <c r="J216" s="10">
        <f t="shared" si="206"/>
        <v>0</v>
      </c>
      <c r="K216" s="10">
        <f t="shared" si="206"/>
        <v>0</v>
      </c>
      <c r="L216" s="126">
        <f t="shared" si="206"/>
        <v>26.770085280940826</v>
      </c>
      <c r="M216" s="10">
        <f t="shared" si="206"/>
        <v>36.682087607908883</v>
      </c>
      <c r="N216" s="10">
        <f t="shared" si="206"/>
        <v>26.923779276205284</v>
      </c>
      <c r="O216" s="10">
        <f t="shared" si="206"/>
        <v>0</v>
      </c>
      <c r="P216" s="10">
        <f t="shared" si="206"/>
        <v>0</v>
      </c>
      <c r="Q216" s="10">
        <f t="shared" si="206"/>
        <v>0</v>
      </c>
      <c r="R216" s="10">
        <f t="shared" ref="R216" si="207">IF(R10=0,0,IF(R7=0,R214/R10*1000,R214/R7*1000))</f>
        <v>26.817479411097075</v>
      </c>
      <c r="S216" s="10">
        <f t="shared" si="206"/>
        <v>26.923779276205284</v>
      </c>
      <c r="T216" s="10">
        <f t="shared" si="206"/>
        <v>0</v>
      </c>
      <c r="U216" s="10">
        <f t="shared" si="206"/>
        <v>0</v>
      </c>
      <c r="V216" s="10">
        <f t="shared" si="206"/>
        <v>0</v>
      </c>
      <c r="W216" s="10"/>
      <c r="X216" s="10">
        <f t="shared" ref="X216" si="208">IF(X10=0,0,IF(X7=0,X214/X10*1000,X214/X7*1000))</f>
        <v>32.376201590184124</v>
      </c>
    </row>
    <row r="217" spans="1:24" s="15" customFormat="1" x14ac:dyDescent="0.25">
      <c r="A217" s="12" t="str">
        <f>A213 &amp; ".1"</f>
        <v>17.1.3.1</v>
      </c>
      <c r="B217" s="31" t="s">
        <v>290</v>
      </c>
      <c r="C217" s="32" t="s">
        <v>143</v>
      </c>
      <c r="D217" s="10">
        <f t="shared" ref="D217:V217" si="209">D218*D219</f>
        <v>4102.3500000000004</v>
      </c>
      <c r="E217" s="10">
        <f t="shared" si="209"/>
        <v>4584.6187099999997</v>
      </c>
      <c r="F217" s="10">
        <f>F218*F219</f>
        <v>4119.01</v>
      </c>
      <c r="G217" s="10">
        <f>G218*G219</f>
        <v>4219.0200000000004</v>
      </c>
      <c r="H217" s="10">
        <f t="shared" si="209"/>
        <v>4340.8817066383999</v>
      </c>
      <c r="I217" s="10">
        <f t="shared" si="209"/>
        <v>0</v>
      </c>
      <c r="J217" s="10">
        <f t="shared" si="209"/>
        <v>0</v>
      </c>
      <c r="K217" s="10">
        <f t="shared" si="209"/>
        <v>0</v>
      </c>
      <c r="L217" s="126">
        <f>L218*L219</f>
        <v>4243.747244799999</v>
      </c>
      <c r="M217" s="10">
        <f>M218*M219</f>
        <v>4546.3818499999998</v>
      </c>
      <c r="N217" s="10">
        <f t="shared" si="209"/>
        <v>4787.9925224221552</v>
      </c>
      <c r="O217" s="10">
        <f t="shared" si="209"/>
        <v>0</v>
      </c>
      <c r="P217" s="10">
        <f t="shared" si="209"/>
        <v>0</v>
      </c>
      <c r="Q217" s="10">
        <f t="shared" si="209"/>
        <v>0</v>
      </c>
      <c r="R217" s="10">
        <f>R218*R219</f>
        <v>4264.3028491200002</v>
      </c>
      <c r="S217" s="10">
        <f t="shared" si="209"/>
        <v>5281.1557522316371</v>
      </c>
      <c r="T217" s="10">
        <f t="shared" si="209"/>
        <v>0</v>
      </c>
      <c r="U217" s="10">
        <f t="shared" si="209"/>
        <v>0</v>
      </c>
      <c r="V217" s="10">
        <f t="shared" si="209"/>
        <v>0</v>
      </c>
      <c r="W217" s="10"/>
      <c r="X217" s="10">
        <f>X218*X219</f>
        <v>5144.3827305735158</v>
      </c>
    </row>
    <row r="218" spans="1:24" s="15" customFormat="1" x14ac:dyDescent="0.25">
      <c r="A218" s="12" t="str">
        <f>A217 &amp; ".1"</f>
        <v>17.1.3.1.1</v>
      </c>
      <c r="B218" s="31" t="s">
        <v>291</v>
      </c>
      <c r="C218" s="32" t="s">
        <v>258</v>
      </c>
      <c r="D218" s="7">
        <v>820.47</v>
      </c>
      <c r="E218" s="7">
        <v>969.81500000000005</v>
      </c>
      <c r="F218" s="7">
        <v>819.54</v>
      </c>
      <c r="G218" s="7">
        <v>863.9</v>
      </c>
      <c r="H218" s="7">
        <f>783032.8/1000</f>
        <v>783.03280000000007</v>
      </c>
      <c r="I218" s="7"/>
      <c r="J218" s="7"/>
      <c r="K218" s="7"/>
      <c r="L218" s="125">
        <v>819.56</v>
      </c>
      <c r="M218" s="7">
        <f>4546.38185/M219</f>
        <v>909.27636999999993</v>
      </c>
      <c r="N218" s="7">
        <f>H218</f>
        <v>783.03280000000007</v>
      </c>
      <c r="O218" s="7"/>
      <c r="P218" s="7"/>
      <c r="Q218" s="7"/>
      <c r="R218" s="7">
        <v>821.55600000000004</v>
      </c>
      <c r="S218" s="7">
        <f>N218</f>
        <v>783.03280000000007</v>
      </c>
      <c r="T218" s="7"/>
      <c r="U218" s="7"/>
      <c r="V218" s="7"/>
      <c r="W218" s="7"/>
      <c r="X218" s="7">
        <f>M218</f>
        <v>909.27636999999993</v>
      </c>
    </row>
    <row r="219" spans="1:24" s="15" customFormat="1" x14ac:dyDescent="0.25">
      <c r="A219" s="12" t="str">
        <f>A217 &amp; ".2"</f>
        <v>17.1.3.1.2</v>
      </c>
      <c r="B219" s="31" t="s">
        <v>292</v>
      </c>
      <c r="C219" s="32" t="s">
        <v>260</v>
      </c>
      <c r="D219" s="39">
        <f>4102.35/D218</f>
        <v>5</v>
      </c>
      <c r="E219" s="39">
        <v>4.7273126421018432</v>
      </c>
      <c r="F219" s="7">
        <f>4119.01/F218</f>
        <v>5.0260023915855241</v>
      </c>
      <c r="G219" s="39">
        <f>4219.02/G218</f>
        <v>4.8836902419261499</v>
      </c>
      <c r="H219" s="38">
        <v>5.5436779999999999</v>
      </c>
      <c r="I219" s="38"/>
      <c r="J219" s="38"/>
      <c r="K219" s="38"/>
      <c r="L219" s="130">
        <v>5.1780799999999996</v>
      </c>
      <c r="M219" s="38">
        <v>5</v>
      </c>
      <c r="N219" s="38">
        <f>H219*1.103</f>
        <v>6.1146768339999999</v>
      </c>
      <c r="O219" s="38"/>
      <c r="P219" s="38"/>
      <c r="Q219" s="38"/>
      <c r="R219" s="38">
        <v>5.1905200000000002</v>
      </c>
      <c r="S219" s="38">
        <f>N219*1.103</f>
        <v>6.7444885479019998</v>
      </c>
      <c r="T219" s="38"/>
      <c r="U219" s="38"/>
      <c r="V219" s="38"/>
      <c r="W219" s="38"/>
      <c r="X219" s="38">
        <f>5.19052*1.09</f>
        <v>5.6576668000000003</v>
      </c>
    </row>
    <row r="220" spans="1:24" s="15" customFormat="1" x14ac:dyDescent="0.25">
      <c r="A220" s="12" t="str">
        <f>A213 &amp; ".2"</f>
        <v>17.1.3.2</v>
      </c>
      <c r="B220" s="31" t="s">
        <v>293</v>
      </c>
      <c r="C220" s="32" t="s">
        <v>143</v>
      </c>
      <c r="D220" s="10">
        <f>D221*D222</f>
        <v>1439.2899999999997</v>
      </c>
      <c r="E220" s="10">
        <f t="shared" ref="E220:V220" si="210">E221*E222</f>
        <v>1697.3692199999998</v>
      </c>
      <c r="F220" s="10">
        <f t="shared" si="210"/>
        <v>1443.79</v>
      </c>
      <c r="G220" s="10">
        <f t="shared" si="210"/>
        <v>1823.5371500000001</v>
      </c>
      <c r="H220" s="10">
        <f t="shared" si="210"/>
        <v>1540.6242886879197</v>
      </c>
      <c r="I220" s="10">
        <f t="shared" si="210"/>
        <v>0</v>
      </c>
      <c r="J220" s="10">
        <f t="shared" si="210"/>
        <v>0</v>
      </c>
      <c r="K220" s="10">
        <f t="shared" si="210"/>
        <v>0</v>
      </c>
      <c r="L220" s="126">
        <f t="shared" si="210"/>
        <v>1497.4464330000001</v>
      </c>
      <c r="M220" s="10">
        <f t="shared" si="210"/>
        <v>2171.29</v>
      </c>
      <c r="N220" s="10">
        <f t="shared" si="210"/>
        <v>1699.3085904227755</v>
      </c>
      <c r="O220" s="10">
        <f t="shared" si="210"/>
        <v>0</v>
      </c>
      <c r="P220" s="10">
        <f t="shared" si="210"/>
        <v>0</v>
      </c>
      <c r="Q220" s="10">
        <f t="shared" si="210"/>
        <v>0</v>
      </c>
      <c r="R220" s="10">
        <f t="shared" si="210"/>
        <v>1581.1197024000001</v>
      </c>
      <c r="S220" s="10">
        <f t="shared" si="210"/>
        <v>1874.3373752363213</v>
      </c>
      <c r="T220" s="10">
        <f t="shared" si="210"/>
        <v>0</v>
      </c>
      <c r="U220" s="10">
        <f t="shared" si="210"/>
        <v>0</v>
      </c>
      <c r="V220" s="10">
        <f t="shared" si="210"/>
        <v>0</v>
      </c>
      <c r="W220" s="10"/>
      <c r="X220" s="10">
        <f t="shared" ref="X220" si="211">X221*X222</f>
        <v>2542.8920202142258</v>
      </c>
    </row>
    <row r="221" spans="1:24" s="15" customFormat="1" x14ac:dyDescent="0.25">
      <c r="A221" s="12" t="str">
        <f>A220 &amp; ".1"</f>
        <v>17.1.3.2.1</v>
      </c>
      <c r="B221" s="31" t="s">
        <v>294</v>
      </c>
      <c r="C221" s="32" t="s">
        <v>258</v>
      </c>
      <c r="D221" s="7">
        <v>308.2</v>
      </c>
      <c r="E221" s="7">
        <v>385.89499999999998</v>
      </c>
      <c r="F221" s="7">
        <v>307.91000000000003</v>
      </c>
      <c r="G221" s="7">
        <v>400.46</v>
      </c>
      <c r="H221" s="7">
        <f>297879.76/1000</f>
        <v>297.87976000000003</v>
      </c>
      <c r="I221" s="7"/>
      <c r="J221" s="7"/>
      <c r="K221" s="7"/>
      <c r="L221" s="125">
        <v>307.86</v>
      </c>
      <c r="M221" s="7">
        <f>2171.29/M222</f>
        <v>454.24476987447696</v>
      </c>
      <c r="N221" s="7">
        <f>H221</f>
        <v>297.87976000000003</v>
      </c>
      <c r="O221" s="7"/>
      <c r="P221" s="7"/>
      <c r="Q221" s="7"/>
      <c r="R221" s="7">
        <v>307.86</v>
      </c>
      <c r="S221" s="7">
        <f>N221</f>
        <v>297.87976000000003</v>
      </c>
      <c r="T221" s="7"/>
      <c r="U221" s="7"/>
      <c r="V221" s="7"/>
      <c r="W221" s="7"/>
      <c r="X221" s="7">
        <f>M221</f>
        <v>454.24476987447696</v>
      </c>
    </row>
    <row r="222" spans="1:24" s="15" customFormat="1" x14ac:dyDescent="0.25">
      <c r="A222" s="12" t="str">
        <f>A220 &amp; ".2"</f>
        <v>17.1.3.2.2</v>
      </c>
      <c r="B222" s="31" t="s">
        <v>295</v>
      </c>
      <c r="C222" s="32" t="s">
        <v>260</v>
      </c>
      <c r="D222" s="7">
        <f>1439.29/D221</f>
        <v>4.6699870214146655</v>
      </c>
      <c r="E222" s="39">
        <v>4.398526075745993</v>
      </c>
      <c r="F222" s="39">
        <f>1443.79/F221</f>
        <v>4.689000032477022</v>
      </c>
      <c r="G222" s="39">
        <f>1823.53715/G221</f>
        <v>4.553606227837987</v>
      </c>
      <c r="H222" s="38">
        <v>5.1719669999999986</v>
      </c>
      <c r="I222" s="38"/>
      <c r="J222" s="38"/>
      <c r="K222" s="38"/>
      <c r="L222" s="130">
        <v>4.8640499999999998</v>
      </c>
      <c r="M222" s="38">
        <v>4.78</v>
      </c>
      <c r="N222" s="38">
        <f>H222*1.103</f>
        <v>5.7046796009999987</v>
      </c>
      <c r="O222" s="38"/>
      <c r="P222" s="38"/>
      <c r="Q222" s="38"/>
      <c r="R222" s="38">
        <v>5.13584</v>
      </c>
      <c r="S222" s="38">
        <f>N222*1.103</f>
        <v>6.2922615999029983</v>
      </c>
      <c r="T222" s="38"/>
      <c r="U222" s="38"/>
      <c r="V222" s="38"/>
      <c r="W222" s="38"/>
      <c r="X222" s="38">
        <f>5.13584*1.09</f>
        <v>5.5980656</v>
      </c>
    </row>
    <row r="223" spans="1:24" s="15" customFormat="1" x14ac:dyDescent="0.25">
      <c r="A223" s="12" t="str">
        <f>A213 &amp; ".3"</f>
        <v>17.1.3.3</v>
      </c>
      <c r="B223" s="31" t="s">
        <v>296</v>
      </c>
      <c r="C223" s="32" t="s">
        <v>143</v>
      </c>
      <c r="D223" s="10">
        <f>D224*D225</f>
        <v>0</v>
      </c>
      <c r="E223" s="10">
        <f t="shared" ref="E223:V223" si="212">E224*E225</f>
        <v>0</v>
      </c>
      <c r="F223" s="10">
        <f t="shared" si="212"/>
        <v>0</v>
      </c>
      <c r="G223" s="10">
        <f t="shared" si="212"/>
        <v>0</v>
      </c>
      <c r="H223" s="10">
        <f t="shared" si="212"/>
        <v>0</v>
      </c>
      <c r="I223" s="10">
        <f t="shared" si="212"/>
        <v>0</v>
      </c>
      <c r="J223" s="10">
        <f t="shared" si="212"/>
        <v>0</v>
      </c>
      <c r="K223" s="10">
        <f t="shared" si="212"/>
        <v>0</v>
      </c>
      <c r="L223" s="126">
        <f t="shared" si="212"/>
        <v>0</v>
      </c>
      <c r="M223" s="10">
        <f t="shared" si="212"/>
        <v>0</v>
      </c>
      <c r="N223" s="10">
        <f t="shared" si="212"/>
        <v>0</v>
      </c>
      <c r="O223" s="10">
        <f t="shared" si="212"/>
        <v>0</v>
      </c>
      <c r="P223" s="10">
        <f t="shared" si="212"/>
        <v>0</v>
      </c>
      <c r="Q223" s="10">
        <f t="shared" si="212"/>
        <v>0</v>
      </c>
      <c r="R223" s="10">
        <f t="shared" ref="R223" si="213">R224*R225</f>
        <v>0</v>
      </c>
      <c r="S223" s="10">
        <f t="shared" si="212"/>
        <v>0</v>
      </c>
      <c r="T223" s="10">
        <f t="shared" si="212"/>
        <v>0</v>
      </c>
      <c r="U223" s="10">
        <f t="shared" si="212"/>
        <v>0</v>
      </c>
      <c r="V223" s="10">
        <f t="shared" si="212"/>
        <v>0</v>
      </c>
      <c r="W223" s="10"/>
      <c r="X223" s="10">
        <f t="shared" ref="X223" si="214">X224*X225</f>
        <v>0</v>
      </c>
    </row>
    <row r="224" spans="1:24" s="15" customFormat="1" x14ac:dyDescent="0.25">
      <c r="A224" s="12" t="str">
        <f>A223 &amp; ".1"</f>
        <v>17.1.3.3.1</v>
      </c>
      <c r="B224" s="31" t="s">
        <v>297</v>
      </c>
      <c r="C224" s="32" t="s">
        <v>258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125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/>
      <c r="U224" s="7"/>
      <c r="V224" s="7"/>
      <c r="W224" s="7"/>
      <c r="X224" s="7">
        <v>0</v>
      </c>
    </row>
    <row r="225" spans="1:24" s="15" customFormat="1" x14ac:dyDescent="0.25">
      <c r="A225" s="12" t="str">
        <f>A223 &amp; ".2"</f>
        <v>17.1.3.3.2</v>
      </c>
      <c r="B225" s="31" t="s">
        <v>298</v>
      </c>
      <c r="C225" s="32" t="s">
        <v>260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125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38"/>
      <c r="U225" s="38"/>
      <c r="V225" s="38"/>
      <c r="W225" s="38"/>
      <c r="X225" s="7">
        <v>0</v>
      </c>
    </row>
    <row r="226" spans="1:24" s="15" customFormat="1" x14ac:dyDescent="0.25">
      <c r="A226" s="12" t="str">
        <f>A213 &amp; ".4"</f>
        <v>17.1.3.4</v>
      </c>
      <c r="B226" s="31" t="s">
        <v>299</v>
      </c>
      <c r="C226" s="32" t="s">
        <v>143</v>
      </c>
      <c r="D226" s="10">
        <f>D227*D228</f>
        <v>0</v>
      </c>
      <c r="E226" s="10">
        <f t="shared" ref="E226:V226" si="215">E227*E228</f>
        <v>0</v>
      </c>
      <c r="F226" s="10">
        <f t="shared" si="215"/>
        <v>0</v>
      </c>
      <c r="G226" s="10">
        <f t="shared" si="215"/>
        <v>0</v>
      </c>
      <c r="H226" s="10">
        <f t="shared" si="215"/>
        <v>0</v>
      </c>
      <c r="I226" s="10">
        <f t="shared" si="215"/>
        <v>0</v>
      </c>
      <c r="J226" s="10">
        <f t="shared" si="215"/>
        <v>0</v>
      </c>
      <c r="K226" s="10">
        <f t="shared" si="215"/>
        <v>0</v>
      </c>
      <c r="L226" s="126">
        <f t="shared" si="215"/>
        <v>0</v>
      </c>
      <c r="M226" s="10">
        <f t="shared" si="215"/>
        <v>0</v>
      </c>
      <c r="N226" s="10">
        <f t="shared" si="215"/>
        <v>0</v>
      </c>
      <c r="O226" s="10">
        <f t="shared" si="215"/>
        <v>0</v>
      </c>
      <c r="P226" s="10">
        <f t="shared" si="215"/>
        <v>0</v>
      </c>
      <c r="Q226" s="10">
        <f t="shared" si="215"/>
        <v>0</v>
      </c>
      <c r="R226" s="10">
        <f t="shared" ref="R226" si="216">R227*R228</f>
        <v>0</v>
      </c>
      <c r="S226" s="10">
        <f t="shared" si="215"/>
        <v>0</v>
      </c>
      <c r="T226" s="10">
        <f t="shared" si="215"/>
        <v>0</v>
      </c>
      <c r="U226" s="10">
        <f t="shared" si="215"/>
        <v>0</v>
      </c>
      <c r="V226" s="10">
        <f t="shared" si="215"/>
        <v>0</v>
      </c>
      <c r="W226" s="10"/>
      <c r="X226" s="10">
        <f t="shared" ref="X226" si="217">X227*X228</f>
        <v>0</v>
      </c>
    </row>
    <row r="227" spans="1:24" s="15" customFormat="1" x14ac:dyDescent="0.25">
      <c r="A227" s="12" t="str">
        <f>A226 &amp; ".1"</f>
        <v>17.1.3.4.1</v>
      </c>
      <c r="B227" s="31" t="s">
        <v>300</v>
      </c>
      <c r="C227" s="32" t="s">
        <v>258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125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/>
      <c r="U227" s="7"/>
      <c r="V227" s="7"/>
      <c r="W227" s="7"/>
      <c r="X227" s="7">
        <v>0</v>
      </c>
    </row>
    <row r="228" spans="1:24" s="15" customFormat="1" x14ac:dyDescent="0.25">
      <c r="A228" s="12" t="str">
        <f>A226 &amp; ".2"</f>
        <v>17.1.3.4.2</v>
      </c>
      <c r="B228" s="31" t="s">
        <v>301</v>
      </c>
      <c r="C228" s="32" t="s">
        <v>260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125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38"/>
      <c r="U228" s="38"/>
      <c r="V228" s="38"/>
      <c r="W228" s="38"/>
      <c r="X228" s="7">
        <v>0</v>
      </c>
    </row>
    <row r="229" spans="1:24" s="15" customFormat="1" x14ac:dyDescent="0.25">
      <c r="A229" s="43" t="s">
        <v>302</v>
      </c>
      <c r="B229" s="23" t="s">
        <v>303</v>
      </c>
      <c r="C229" s="44" t="s">
        <v>143</v>
      </c>
      <c r="D229" s="27">
        <f>D230+D231</f>
        <v>0</v>
      </c>
      <c r="E229" s="27">
        <f t="shared" ref="E229:V229" si="218">E230+E231</f>
        <v>0</v>
      </c>
      <c r="F229" s="27">
        <f t="shared" si="218"/>
        <v>0</v>
      </c>
      <c r="G229" s="27">
        <f t="shared" si="218"/>
        <v>0</v>
      </c>
      <c r="H229" s="27">
        <f t="shared" si="218"/>
        <v>0</v>
      </c>
      <c r="I229" s="27">
        <f t="shared" si="218"/>
        <v>0</v>
      </c>
      <c r="J229" s="27">
        <f t="shared" si="218"/>
        <v>0</v>
      </c>
      <c r="K229" s="27">
        <f t="shared" si="218"/>
        <v>0</v>
      </c>
      <c r="L229" s="127">
        <f t="shared" si="218"/>
        <v>0</v>
      </c>
      <c r="M229" s="27">
        <f t="shared" si="218"/>
        <v>0</v>
      </c>
      <c r="N229" s="27">
        <f t="shared" si="218"/>
        <v>0</v>
      </c>
      <c r="O229" s="27">
        <f t="shared" si="218"/>
        <v>0</v>
      </c>
      <c r="P229" s="27">
        <f t="shared" si="218"/>
        <v>0</v>
      </c>
      <c r="Q229" s="27">
        <f t="shared" si="218"/>
        <v>0</v>
      </c>
      <c r="R229" s="27">
        <f t="shared" ref="R229" si="219">R230+R231</f>
        <v>0</v>
      </c>
      <c r="S229" s="27">
        <f t="shared" si="218"/>
        <v>0</v>
      </c>
      <c r="T229" s="27">
        <f t="shared" si="218"/>
        <v>0</v>
      </c>
      <c r="U229" s="27">
        <f t="shared" si="218"/>
        <v>0</v>
      </c>
      <c r="V229" s="27">
        <f t="shared" si="218"/>
        <v>0</v>
      </c>
      <c r="W229" s="27"/>
      <c r="X229" s="27">
        <f t="shared" ref="X229" si="220">X230+X231</f>
        <v>0</v>
      </c>
    </row>
    <row r="230" spans="1:24" s="15" customFormat="1" x14ac:dyDescent="0.25">
      <c r="A230" s="43" t="s">
        <v>304</v>
      </c>
      <c r="B230" s="23" t="s">
        <v>305</v>
      </c>
      <c r="C230" s="28" t="s">
        <v>143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125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/>
      <c r="U230" s="7"/>
      <c r="V230" s="7"/>
      <c r="W230" s="7"/>
      <c r="X230" s="7">
        <v>0</v>
      </c>
    </row>
    <row r="231" spans="1:24" s="15" customFormat="1" x14ac:dyDescent="0.25">
      <c r="A231" s="43" t="s">
        <v>306</v>
      </c>
      <c r="B231" s="42" t="s">
        <v>307</v>
      </c>
      <c r="C231" s="28" t="s">
        <v>143</v>
      </c>
      <c r="D231" s="27">
        <f t="shared" ref="D231:V232" si="221">D235+D238+D241+D244</f>
        <v>0</v>
      </c>
      <c r="E231" s="27">
        <f t="shared" si="221"/>
        <v>0</v>
      </c>
      <c r="F231" s="27">
        <f t="shared" si="221"/>
        <v>0</v>
      </c>
      <c r="G231" s="27">
        <f t="shared" si="221"/>
        <v>0</v>
      </c>
      <c r="H231" s="27">
        <f t="shared" si="221"/>
        <v>0</v>
      </c>
      <c r="I231" s="27">
        <f t="shared" si="221"/>
        <v>0</v>
      </c>
      <c r="J231" s="27">
        <f t="shared" si="221"/>
        <v>0</v>
      </c>
      <c r="K231" s="27">
        <f t="shared" si="221"/>
        <v>0</v>
      </c>
      <c r="L231" s="127">
        <f t="shared" si="221"/>
        <v>0</v>
      </c>
      <c r="M231" s="27">
        <f t="shared" si="221"/>
        <v>0</v>
      </c>
      <c r="N231" s="27">
        <f t="shared" si="221"/>
        <v>0</v>
      </c>
      <c r="O231" s="27">
        <f t="shared" si="221"/>
        <v>0</v>
      </c>
      <c r="P231" s="27">
        <f t="shared" si="221"/>
        <v>0</v>
      </c>
      <c r="Q231" s="27">
        <f t="shared" si="221"/>
        <v>0</v>
      </c>
      <c r="R231" s="27">
        <f t="shared" ref="R231" si="222">R235+R238+R241+R244</f>
        <v>0</v>
      </c>
      <c r="S231" s="27">
        <f t="shared" si="221"/>
        <v>0</v>
      </c>
      <c r="T231" s="27">
        <f t="shared" si="221"/>
        <v>0</v>
      </c>
      <c r="U231" s="27">
        <f t="shared" si="221"/>
        <v>0</v>
      </c>
      <c r="V231" s="27">
        <f t="shared" si="221"/>
        <v>0</v>
      </c>
      <c r="W231" s="27"/>
      <c r="X231" s="27">
        <f t="shared" ref="X231" si="223">X235+X238+X241+X244</f>
        <v>0</v>
      </c>
    </row>
    <row r="232" spans="1:24" s="15" customFormat="1" hidden="1" outlineLevel="1" x14ac:dyDescent="0.25">
      <c r="A232" s="12" t="str">
        <f>A231 &amp; ".0.1"</f>
        <v>17.2.2.0.1</v>
      </c>
      <c r="B232" s="31" t="s">
        <v>287</v>
      </c>
      <c r="C232" s="32" t="s">
        <v>258</v>
      </c>
      <c r="D232" s="10">
        <f t="shared" si="221"/>
        <v>0</v>
      </c>
      <c r="E232" s="10">
        <f t="shared" si="221"/>
        <v>0</v>
      </c>
      <c r="F232" s="10">
        <f t="shared" si="221"/>
        <v>0</v>
      </c>
      <c r="G232" s="10"/>
      <c r="H232" s="10">
        <f t="shared" si="221"/>
        <v>0</v>
      </c>
      <c r="I232" s="10">
        <f t="shared" si="221"/>
        <v>0</v>
      </c>
      <c r="J232" s="10">
        <f t="shared" si="221"/>
        <v>0</v>
      </c>
      <c r="K232" s="10">
        <f t="shared" si="221"/>
        <v>0</v>
      </c>
      <c r="L232" s="126"/>
      <c r="M232" s="10"/>
      <c r="N232" s="10">
        <f t="shared" si="221"/>
        <v>0</v>
      </c>
      <c r="O232" s="10">
        <f t="shared" si="221"/>
        <v>0</v>
      </c>
      <c r="P232" s="10">
        <f t="shared" si="221"/>
        <v>0</v>
      </c>
      <c r="Q232" s="10">
        <f t="shared" si="221"/>
        <v>0</v>
      </c>
      <c r="R232" s="10"/>
      <c r="S232" s="10">
        <f t="shared" si="221"/>
        <v>0</v>
      </c>
      <c r="T232" s="10">
        <f t="shared" si="221"/>
        <v>0</v>
      </c>
      <c r="U232" s="10">
        <f t="shared" si="221"/>
        <v>0</v>
      </c>
      <c r="V232" s="10">
        <f t="shared" si="221"/>
        <v>0</v>
      </c>
      <c r="W232" s="10"/>
      <c r="X232" s="10"/>
    </row>
    <row r="233" spans="1:24" s="15" customFormat="1" hidden="1" outlineLevel="1" x14ac:dyDescent="0.25">
      <c r="A233" s="12" t="str">
        <f>A231 &amp; ".0.2"</f>
        <v>17.2.2.0.2</v>
      </c>
      <c r="B233" s="31" t="s">
        <v>288</v>
      </c>
      <c r="C233" s="32" t="s">
        <v>260</v>
      </c>
      <c r="D233" s="37">
        <f t="shared" ref="D233:V233" si="224">IF(D231=0,0,D231/D232)</f>
        <v>0</v>
      </c>
      <c r="E233" s="37">
        <f t="shared" si="224"/>
        <v>0</v>
      </c>
      <c r="F233" s="37">
        <f t="shared" si="224"/>
        <v>0</v>
      </c>
      <c r="G233" s="37"/>
      <c r="H233" s="37">
        <f t="shared" si="224"/>
        <v>0</v>
      </c>
      <c r="I233" s="37">
        <f t="shared" si="224"/>
        <v>0</v>
      </c>
      <c r="J233" s="37">
        <f t="shared" si="224"/>
        <v>0</v>
      </c>
      <c r="K233" s="37">
        <f t="shared" si="224"/>
        <v>0</v>
      </c>
      <c r="L233" s="129"/>
      <c r="M233" s="37"/>
      <c r="N233" s="37">
        <f t="shared" si="224"/>
        <v>0</v>
      </c>
      <c r="O233" s="37">
        <f t="shared" si="224"/>
        <v>0</v>
      </c>
      <c r="P233" s="37">
        <f t="shared" si="224"/>
        <v>0</v>
      </c>
      <c r="Q233" s="37">
        <f t="shared" si="224"/>
        <v>0</v>
      </c>
      <c r="R233" s="37"/>
      <c r="S233" s="37">
        <f t="shared" si="224"/>
        <v>0</v>
      </c>
      <c r="T233" s="37">
        <f t="shared" si="224"/>
        <v>0</v>
      </c>
      <c r="U233" s="37">
        <f t="shared" si="224"/>
        <v>0</v>
      </c>
      <c r="V233" s="37">
        <f t="shared" si="224"/>
        <v>0</v>
      </c>
      <c r="W233" s="37"/>
      <c r="X233" s="37"/>
    </row>
    <row r="234" spans="1:24" s="15" customFormat="1" hidden="1" outlineLevel="1" x14ac:dyDescent="0.25">
      <c r="A234" s="12" t="str">
        <f>A231 &amp; ".0.3"</f>
        <v>17.2.2.0.3</v>
      </c>
      <c r="B234" s="31" t="s">
        <v>289</v>
      </c>
      <c r="C234" s="32" t="s">
        <v>262</v>
      </c>
      <c r="D234" s="10">
        <f t="shared" ref="D234:V234" si="225">IF(D10=0,0,IF(D7=0,D232/D28*1000,D232/D7*1000))</f>
        <v>0</v>
      </c>
      <c r="E234" s="10">
        <f t="shared" si="225"/>
        <v>0</v>
      </c>
      <c r="F234" s="10">
        <f t="shared" si="225"/>
        <v>0</v>
      </c>
      <c r="G234" s="10"/>
      <c r="H234" s="10">
        <f t="shared" si="225"/>
        <v>0</v>
      </c>
      <c r="I234" s="10">
        <f t="shared" si="225"/>
        <v>0</v>
      </c>
      <c r="J234" s="10">
        <f t="shared" si="225"/>
        <v>0</v>
      </c>
      <c r="K234" s="10">
        <f t="shared" si="225"/>
        <v>0</v>
      </c>
      <c r="L234" s="126"/>
      <c r="M234" s="10"/>
      <c r="N234" s="10">
        <f t="shared" si="225"/>
        <v>0</v>
      </c>
      <c r="O234" s="10">
        <f t="shared" si="225"/>
        <v>0</v>
      </c>
      <c r="P234" s="10">
        <f t="shared" si="225"/>
        <v>0</v>
      </c>
      <c r="Q234" s="10">
        <f t="shared" si="225"/>
        <v>0</v>
      </c>
      <c r="R234" s="10"/>
      <c r="S234" s="10">
        <f t="shared" si="225"/>
        <v>0</v>
      </c>
      <c r="T234" s="10">
        <f t="shared" si="225"/>
        <v>0</v>
      </c>
      <c r="U234" s="10">
        <f t="shared" si="225"/>
        <v>0</v>
      </c>
      <c r="V234" s="10">
        <f t="shared" si="225"/>
        <v>0</v>
      </c>
      <c r="W234" s="10"/>
      <c r="X234" s="10"/>
    </row>
    <row r="235" spans="1:24" s="15" customFormat="1" hidden="1" outlineLevel="1" x14ac:dyDescent="0.25">
      <c r="A235" s="12" t="str">
        <f>A231 &amp; ".1"</f>
        <v>17.2.2.1</v>
      </c>
      <c r="B235" s="31" t="s">
        <v>290</v>
      </c>
      <c r="C235" s="32" t="s">
        <v>143</v>
      </c>
      <c r="D235" s="10">
        <f t="shared" ref="D235:V235" si="226">D236*D237</f>
        <v>0</v>
      </c>
      <c r="E235" s="10">
        <f t="shared" si="226"/>
        <v>0</v>
      </c>
      <c r="F235" s="10">
        <f t="shared" si="226"/>
        <v>0</v>
      </c>
      <c r="G235" s="10"/>
      <c r="H235" s="10">
        <f t="shared" si="226"/>
        <v>0</v>
      </c>
      <c r="I235" s="10">
        <f t="shared" si="226"/>
        <v>0</v>
      </c>
      <c r="J235" s="10">
        <f t="shared" si="226"/>
        <v>0</v>
      </c>
      <c r="K235" s="10">
        <f t="shared" si="226"/>
        <v>0</v>
      </c>
      <c r="L235" s="126"/>
      <c r="M235" s="10"/>
      <c r="N235" s="10">
        <f t="shared" si="226"/>
        <v>0</v>
      </c>
      <c r="O235" s="10">
        <f t="shared" si="226"/>
        <v>0</v>
      </c>
      <c r="P235" s="10">
        <f t="shared" si="226"/>
        <v>0</v>
      </c>
      <c r="Q235" s="10">
        <f t="shared" si="226"/>
        <v>0</v>
      </c>
      <c r="R235" s="10"/>
      <c r="S235" s="10">
        <f t="shared" si="226"/>
        <v>0</v>
      </c>
      <c r="T235" s="10">
        <f t="shared" si="226"/>
        <v>0</v>
      </c>
      <c r="U235" s="10">
        <f t="shared" si="226"/>
        <v>0</v>
      </c>
      <c r="V235" s="10">
        <f t="shared" si="226"/>
        <v>0</v>
      </c>
      <c r="W235" s="10"/>
      <c r="X235" s="10"/>
    </row>
    <row r="236" spans="1:24" s="15" customFormat="1" hidden="1" outlineLevel="1" x14ac:dyDescent="0.25">
      <c r="A236" s="12" t="str">
        <f>A235 &amp; ".1"</f>
        <v>17.2.2.1.1</v>
      </c>
      <c r="B236" s="31" t="s">
        <v>291</v>
      </c>
      <c r="C236" s="32" t="s">
        <v>258</v>
      </c>
      <c r="D236" s="7">
        <v>0</v>
      </c>
      <c r="E236" s="7">
        <v>0</v>
      </c>
      <c r="F236" s="7">
        <v>0</v>
      </c>
      <c r="G236" s="7"/>
      <c r="H236" s="7">
        <v>0</v>
      </c>
      <c r="I236" s="7">
        <v>0</v>
      </c>
      <c r="J236" s="7">
        <v>0</v>
      </c>
      <c r="K236" s="7">
        <v>0</v>
      </c>
      <c r="L236" s="125"/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>
        <v>0</v>
      </c>
      <c r="V236" s="7">
        <v>0</v>
      </c>
      <c r="W236" s="7"/>
      <c r="X236" s="7"/>
    </row>
    <row r="237" spans="1:24" s="15" customFormat="1" hidden="1" outlineLevel="1" x14ac:dyDescent="0.25">
      <c r="A237" s="12" t="str">
        <f>A235 &amp; ".2"</f>
        <v>17.2.2.1.2</v>
      </c>
      <c r="B237" s="31" t="s">
        <v>292</v>
      </c>
      <c r="C237" s="32" t="s">
        <v>260</v>
      </c>
      <c r="D237" s="7">
        <v>0</v>
      </c>
      <c r="E237" s="7">
        <v>0</v>
      </c>
      <c r="F237" s="7">
        <v>0</v>
      </c>
      <c r="G237" s="7"/>
      <c r="H237" s="7">
        <v>0</v>
      </c>
      <c r="I237" s="7">
        <v>0</v>
      </c>
      <c r="J237" s="7">
        <v>0</v>
      </c>
      <c r="K237" s="7">
        <v>0</v>
      </c>
      <c r="L237" s="125"/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>
        <v>0</v>
      </c>
      <c r="V237" s="7">
        <v>0</v>
      </c>
      <c r="W237" s="7"/>
      <c r="X237" s="7"/>
    </row>
    <row r="238" spans="1:24" s="15" customFormat="1" hidden="1" outlineLevel="1" x14ac:dyDescent="0.25">
      <c r="A238" s="12" t="str">
        <f>A231 &amp; ".2"</f>
        <v>17.2.2.2</v>
      </c>
      <c r="B238" s="31" t="s">
        <v>293</v>
      </c>
      <c r="C238" s="32" t="s">
        <v>143</v>
      </c>
      <c r="D238" s="10">
        <f>D239*D240</f>
        <v>0</v>
      </c>
      <c r="E238" s="10">
        <f t="shared" ref="E238:I238" si="227">E239*E240</f>
        <v>0</v>
      </c>
      <c r="F238" s="10">
        <f t="shared" si="227"/>
        <v>0</v>
      </c>
      <c r="G238" s="10"/>
      <c r="H238" s="10">
        <f t="shared" si="227"/>
        <v>0</v>
      </c>
      <c r="I238" s="10">
        <f t="shared" si="227"/>
        <v>0</v>
      </c>
      <c r="J238" s="10">
        <f>J239*J240</f>
        <v>0</v>
      </c>
      <c r="K238" s="10">
        <f>K239*K240</f>
        <v>0</v>
      </c>
      <c r="L238" s="126"/>
      <c r="M238" s="10"/>
      <c r="N238" s="10">
        <f t="shared" ref="N238:O238" si="228">N239*N240</f>
        <v>0</v>
      </c>
      <c r="O238" s="10">
        <f t="shared" si="228"/>
        <v>0</v>
      </c>
      <c r="P238" s="10">
        <f>P239*P240</f>
        <v>0</v>
      </c>
      <c r="Q238" s="10">
        <f>Q239*Q240</f>
        <v>0</v>
      </c>
      <c r="R238" s="10"/>
      <c r="S238" s="10">
        <f t="shared" ref="S238:T238" si="229">S239*S240</f>
        <v>0</v>
      </c>
      <c r="T238" s="10">
        <f t="shared" si="229"/>
        <v>0</v>
      </c>
      <c r="U238" s="10">
        <f>U239*U240</f>
        <v>0</v>
      </c>
      <c r="V238" s="10">
        <f>V239*V240</f>
        <v>0</v>
      </c>
      <c r="W238" s="10"/>
      <c r="X238" s="10"/>
    </row>
    <row r="239" spans="1:24" s="15" customFormat="1" hidden="1" outlineLevel="1" x14ac:dyDescent="0.25">
      <c r="A239" s="12" t="str">
        <f>A238 &amp; ".1"</f>
        <v>17.2.2.2.1</v>
      </c>
      <c r="B239" s="31" t="s">
        <v>294</v>
      </c>
      <c r="C239" s="32" t="s">
        <v>258</v>
      </c>
      <c r="D239" s="7">
        <v>0</v>
      </c>
      <c r="E239" s="7">
        <v>0</v>
      </c>
      <c r="F239" s="7">
        <v>0</v>
      </c>
      <c r="G239" s="7"/>
      <c r="H239" s="7">
        <v>0</v>
      </c>
      <c r="I239" s="7">
        <v>0</v>
      </c>
      <c r="J239" s="7">
        <v>0</v>
      </c>
      <c r="K239" s="7">
        <v>0</v>
      </c>
      <c r="L239" s="125"/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>
        <v>0</v>
      </c>
      <c r="V239" s="7">
        <v>0</v>
      </c>
      <c r="W239" s="7"/>
      <c r="X239" s="7"/>
    </row>
    <row r="240" spans="1:24" s="15" customFormat="1" hidden="1" outlineLevel="1" x14ac:dyDescent="0.25">
      <c r="A240" s="12" t="str">
        <f>A238 &amp; ".2"</f>
        <v>17.2.2.2.2</v>
      </c>
      <c r="B240" s="31" t="s">
        <v>295</v>
      </c>
      <c r="C240" s="32" t="s">
        <v>260</v>
      </c>
      <c r="D240" s="7">
        <v>0</v>
      </c>
      <c r="E240" s="7">
        <v>0</v>
      </c>
      <c r="F240" s="7">
        <v>0</v>
      </c>
      <c r="G240" s="7"/>
      <c r="H240" s="7">
        <v>0</v>
      </c>
      <c r="I240" s="7">
        <v>0</v>
      </c>
      <c r="J240" s="7">
        <v>0</v>
      </c>
      <c r="K240" s="7">
        <v>0</v>
      </c>
      <c r="L240" s="125"/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>
        <v>0</v>
      </c>
      <c r="V240" s="7">
        <v>0</v>
      </c>
      <c r="W240" s="7"/>
      <c r="X240" s="7"/>
    </row>
    <row r="241" spans="1:24" s="15" customFormat="1" hidden="1" outlineLevel="1" x14ac:dyDescent="0.25">
      <c r="A241" s="12" t="str">
        <f>A231 &amp; ".3"</f>
        <v>17.2.2.3</v>
      </c>
      <c r="B241" s="31" t="s">
        <v>296</v>
      </c>
      <c r="C241" s="32" t="s">
        <v>143</v>
      </c>
      <c r="D241" s="10">
        <f>D242*D243</f>
        <v>0</v>
      </c>
      <c r="E241" s="10">
        <f t="shared" ref="E241:I241" si="230">E242*E243</f>
        <v>0</v>
      </c>
      <c r="F241" s="10">
        <f t="shared" si="230"/>
        <v>0</v>
      </c>
      <c r="G241" s="10"/>
      <c r="H241" s="10">
        <f t="shared" si="230"/>
        <v>0</v>
      </c>
      <c r="I241" s="10">
        <f t="shared" si="230"/>
        <v>0</v>
      </c>
      <c r="J241" s="10">
        <f>J242*J243</f>
        <v>0</v>
      </c>
      <c r="K241" s="10">
        <f>K242*K243</f>
        <v>0</v>
      </c>
      <c r="L241" s="126"/>
      <c r="M241" s="10"/>
      <c r="N241" s="10">
        <f t="shared" ref="N241:O241" si="231">N242*N243</f>
        <v>0</v>
      </c>
      <c r="O241" s="10">
        <f t="shared" si="231"/>
        <v>0</v>
      </c>
      <c r="P241" s="10">
        <f>P242*P243</f>
        <v>0</v>
      </c>
      <c r="Q241" s="10">
        <f>Q242*Q243</f>
        <v>0</v>
      </c>
      <c r="R241" s="10"/>
      <c r="S241" s="10">
        <f t="shared" ref="S241:T241" si="232">S242*S243</f>
        <v>0</v>
      </c>
      <c r="T241" s="10">
        <f t="shared" si="232"/>
        <v>0</v>
      </c>
      <c r="U241" s="10">
        <f>U242*U243</f>
        <v>0</v>
      </c>
      <c r="V241" s="10">
        <f>V242*V243</f>
        <v>0</v>
      </c>
      <c r="W241" s="10"/>
      <c r="X241" s="10"/>
    </row>
    <row r="242" spans="1:24" s="15" customFormat="1" hidden="1" outlineLevel="1" x14ac:dyDescent="0.25">
      <c r="A242" s="12" t="str">
        <f>A241 &amp; ".1"</f>
        <v>17.2.2.3.1</v>
      </c>
      <c r="B242" s="31" t="s">
        <v>297</v>
      </c>
      <c r="C242" s="32" t="s">
        <v>258</v>
      </c>
      <c r="D242" s="7">
        <v>0</v>
      </c>
      <c r="E242" s="7">
        <v>0</v>
      </c>
      <c r="F242" s="7">
        <v>0</v>
      </c>
      <c r="G242" s="7"/>
      <c r="H242" s="7">
        <v>0</v>
      </c>
      <c r="I242" s="7">
        <v>0</v>
      </c>
      <c r="J242" s="7">
        <v>0</v>
      </c>
      <c r="K242" s="7">
        <v>0</v>
      </c>
      <c r="L242" s="125"/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>
        <v>0</v>
      </c>
      <c r="V242" s="7">
        <v>0</v>
      </c>
      <c r="W242" s="7"/>
      <c r="X242" s="7"/>
    </row>
    <row r="243" spans="1:24" s="15" customFormat="1" hidden="1" outlineLevel="1" x14ac:dyDescent="0.25">
      <c r="A243" s="12" t="str">
        <f>A241 &amp; ".2"</f>
        <v>17.2.2.3.2</v>
      </c>
      <c r="B243" s="31" t="s">
        <v>298</v>
      </c>
      <c r="C243" s="32" t="s">
        <v>260</v>
      </c>
      <c r="D243" s="7">
        <v>0</v>
      </c>
      <c r="E243" s="7">
        <v>0</v>
      </c>
      <c r="F243" s="7">
        <v>0</v>
      </c>
      <c r="G243" s="7"/>
      <c r="H243" s="7">
        <v>0</v>
      </c>
      <c r="I243" s="7">
        <v>0</v>
      </c>
      <c r="J243" s="7">
        <v>0</v>
      </c>
      <c r="K243" s="7">
        <v>0</v>
      </c>
      <c r="L243" s="125"/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>
        <v>0</v>
      </c>
      <c r="V243" s="7">
        <v>0</v>
      </c>
      <c r="W243" s="7"/>
      <c r="X243" s="7"/>
    </row>
    <row r="244" spans="1:24" s="15" customFormat="1" hidden="1" outlineLevel="1" x14ac:dyDescent="0.25">
      <c r="A244" s="12" t="str">
        <f>A231 &amp; ".4"</f>
        <v>17.2.2.4</v>
      </c>
      <c r="B244" s="31" t="s">
        <v>299</v>
      </c>
      <c r="C244" s="32" t="s">
        <v>143</v>
      </c>
      <c r="D244" s="10">
        <f>D245*D246</f>
        <v>0</v>
      </c>
      <c r="E244" s="10">
        <f t="shared" ref="E244:I244" si="233">E245*E246</f>
        <v>0</v>
      </c>
      <c r="F244" s="10">
        <f t="shared" si="233"/>
        <v>0</v>
      </c>
      <c r="G244" s="10"/>
      <c r="H244" s="10">
        <f t="shared" si="233"/>
        <v>0</v>
      </c>
      <c r="I244" s="10">
        <f t="shared" si="233"/>
        <v>0</v>
      </c>
      <c r="J244" s="10">
        <f>J245*J246</f>
        <v>0</v>
      </c>
      <c r="K244" s="10">
        <f>K245*K246</f>
        <v>0</v>
      </c>
      <c r="L244" s="126"/>
      <c r="M244" s="10"/>
      <c r="N244" s="10">
        <f t="shared" ref="N244:O244" si="234">N245*N246</f>
        <v>0</v>
      </c>
      <c r="O244" s="10">
        <f t="shared" si="234"/>
        <v>0</v>
      </c>
      <c r="P244" s="10">
        <f>P245*P246</f>
        <v>0</v>
      </c>
      <c r="Q244" s="10">
        <f>Q245*Q246</f>
        <v>0</v>
      </c>
      <c r="R244" s="10"/>
      <c r="S244" s="10">
        <f t="shared" ref="S244:T244" si="235">S245*S246</f>
        <v>0</v>
      </c>
      <c r="T244" s="10">
        <f t="shared" si="235"/>
        <v>0</v>
      </c>
      <c r="U244" s="10">
        <f>U245*U246</f>
        <v>0</v>
      </c>
      <c r="V244" s="10">
        <f>V245*V246</f>
        <v>0</v>
      </c>
      <c r="W244" s="10"/>
      <c r="X244" s="10"/>
    </row>
    <row r="245" spans="1:24" s="15" customFormat="1" hidden="1" outlineLevel="1" x14ac:dyDescent="0.25">
      <c r="A245" s="12" t="str">
        <f>A244 &amp; ".1"</f>
        <v>17.2.2.4.1</v>
      </c>
      <c r="B245" s="31" t="s">
        <v>300</v>
      </c>
      <c r="C245" s="32" t="s">
        <v>258</v>
      </c>
      <c r="D245" s="7">
        <v>0</v>
      </c>
      <c r="E245" s="7">
        <v>0</v>
      </c>
      <c r="F245" s="7">
        <v>0</v>
      </c>
      <c r="G245" s="7"/>
      <c r="H245" s="7">
        <v>0</v>
      </c>
      <c r="I245" s="7">
        <v>0</v>
      </c>
      <c r="J245" s="7">
        <v>0</v>
      </c>
      <c r="K245" s="7">
        <v>0</v>
      </c>
      <c r="L245" s="125"/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>
        <v>0</v>
      </c>
      <c r="V245" s="7">
        <v>0</v>
      </c>
      <c r="W245" s="7"/>
      <c r="X245" s="7"/>
    </row>
    <row r="246" spans="1:24" s="15" customFormat="1" hidden="1" outlineLevel="1" x14ac:dyDescent="0.25">
      <c r="A246" s="12" t="str">
        <f>A244 &amp; ".2"</f>
        <v>17.2.2.4.2</v>
      </c>
      <c r="B246" s="31" t="s">
        <v>301</v>
      </c>
      <c r="C246" s="32" t="s">
        <v>260</v>
      </c>
      <c r="D246" s="7">
        <v>0</v>
      </c>
      <c r="E246" s="7">
        <v>0</v>
      </c>
      <c r="F246" s="7">
        <v>0</v>
      </c>
      <c r="G246" s="7"/>
      <c r="H246" s="7">
        <v>0</v>
      </c>
      <c r="I246" s="7">
        <v>0</v>
      </c>
      <c r="J246" s="7">
        <v>0</v>
      </c>
      <c r="K246" s="7">
        <v>0</v>
      </c>
      <c r="L246" s="125"/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>
        <v>0</v>
      </c>
      <c r="V246" s="7">
        <v>0</v>
      </c>
      <c r="W246" s="7"/>
      <c r="X246" s="7"/>
    </row>
    <row r="247" spans="1:24" s="15" customFormat="1" collapsed="1" x14ac:dyDescent="0.25">
      <c r="A247" s="43" t="s">
        <v>308</v>
      </c>
      <c r="B247" s="23" t="s">
        <v>309</v>
      </c>
      <c r="C247" s="28" t="s">
        <v>143</v>
      </c>
      <c r="D247" s="27">
        <f>D248*D249</f>
        <v>268.08</v>
      </c>
      <c r="E247" s="27">
        <f t="shared" ref="E247:M247" si="236">E248*E249</f>
        <v>0</v>
      </c>
      <c r="F247" s="27">
        <f t="shared" si="236"/>
        <v>0</v>
      </c>
      <c r="G247" s="27">
        <f t="shared" si="236"/>
        <v>0</v>
      </c>
      <c r="H247" s="27">
        <f t="shared" si="236"/>
        <v>0</v>
      </c>
      <c r="I247" s="27">
        <f t="shared" si="236"/>
        <v>0</v>
      </c>
      <c r="J247" s="27">
        <f t="shared" si="236"/>
        <v>0</v>
      </c>
      <c r="K247" s="27">
        <f t="shared" si="236"/>
        <v>0</v>
      </c>
      <c r="L247" s="127">
        <f t="shared" si="236"/>
        <v>0</v>
      </c>
      <c r="M247" s="27">
        <f t="shared" si="236"/>
        <v>0</v>
      </c>
      <c r="N247" s="27">
        <f t="shared" ref="N247:O247" si="237">N248*N249</f>
        <v>0</v>
      </c>
      <c r="O247" s="27">
        <f t="shared" si="237"/>
        <v>0</v>
      </c>
      <c r="P247" s="27">
        <f>P248*P249</f>
        <v>0</v>
      </c>
      <c r="Q247" s="27">
        <f>Q248*Q249</f>
        <v>0</v>
      </c>
      <c r="R247" s="27">
        <f t="shared" ref="R247" si="238">R248*R249</f>
        <v>0</v>
      </c>
      <c r="S247" s="27">
        <f t="shared" ref="S247:T247" si="239">S248*S249</f>
        <v>0</v>
      </c>
      <c r="T247" s="27">
        <f t="shared" si="239"/>
        <v>0</v>
      </c>
      <c r="U247" s="27">
        <f>U248*U249</f>
        <v>0</v>
      </c>
      <c r="V247" s="27">
        <f>V248*V249</f>
        <v>0</v>
      </c>
      <c r="W247" s="27"/>
      <c r="X247" s="27">
        <f t="shared" ref="X247" si="240">X248*X249</f>
        <v>0</v>
      </c>
    </row>
    <row r="248" spans="1:24" s="15" customFormat="1" x14ac:dyDescent="0.25">
      <c r="A248" s="45" t="s">
        <v>310</v>
      </c>
      <c r="B248" s="31" t="s">
        <v>311</v>
      </c>
      <c r="C248" s="32" t="s">
        <v>312</v>
      </c>
      <c r="D248" s="39">
        <v>2.76</v>
      </c>
      <c r="E248" s="39">
        <v>0</v>
      </c>
      <c r="F248" s="39">
        <v>0</v>
      </c>
      <c r="G248" s="39">
        <v>0</v>
      </c>
      <c r="H248" s="39">
        <f>24202.9/1000</f>
        <v>24.202900000000003</v>
      </c>
      <c r="I248" s="39"/>
      <c r="J248" s="39"/>
      <c r="K248" s="39"/>
      <c r="L248" s="131">
        <v>0</v>
      </c>
      <c r="M248" s="39">
        <v>0</v>
      </c>
      <c r="N248" s="39">
        <f>H248</f>
        <v>24.202900000000003</v>
      </c>
      <c r="O248" s="39"/>
      <c r="P248" s="39"/>
      <c r="Q248" s="39"/>
      <c r="R248" s="39">
        <v>0</v>
      </c>
      <c r="S248" s="39">
        <f>N248</f>
        <v>24.202900000000003</v>
      </c>
      <c r="T248" s="39"/>
      <c r="U248" s="39"/>
      <c r="V248" s="39"/>
      <c r="W248" s="39"/>
      <c r="X248" s="39">
        <v>0</v>
      </c>
    </row>
    <row r="249" spans="1:24" s="15" customFormat="1" x14ac:dyDescent="0.25">
      <c r="A249" s="45" t="s">
        <v>313</v>
      </c>
      <c r="B249" s="31" t="s">
        <v>314</v>
      </c>
      <c r="C249" s="32" t="s">
        <v>315</v>
      </c>
      <c r="D249" s="7">
        <f>268.08/D248</f>
        <v>97.130434782608702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125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/>
      <c r="U249" s="7"/>
      <c r="V249" s="7"/>
      <c r="W249" s="7"/>
      <c r="X249" s="7">
        <v>0</v>
      </c>
    </row>
    <row r="250" spans="1:24" s="15" customFormat="1" x14ac:dyDescent="0.25">
      <c r="A250" s="45" t="s">
        <v>316</v>
      </c>
      <c r="B250" s="31" t="s">
        <v>317</v>
      </c>
      <c r="C250" s="32" t="s">
        <v>318</v>
      </c>
      <c r="D250" s="46">
        <f t="shared" ref="D250:V250" si="241">IF(D10=0,0,IF(D7=0,D248/D10*1000,D248/D7*1000))</f>
        <v>6.5462287081231516E-2</v>
      </c>
      <c r="E250" s="46">
        <f t="shared" si="241"/>
        <v>0</v>
      </c>
      <c r="F250" s="46">
        <f t="shared" si="241"/>
        <v>0</v>
      </c>
      <c r="G250" s="46">
        <f t="shared" si="241"/>
        <v>0</v>
      </c>
      <c r="H250" s="46">
        <f t="shared" si="241"/>
        <v>0.60285499637830908</v>
      </c>
      <c r="I250" s="46">
        <f t="shared" si="241"/>
        <v>0</v>
      </c>
      <c r="J250" s="46">
        <f t="shared" si="241"/>
        <v>0</v>
      </c>
      <c r="K250" s="46">
        <f t="shared" si="241"/>
        <v>0</v>
      </c>
      <c r="L250" s="135">
        <f t="shared" si="241"/>
        <v>0</v>
      </c>
      <c r="M250" s="46">
        <f t="shared" si="241"/>
        <v>0</v>
      </c>
      <c r="N250" s="46">
        <f t="shared" si="241"/>
        <v>0.60285499637830908</v>
      </c>
      <c r="O250" s="46">
        <f t="shared" si="241"/>
        <v>0</v>
      </c>
      <c r="P250" s="46">
        <f t="shared" si="241"/>
        <v>0</v>
      </c>
      <c r="Q250" s="46">
        <f t="shared" si="241"/>
        <v>0</v>
      </c>
      <c r="R250" s="46">
        <f t="shared" ref="R250" si="242">IF(R10=0,0,IF(R7=0,R248/R10*1000,R248/R7*1000))</f>
        <v>0</v>
      </c>
      <c r="S250" s="46">
        <f t="shared" si="241"/>
        <v>0.60285499637830908</v>
      </c>
      <c r="T250" s="46">
        <f t="shared" si="241"/>
        <v>0</v>
      </c>
      <c r="U250" s="46">
        <f t="shared" si="241"/>
        <v>0</v>
      </c>
      <c r="V250" s="46">
        <f t="shared" si="241"/>
        <v>0</v>
      </c>
      <c r="W250" s="46"/>
      <c r="X250" s="46">
        <f t="shared" ref="X250" si="243">IF(X10=0,0,IF(X7=0,X248/X10*1000,X248/X7*1000))</f>
        <v>0</v>
      </c>
    </row>
    <row r="251" spans="1:24" s="15" customFormat="1" x14ac:dyDescent="0.25">
      <c r="A251" s="43" t="s">
        <v>319</v>
      </c>
      <c r="B251" s="23" t="s">
        <v>320</v>
      </c>
      <c r="C251" s="28" t="s">
        <v>143</v>
      </c>
      <c r="D251" s="27">
        <f t="shared" ref="D251:V251" si="244">D252*D253</f>
        <v>0</v>
      </c>
      <c r="E251" s="27">
        <f t="shared" si="244"/>
        <v>0</v>
      </c>
      <c r="F251" s="27">
        <f t="shared" si="244"/>
        <v>0</v>
      </c>
      <c r="G251" s="27">
        <f t="shared" si="244"/>
        <v>0</v>
      </c>
      <c r="H251" s="27">
        <f t="shared" si="244"/>
        <v>0</v>
      </c>
      <c r="I251" s="27">
        <f t="shared" si="244"/>
        <v>0</v>
      </c>
      <c r="J251" s="27">
        <f t="shared" si="244"/>
        <v>0</v>
      </c>
      <c r="K251" s="27">
        <f t="shared" si="244"/>
        <v>0</v>
      </c>
      <c r="L251" s="127">
        <f t="shared" si="244"/>
        <v>0</v>
      </c>
      <c r="M251" s="27">
        <f t="shared" si="244"/>
        <v>0</v>
      </c>
      <c r="N251" s="27">
        <f t="shared" si="244"/>
        <v>0</v>
      </c>
      <c r="O251" s="27">
        <f t="shared" si="244"/>
        <v>0</v>
      </c>
      <c r="P251" s="27">
        <f t="shared" si="244"/>
        <v>0</v>
      </c>
      <c r="Q251" s="27">
        <f t="shared" si="244"/>
        <v>0</v>
      </c>
      <c r="R251" s="27">
        <f t="shared" ref="R251" si="245">R252*R253</f>
        <v>0</v>
      </c>
      <c r="S251" s="27">
        <f t="shared" si="244"/>
        <v>0</v>
      </c>
      <c r="T251" s="27">
        <f t="shared" si="244"/>
        <v>0</v>
      </c>
      <c r="U251" s="27">
        <f t="shared" si="244"/>
        <v>0</v>
      </c>
      <c r="V251" s="27">
        <f t="shared" si="244"/>
        <v>0</v>
      </c>
      <c r="W251" s="27"/>
      <c r="X251" s="27">
        <f t="shared" ref="X251" si="246">X252*X253</f>
        <v>0</v>
      </c>
    </row>
    <row r="252" spans="1:24" s="15" customFormat="1" x14ac:dyDescent="0.25">
      <c r="A252" s="45" t="s">
        <v>321</v>
      </c>
      <c r="B252" s="31" t="s">
        <v>322</v>
      </c>
      <c r="C252" s="32" t="s">
        <v>312</v>
      </c>
      <c r="D252" s="39">
        <v>0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131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9"/>
      <c r="U252" s="39"/>
      <c r="V252" s="39"/>
      <c r="W252" s="39"/>
      <c r="X252" s="39">
        <v>0</v>
      </c>
    </row>
    <row r="253" spans="1:24" s="15" customFormat="1" x14ac:dyDescent="0.25">
      <c r="A253" s="45" t="s">
        <v>323</v>
      </c>
      <c r="B253" s="31" t="s">
        <v>324</v>
      </c>
      <c r="C253" s="32" t="s">
        <v>315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125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/>
      <c r="U253" s="7"/>
      <c r="V253" s="7"/>
      <c r="W253" s="7"/>
      <c r="X253" s="7">
        <v>0</v>
      </c>
    </row>
    <row r="254" spans="1:24" s="15" customFormat="1" x14ac:dyDescent="0.25">
      <c r="A254" s="45" t="s">
        <v>325</v>
      </c>
      <c r="B254" s="31" t="s">
        <v>326</v>
      </c>
      <c r="C254" s="32" t="s">
        <v>318</v>
      </c>
      <c r="D254" s="46">
        <f>IF(D10=0,0,IF(D7=0,D252/D10*1000,D252/D7*1000))</f>
        <v>0</v>
      </c>
      <c r="E254" s="46">
        <f t="shared" ref="E254:V254" si="247">IF(E10=0,0,IF(E7=0,E252/E10*1000,E252/E7*1000))</f>
        <v>0</v>
      </c>
      <c r="F254" s="46">
        <f t="shared" si="247"/>
        <v>0</v>
      </c>
      <c r="G254" s="46">
        <f t="shared" si="247"/>
        <v>0</v>
      </c>
      <c r="H254" s="46">
        <f t="shared" si="247"/>
        <v>0</v>
      </c>
      <c r="I254" s="46">
        <f t="shared" si="247"/>
        <v>0</v>
      </c>
      <c r="J254" s="46">
        <f t="shared" si="247"/>
        <v>0</v>
      </c>
      <c r="K254" s="46">
        <f t="shared" si="247"/>
        <v>0</v>
      </c>
      <c r="L254" s="135">
        <f t="shared" si="247"/>
        <v>0</v>
      </c>
      <c r="M254" s="46">
        <f t="shared" si="247"/>
        <v>0</v>
      </c>
      <c r="N254" s="46">
        <f t="shared" si="247"/>
        <v>0</v>
      </c>
      <c r="O254" s="46">
        <f t="shared" si="247"/>
        <v>0</v>
      </c>
      <c r="P254" s="46">
        <f t="shared" si="247"/>
        <v>0</v>
      </c>
      <c r="Q254" s="46">
        <f t="shared" si="247"/>
        <v>0</v>
      </c>
      <c r="R254" s="46">
        <f t="shared" ref="R254" si="248">IF(R10=0,0,IF(R7=0,R252/R10*1000,R252/R7*1000))</f>
        <v>0</v>
      </c>
      <c r="S254" s="46">
        <f t="shared" si="247"/>
        <v>0</v>
      </c>
      <c r="T254" s="46">
        <f t="shared" si="247"/>
        <v>0</v>
      </c>
      <c r="U254" s="46">
        <f t="shared" si="247"/>
        <v>0</v>
      </c>
      <c r="V254" s="46">
        <f t="shared" si="247"/>
        <v>0</v>
      </c>
      <c r="W254" s="46"/>
      <c r="X254" s="46">
        <f t="shared" ref="X254" si="249">IF(X10=0,0,IF(X7=0,X252/X10*1000,X252/X7*1000))</f>
        <v>0</v>
      </c>
    </row>
    <row r="255" spans="1:24" s="15" customFormat="1" x14ac:dyDescent="0.25">
      <c r="A255" s="43" t="s">
        <v>327</v>
      </c>
      <c r="B255" s="23" t="s">
        <v>328</v>
      </c>
      <c r="C255" s="44" t="s">
        <v>143</v>
      </c>
      <c r="D255" s="47">
        <v>0</v>
      </c>
      <c r="E255" s="47">
        <v>127.49</v>
      </c>
      <c r="F255" s="47">
        <v>0</v>
      </c>
      <c r="G255" s="47">
        <f>74.36954</f>
        <v>74.369540000000001</v>
      </c>
      <c r="H255" s="47">
        <v>127.49</v>
      </c>
      <c r="I255" s="47">
        <v>127.49</v>
      </c>
      <c r="J255" s="47">
        <v>127.49</v>
      </c>
      <c r="K255" s="47">
        <v>127.49</v>
      </c>
      <c r="L255" s="132">
        <v>0</v>
      </c>
      <c r="M255" s="47">
        <v>0</v>
      </c>
      <c r="N255" s="47">
        <v>127.49</v>
      </c>
      <c r="O255" s="47">
        <v>127.49</v>
      </c>
      <c r="P255" s="47">
        <v>127.49</v>
      </c>
      <c r="Q255" s="47">
        <v>127.49</v>
      </c>
      <c r="R255" s="47">
        <v>85.56</v>
      </c>
      <c r="S255" s="47">
        <v>127.49</v>
      </c>
      <c r="T255" s="47"/>
      <c r="U255" s="47"/>
      <c r="V255" s="47"/>
      <c r="W255" s="47"/>
      <c r="X255" s="47">
        <v>0</v>
      </c>
    </row>
    <row r="256" spans="1:24" s="15" customFormat="1" ht="48.75" customHeight="1" x14ac:dyDescent="0.25">
      <c r="A256" s="45" t="s">
        <v>329</v>
      </c>
      <c r="B256" s="48" t="s">
        <v>330</v>
      </c>
      <c r="C256" s="49" t="s">
        <v>143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125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/>
      <c r="U256" s="7"/>
      <c r="V256" s="7"/>
      <c r="W256" s="7"/>
      <c r="X256" s="7">
        <v>0</v>
      </c>
    </row>
    <row r="257" spans="1:24" s="15" customFormat="1" x14ac:dyDescent="0.25">
      <c r="A257" s="43" t="s">
        <v>331</v>
      </c>
      <c r="B257" s="23" t="s">
        <v>332</v>
      </c>
      <c r="C257" s="44" t="s">
        <v>143</v>
      </c>
      <c r="D257" s="27">
        <f>D258+D259+D260</f>
        <v>3115.47</v>
      </c>
      <c r="E257" s="27">
        <f t="shared" ref="E257:R257" si="250">E258+E259+E260</f>
        <v>1772.49272</v>
      </c>
      <c r="F257" s="27">
        <f t="shared" si="250"/>
        <v>3084.26</v>
      </c>
      <c r="G257" s="27">
        <f t="shared" si="250"/>
        <v>1647.81441</v>
      </c>
      <c r="H257" s="27">
        <f t="shared" si="250"/>
        <v>3084.25873</v>
      </c>
      <c r="I257" s="27">
        <f t="shared" si="250"/>
        <v>3084.25873</v>
      </c>
      <c r="J257" s="27">
        <f t="shared" si="250"/>
        <v>3084.25873</v>
      </c>
      <c r="K257" s="27">
        <f t="shared" si="250"/>
        <v>3084.25873</v>
      </c>
      <c r="L257" s="127">
        <f t="shared" si="250"/>
        <v>1087.19</v>
      </c>
      <c r="M257" s="27">
        <f t="shared" si="250"/>
        <v>1772.05772</v>
      </c>
      <c r="N257" s="27">
        <f t="shared" si="250"/>
        <v>3232.3031490400003</v>
      </c>
      <c r="O257" s="27">
        <f t="shared" si="250"/>
        <v>3084.25873</v>
      </c>
      <c r="P257" s="27">
        <f t="shared" si="250"/>
        <v>3084.25873</v>
      </c>
      <c r="Q257" s="27">
        <f t="shared" si="250"/>
        <v>3084.25873</v>
      </c>
      <c r="R257" s="27">
        <f t="shared" si="250"/>
        <v>1087.19</v>
      </c>
      <c r="S257" s="27">
        <f t="shared" ref="S257:T257" si="251">S258+S259+S260</f>
        <v>3384.2213970448802</v>
      </c>
      <c r="T257" s="27">
        <f t="shared" si="251"/>
        <v>0</v>
      </c>
      <c r="U257" s="27">
        <f>U258+U259+U260</f>
        <v>0</v>
      </c>
      <c r="V257" s="27">
        <f>V258+V259+V260</f>
        <v>0</v>
      </c>
      <c r="W257" s="27"/>
      <c r="X257" s="27">
        <f t="shared" ref="X257" si="252">X258+X259+X260</f>
        <v>1772.05772</v>
      </c>
    </row>
    <row r="258" spans="1:24" s="15" customFormat="1" x14ac:dyDescent="0.25">
      <c r="A258" s="45" t="s">
        <v>333</v>
      </c>
      <c r="B258" s="34" t="s">
        <v>334</v>
      </c>
      <c r="C258" s="9" t="s">
        <v>143</v>
      </c>
      <c r="D258" s="7">
        <v>3115.47</v>
      </c>
      <c r="E258" s="7">
        <v>1772.49272</v>
      </c>
      <c r="F258" s="7">
        <v>3084.26</v>
      </c>
      <c r="G258" s="7">
        <v>1647.81441</v>
      </c>
      <c r="H258" s="7">
        <v>3084.25873</v>
      </c>
      <c r="I258" s="7">
        <v>3084.25873</v>
      </c>
      <c r="J258" s="7">
        <v>3084.25873</v>
      </c>
      <c r="K258" s="7">
        <v>3084.25873</v>
      </c>
      <c r="L258" s="125">
        <v>1087.19</v>
      </c>
      <c r="M258" s="7">
        <v>1772.05772</v>
      </c>
      <c r="N258" s="7">
        <f>H258*1.048</f>
        <v>3232.3031490400003</v>
      </c>
      <c r="O258" s="7">
        <v>3084.25873</v>
      </c>
      <c r="P258" s="7">
        <v>3084.25873</v>
      </c>
      <c r="Q258" s="7">
        <v>3084.25873</v>
      </c>
      <c r="R258" s="7">
        <v>1087.19</v>
      </c>
      <c r="S258" s="7">
        <f>N258*1.047</f>
        <v>3384.2213970448802</v>
      </c>
      <c r="T258" s="7">
        <v>0</v>
      </c>
      <c r="U258" s="7">
        <v>0</v>
      </c>
      <c r="V258" s="7">
        <v>0</v>
      </c>
      <c r="W258" s="7"/>
      <c r="X258" s="7">
        <f>M258</f>
        <v>1772.05772</v>
      </c>
    </row>
    <row r="259" spans="1:24" s="15" customFormat="1" x14ac:dyDescent="0.25">
      <c r="A259" s="45" t="s">
        <v>335</v>
      </c>
      <c r="B259" s="34" t="s">
        <v>336</v>
      </c>
      <c r="C259" s="9" t="s">
        <v>143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125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/>
      <c r="X259" s="7">
        <v>0</v>
      </c>
    </row>
    <row r="260" spans="1:24" s="15" customFormat="1" x14ac:dyDescent="0.25">
      <c r="A260" s="45" t="s">
        <v>337</v>
      </c>
      <c r="B260" s="30" t="s">
        <v>338</v>
      </c>
      <c r="C260" s="9" t="s">
        <v>143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125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/>
      <c r="X260" s="7">
        <v>0</v>
      </c>
    </row>
    <row r="261" spans="1:24" s="15" customFormat="1" x14ac:dyDescent="0.25">
      <c r="A261" s="43" t="s">
        <v>339</v>
      </c>
      <c r="B261" s="42" t="s">
        <v>340</v>
      </c>
      <c r="C261" s="44" t="s">
        <v>143</v>
      </c>
      <c r="D261" s="47">
        <v>12920.17</v>
      </c>
      <c r="E261" s="47">
        <v>14109.91</v>
      </c>
      <c r="F261" s="47">
        <v>13785.83</v>
      </c>
      <c r="G261" s="47">
        <f>12704.83486+324.02733</f>
        <v>13028.862190000002</v>
      </c>
      <c r="H261" s="47">
        <v>41343.032334365511</v>
      </c>
      <c r="I261" s="47"/>
      <c r="J261" s="47"/>
      <c r="K261" s="47"/>
      <c r="L261" s="132">
        <v>20676.04</v>
      </c>
      <c r="M261" s="47">
        <f>13316.06178+379.28019-8.72607</f>
        <v>13686.615899999999</v>
      </c>
      <c r="N261" s="47">
        <f>H261*1.048</f>
        <v>43327.497886415054</v>
      </c>
      <c r="O261" s="47"/>
      <c r="P261" s="47"/>
      <c r="Q261" s="47"/>
      <c r="R261" s="47">
        <v>21679.38</v>
      </c>
      <c r="S261" s="47">
        <f>N261*1.047</f>
        <v>45363.89028707656</v>
      </c>
      <c r="T261" s="47"/>
      <c r="U261" s="47"/>
      <c r="V261" s="47"/>
      <c r="W261" s="47"/>
      <c r="X261" s="47">
        <f>21679.38*1.069</f>
        <v>23175.25722</v>
      </c>
    </row>
    <row r="262" spans="1:24" s="15" customFormat="1" x14ac:dyDescent="0.25">
      <c r="A262" s="45" t="s">
        <v>341</v>
      </c>
      <c r="B262" s="30" t="s">
        <v>342</v>
      </c>
      <c r="C262" s="9" t="s">
        <v>343</v>
      </c>
      <c r="D262" s="7">
        <v>6637.96</v>
      </c>
      <c r="E262" s="7">
        <v>6656.09</v>
      </c>
      <c r="F262" s="7">
        <v>7458</v>
      </c>
      <c r="G262" s="7">
        <v>6668.93</v>
      </c>
      <c r="H262" s="7">
        <v>8819</v>
      </c>
      <c r="I262" s="7"/>
      <c r="J262" s="7"/>
      <c r="K262" s="7"/>
      <c r="L262" s="125">
        <v>8010</v>
      </c>
      <c r="M262" s="7">
        <v>6668.93</v>
      </c>
      <c r="N262" s="7">
        <f>H262*1.048</f>
        <v>9242.3119999999999</v>
      </c>
      <c r="O262" s="7"/>
      <c r="P262" s="7"/>
      <c r="Q262" s="7"/>
      <c r="R262" s="7">
        <v>8202.66</v>
      </c>
      <c r="S262" s="7">
        <f>N262*1.047</f>
        <v>9676.700664</v>
      </c>
      <c r="T262" s="7"/>
      <c r="U262" s="7"/>
      <c r="V262" s="7"/>
      <c r="W262" s="7"/>
      <c r="X262" s="7">
        <f>8202.66*1.069</f>
        <v>8768.6435399999991</v>
      </c>
    </row>
    <row r="263" spans="1:24" s="15" customFormat="1" x14ac:dyDescent="0.25">
      <c r="A263" s="45" t="s">
        <v>344</v>
      </c>
      <c r="B263" s="31" t="s">
        <v>345</v>
      </c>
      <c r="C263" s="32" t="s">
        <v>346</v>
      </c>
      <c r="D263" s="7">
        <v>42.55</v>
      </c>
      <c r="E263" s="7">
        <v>43.5</v>
      </c>
      <c r="F263" s="7">
        <v>42.55</v>
      </c>
      <c r="G263" s="7">
        <v>42</v>
      </c>
      <c r="H263" s="7">
        <v>93.600000000000009</v>
      </c>
      <c r="I263" s="7"/>
      <c r="J263" s="7"/>
      <c r="K263" s="7"/>
      <c r="L263" s="125">
        <v>56.87</v>
      </c>
      <c r="M263" s="7">
        <v>40.270000000000003</v>
      </c>
      <c r="N263" s="7">
        <f>H263</f>
        <v>93.600000000000009</v>
      </c>
      <c r="O263" s="7"/>
      <c r="P263" s="7"/>
      <c r="Q263" s="7"/>
      <c r="R263" s="7">
        <v>57.575739220000003</v>
      </c>
      <c r="S263" s="7">
        <f>N263</f>
        <v>93.600000000000009</v>
      </c>
      <c r="T263" s="7"/>
      <c r="U263" s="7"/>
      <c r="V263" s="7"/>
      <c r="W263" s="7"/>
      <c r="X263" s="7">
        <v>57.575739220000003</v>
      </c>
    </row>
    <row r="264" spans="1:24" s="15" customFormat="1" x14ac:dyDescent="0.25">
      <c r="A264" s="45" t="s">
        <v>347</v>
      </c>
      <c r="B264" s="31" t="s">
        <v>348</v>
      </c>
      <c r="C264" s="32" t="s">
        <v>349</v>
      </c>
      <c r="D264" s="10">
        <f>IF(D263=0,0,D261/D263/12*1000)</f>
        <v>25303.897375636509</v>
      </c>
      <c r="E264" s="10">
        <f t="shared" ref="E264:V264" si="253">IF(E263=0,0,E261/E263/12*1000)</f>
        <v>27030.478927203065</v>
      </c>
      <c r="F264" s="10">
        <f t="shared" si="253"/>
        <v>26999.27536231884</v>
      </c>
      <c r="G264" s="10">
        <f t="shared" si="253"/>
        <v>25850.917043650796</v>
      </c>
      <c r="H264" s="10">
        <f t="shared" si="253"/>
        <v>36808.255283445069</v>
      </c>
      <c r="I264" s="10">
        <f t="shared" si="253"/>
        <v>0</v>
      </c>
      <c r="J264" s="10">
        <f t="shared" si="253"/>
        <v>0</v>
      </c>
      <c r="K264" s="10">
        <f t="shared" si="253"/>
        <v>0</v>
      </c>
      <c r="L264" s="126">
        <f t="shared" si="253"/>
        <v>30297.227595099939</v>
      </c>
      <c r="M264" s="10">
        <f>IF(M263=0,0,M261/M263/12*1000)</f>
        <v>28322.605537621053</v>
      </c>
      <c r="N264" s="10">
        <f t="shared" ref="N264:R264" si="254">IF(N263=0,0,N261/N263/12*1000)</f>
        <v>38575.051537050436</v>
      </c>
      <c r="O264" s="10">
        <f t="shared" si="254"/>
        <v>0</v>
      </c>
      <c r="P264" s="10">
        <f t="shared" si="254"/>
        <v>0</v>
      </c>
      <c r="Q264" s="10">
        <f t="shared" si="254"/>
        <v>0</v>
      </c>
      <c r="R264" s="10">
        <f t="shared" si="254"/>
        <v>31378.060003655821</v>
      </c>
      <c r="S264" s="10">
        <f t="shared" si="253"/>
        <v>40388.078959291801</v>
      </c>
      <c r="T264" s="10">
        <f t="shared" si="253"/>
        <v>0</v>
      </c>
      <c r="U264" s="10">
        <f t="shared" si="253"/>
        <v>0</v>
      </c>
      <c r="V264" s="10">
        <f t="shared" si="253"/>
        <v>0</v>
      </c>
      <c r="W264" s="10"/>
      <c r="X264" s="10">
        <f t="shared" ref="X264" si="255">IF(X263=0,0,X261/X263/12*1000)</f>
        <v>33543.146143908074</v>
      </c>
    </row>
    <row r="265" spans="1:24" s="15" customFormat="1" x14ac:dyDescent="0.25">
      <c r="A265" s="43" t="s">
        <v>350</v>
      </c>
      <c r="B265" s="42" t="s">
        <v>351</v>
      </c>
      <c r="C265" s="44" t="s">
        <v>143</v>
      </c>
      <c r="D265" s="47">
        <v>3901.89</v>
      </c>
      <c r="E265" s="47">
        <v>4688.9179400000003</v>
      </c>
      <c r="F265" s="47">
        <v>4163.32</v>
      </c>
      <c r="G265" s="47">
        <f>4468.27954+97.85624</f>
        <v>4566.1357800000005</v>
      </c>
      <c r="H265" s="47">
        <f>H261*30.2%</f>
        <v>12485.595764978383</v>
      </c>
      <c r="I265" s="47">
        <f t="shared" ref="I265:L265" si="256">I261*30.2%</f>
        <v>0</v>
      </c>
      <c r="J265" s="47">
        <f t="shared" si="256"/>
        <v>0</v>
      </c>
      <c r="K265" s="47">
        <f t="shared" si="256"/>
        <v>0</v>
      </c>
      <c r="L265" s="132">
        <f t="shared" si="256"/>
        <v>6244.1640800000005</v>
      </c>
      <c r="M265" s="47">
        <f>4682.42191+27.30129+148.79861</f>
        <v>4858.5218100000002</v>
      </c>
      <c r="N265" s="47">
        <f t="shared" ref="N265:S265" si="257">N261*30.2%</f>
        <v>13084.904361697347</v>
      </c>
      <c r="O265" s="47">
        <f t="shared" si="257"/>
        <v>0</v>
      </c>
      <c r="P265" s="47">
        <f t="shared" si="257"/>
        <v>0</v>
      </c>
      <c r="Q265" s="47">
        <f t="shared" si="257"/>
        <v>0</v>
      </c>
      <c r="R265" s="47">
        <f t="shared" si="257"/>
        <v>6547.1727600000004</v>
      </c>
      <c r="S265" s="47">
        <f t="shared" si="257"/>
        <v>13699.894866697121</v>
      </c>
      <c r="T265" s="47"/>
      <c r="U265" s="47"/>
      <c r="V265" s="47"/>
      <c r="W265" s="47"/>
      <c r="X265" s="47">
        <f t="shared" ref="X265" si="258">X261*30.2%</f>
        <v>6998.9276804399997</v>
      </c>
    </row>
    <row r="266" spans="1:24" s="15" customFormat="1" x14ac:dyDescent="0.25">
      <c r="A266" s="50" t="s">
        <v>352</v>
      </c>
      <c r="B266" s="31" t="s">
        <v>353</v>
      </c>
      <c r="C266" s="32" t="s">
        <v>125</v>
      </c>
      <c r="D266" s="10">
        <f t="shared" ref="D266:V266" si="259">IF(D261=0,0,D265/D261*100)</f>
        <v>30.199989628619438</v>
      </c>
      <c r="E266" s="10">
        <f t="shared" si="259"/>
        <v>33.231380923053372</v>
      </c>
      <c r="F266" s="10">
        <f t="shared" si="259"/>
        <v>30.199995212475418</v>
      </c>
      <c r="G266" s="10">
        <f t="shared" si="259"/>
        <v>35.046312666539912</v>
      </c>
      <c r="H266" s="10">
        <f t="shared" si="259"/>
        <v>30.2</v>
      </c>
      <c r="I266" s="10">
        <f t="shared" si="259"/>
        <v>0</v>
      </c>
      <c r="J266" s="10">
        <f t="shared" si="259"/>
        <v>0</v>
      </c>
      <c r="K266" s="10">
        <f t="shared" si="259"/>
        <v>0</v>
      </c>
      <c r="L266" s="126">
        <f t="shared" si="259"/>
        <v>30.2</v>
      </c>
      <c r="M266" s="10">
        <f t="shared" si="259"/>
        <v>35.498342654592946</v>
      </c>
      <c r="N266" s="10">
        <f t="shared" si="259"/>
        <v>30.2</v>
      </c>
      <c r="O266" s="10">
        <f t="shared" si="259"/>
        <v>0</v>
      </c>
      <c r="P266" s="10">
        <f t="shared" si="259"/>
        <v>0</v>
      </c>
      <c r="Q266" s="10">
        <f t="shared" si="259"/>
        <v>0</v>
      </c>
      <c r="R266" s="10">
        <f t="shared" si="259"/>
        <v>30.2</v>
      </c>
      <c r="S266" s="10">
        <f t="shared" si="259"/>
        <v>30.2</v>
      </c>
      <c r="T266" s="10">
        <f t="shared" si="259"/>
        <v>0</v>
      </c>
      <c r="U266" s="10">
        <f t="shared" si="259"/>
        <v>0</v>
      </c>
      <c r="V266" s="10">
        <f t="shared" si="259"/>
        <v>0</v>
      </c>
      <c r="W266" s="10"/>
      <c r="X266" s="10">
        <f t="shared" ref="X266" si="260">IF(X261=0,0,X265/X261*100)</f>
        <v>30.2</v>
      </c>
    </row>
    <row r="267" spans="1:24" s="15" customFormat="1" x14ac:dyDescent="0.25">
      <c r="A267" s="11" t="s">
        <v>354</v>
      </c>
      <c r="B267" s="23" t="s">
        <v>355</v>
      </c>
      <c r="C267" s="44" t="s">
        <v>143</v>
      </c>
      <c r="D267" s="27">
        <f t="shared" ref="D267:V267" si="261">D268+D269</f>
        <v>2863.63</v>
      </c>
      <c r="E267" s="27">
        <f t="shared" si="261"/>
        <v>0</v>
      </c>
      <c r="F267" s="27">
        <f t="shared" si="261"/>
        <v>3003.95</v>
      </c>
      <c r="G267" s="27">
        <f>G268+G269</f>
        <v>550.09846000000005</v>
      </c>
      <c r="H267" s="27">
        <f t="shared" si="261"/>
        <v>3431.7269999999999</v>
      </c>
      <c r="I267" s="27">
        <f t="shared" si="261"/>
        <v>2</v>
      </c>
      <c r="J267" s="27">
        <f t="shared" si="261"/>
        <v>3</v>
      </c>
      <c r="K267" s="27">
        <f t="shared" si="261"/>
        <v>4</v>
      </c>
      <c r="L267" s="127">
        <f t="shared" si="261"/>
        <v>3202.07</v>
      </c>
      <c r="M267" s="27">
        <f t="shared" si="261"/>
        <v>0</v>
      </c>
      <c r="N267" s="27">
        <f t="shared" si="261"/>
        <v>3664.6744360000002</v>
      </c>
      <c r="O267" s="27">
        <f t="shared" si="261"/>
        <v>6</v>
      </c>
      <c r="P267" s="27">
        <f t="shared" si="261"/>
        <v>7</v>
      </c>
      <c r="Q267" s="27">
        <f t="shared" si="261"/>
        <v>8</v>
      </c>
      <c r="R267" s="27">
        <f t="shared" si="261"/>
        <v>3316.44</v>
      </c>
      <c r="S267" s="27">
        <f t="shared" si="261"/>
        <v>3917.4469720839998</v>
      </c>
      <c r="T267" s="27">
        <f t="shared" si="261"/>
        <v>0</v>
      </c>
      <c r="U267" s="27">
        <f t="shared" si="261"/>
        <v>0</v>
      </c>
      <c r="V267" s="27">
        <f t="shared" si="261"/>
        <v>0</v>
      </c>
      <c r="W267" s="27"/>
      <c r="X267" s="27">
        <f t="shared" ref="X267" si="262">X268+X269</f>
        <v>3545.2743599999999</v>
      </c>
    </row>
    <row r="268" spans="1:24" s="15" customFormat="1" x14ac:dyDescent="0.25">
      <c r="A268" s="12" t="str">
        <f>A267 &amp; ".1"</f>
        <v>24.1</v>
      </c>
      <c r="B268" s="34" t="s">
        <v>356</v>
      </c>
      <c r="C268" s="9" t="s">
        <v>143</v>
      </c>
      <c r="D268" s="7">
        <v>0</v>
      </c>
      <c r="E268" s="7">
        <v>0</v>
      </c>
      <c r="F268" s="7">
        <v>0</v>
      </c>
      <c r="G268" s="7">
        <f>550.09846</f>
        <v>550.09846000000005</v>
      </c>
      <c r="H268" s="7">
        <v>0</v>
      </c>
      <c r="I268" s="7">
        <v>0</v>
      </c>
      <c r="J268" s="7">
        <v>0</v>
      </c>
      <c r="K268" s="7">
        <v>0</v>
      </c>
      <c r="L268" s="125">
        <v>0</v>
      </c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/>
      <c r="U268" s="7"/>
      <c r="V268" s="7"/>
      <c r="W268" s="7"/>
      <c r="X268" s="7"/>
    </row>
    <row r="269" spans="1:24" s="15" customFormat="1" x14ac:dyDescent="0.25">
      <c r="A269" s="12" t="str">
        <f>A267 &amp; ".2"</f>
        <v>24.2</v>
      </c>
      <c r="B269" s="34" t="s">
        <v>357</v>
      </c>
      <c r="C269" s="9" t="s">
        <v>143</v>
      </c>
      <c r="D269" s="10">
        <f>D270+D273+D274</f>
        <v>2863.63</v>
      </c>
      <c r="E269" s="10">
        <f t="shared" ref="E269:R269" si="263">E270+E273+E274</f>
        <v>0</v>
      </c>
      <c r="F269" s="10">
        <f t="shared" si="263"/>
        <v>3003.95</v>
      </c>
      <c r="G269" s="10">
        <f t="shared" si="263"/>
        <v>0</v>
      </c>
      <c r="H269" s="10">
        <f t="shared" si="263"/>
        <v>3431.7269999999999</v>
      </c>
      <c r="I269" s="10">
        <f t="shared" si="263"/>
        <v>2</v>
      </c>
      <c r="J269" s="10">
        <f t="shared" si="263"/>
        <v>3</v>
      </c>
      <c r="K269" s="10">
        <f t="shared" si="263"/>
        <v>4</v>
      </c>
      <c r="L269" s="126">
        <f t="shared" si="263"/>
        <v>3202.07</v>
      </c>
      <c r="M269" s="10">
        <f t="shared" si="263"/>
        <v>0</v>
      </c>
      <c r="N269" s="10">
        <f t="shared" si="263"/>
        <v>3664.6744360000002</v>
      </c>
      <c r="O269" s="10">
        <f t="shared" si="263"/>
        <v>6</v>
      </c>
      <c r="P269" s="10">
        <f t="shared" si="263"/>
        <v>7</v>
      </c>
      <c r="Q269" s="10">
        <f t="shared" si="263"/>
        <v>8</v>
      </c>
      <c r="R269" s="10">
        <f t="shared" si="263"/>
        <v>3316.44</v>
      </c>
      <c r="S269" s="10">
        <f t="shared" ref="S269:T269" si="264">S270+S273+S274</f>
        <v>3917.4469720839998</v>
      </c>
      <c r="T269" s="10">
        <f t="shared" si="264"/>
        <v>0</v>
      </c>
      <c r="U269" s="10">
        <f>U270+U273+U274</f>
        <v>0</v>
      </c>
      <c r="V269" s="10">
        <f>V270+V273+V274</f>
        <v>0</v>
      </c>
      <c r="W269" s="10"/>
      <c r="X269" s="10">
        <f t="shared" ref="X269" si="265">X270+X273+X274</f>
        <v>3545.2743599999999</v>
      </c>
    </row>
    <row r="270" spans="1:24" s="15" customFormat="1" x14ac:dyDescent="0.25">
      <c r="A270" s="12" t="str">
        <f>A269 &amp; ".1"</f>
        <v>24.2.1</v>
      </c>
      <c r="B270" s="34" t="s">
        <v>358</v>
      </c>
      <c r="C270" s="9" t="s">
        <v>143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125"/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/>
      <c r="U270" s="7"/>
      <c r="V270" s="7"/>
      <c r="W270" s="7"/>
      <c r="X270" s="7"/>
    </row>
    <row r="271" spans="1:24" s="15" customFormat="1" x14ac:dyDescent="0.25">
      <c r="A271" s="12" t="str">
        <f>A270 &amp; ".1"</f>
        <v>24.2.1.1</v>
      </c>
      <c r="B271" s="51" t="s">
        <v>359</v>
      </c>
      <c r="C271" s="32" t="s">
        <v>346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125"/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/>
      <c r="U271" s="7"/>
      <c r="V271" s="7"/>
      <c r="W271" s="7"/>
      <c r="X271" s="7"/>
    </row>
    <row r="272" spans="1:24" s="15" customFormat="1" x14ac:dyDescent="0.25">
      <c r="A272" s="12" t="str">
        <f>A270 &amp; ".2"</f>
        <v>24.2.1.2</v>
      </c>
      <c r="B272" s="51" t="s">
        <v>360</v>
      </c>
      <c r="C272" s="32" t="s">
        <v>349</v>
      </c>
      <c r="D272" s="10">
        <f>IF(D271=0,0,D270/D271/12*1000)</f>
        <v>0</v>
      </c>
      <c r="E272" s="10">
        <f t="shared" ref="E272:G272" si="266">IF(E271=0,0,E270/E271/12*1000)</f>
        <v>0</v>
      </c>
      <c r="F272" s="10">
        <f t="shared" si="266"/>
        <v>0</v>
      </c>
      <c r="G272" s="10">
        <f t="shared" si="266"/>
        <v>0</v>
      </c>
      <c r="H272" s="10">
        <f t="shared" ref="H272:W272" si="267">IF(H271=0,0,H270/H271/12*1000)</f>
        <v>0</v>
      </c>
      <c r="I272" s="10">
        <f t="shared" si="267"/>
        <v>0</v>
      </c>
      <c r="J272" s="10">
        <f t="shared" si="267"/>
        <v>0</v>
      </c>
      <c r="K272" s="10">
        <f t="shared" si="267"/>
        <v>0</v>
      </c>
      <c r="L272" s="126">
        <f t="shared" si="267"/>
        <v>0</v>
      </c>
      <c r="M272" s="10">
        <f t="shared" si="267"/>
        <v>0</v>
      </c>
      <c r="N272" s="10">
        <f t="shared" si="267"/>
        <v>0</v>
      </c>
      <c r="O272" s="10">
        <f t="shared" si="267"/>
        <v>0</v>
      </c>
      <c r="P272" s="10">
        <f t="shared" si="267"/>
        <v>0</v>
      </c>
      <c r="Q272" s="10">
        <f t="shared" si="267"/>
        <v>0</v>
      </c>
      <c r="R272" s="10">
        <f t="shared" si="267"/>
        <v>0</v>
      </c>
      <c r="S272" s="10">
        <f t="shared" si="267"/>
        <v>0</v>
      </c>
      <c r="T272" s="10">
        <f t="shared" si="267"/>
        <v>0</v>
      </c>
      <c r="U272" s="10">
        <f t="shared" si="267"/>
        <v>0</v>
      </c>
      <c r="V272" s="10">
        <f t="shared" si="267"/>
        <v>0</v>
      </c>
      <c r="W272" s="10">
        <f t="shared" si="267"/>
        <v>0</v>
      </c>
      <c r="X272" s="10">
        <f t="shared" ref="X272" si="268">IF(X271=0,0,X270/X271/12*1000)</f>
        <v>0</v>
      </c>
    </row>
    <row r="273" spans="1:24" s="15" customFormat="1" x14ac:dyDescent="0.25">
      <c r="A273" s="12" t="str">
        <f>A269 &amp; ".2"</f>
        <v>24.2.2</v>
      </c>
      <c r="B273" s="34" t="s">
        <v>361</v>
      </c>
      <c r="C273" s="9" t="s">
        <v>143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2</v>
      </c>
      <c r="J273" s="7">
        <v>3</v>
      </c>
      <c r="K273" s="7">
        <v>4</v>
      </c>
      <c r="L273" s="125"/>
      <c r="M273" s="7"/>
      <c r="N273" s="7">
        <v>0</v>
      </c>
      <c r="O273" s="7">
        <v>6</v>
      </c>
      <c r="P273" s="7">
        <v>7</v>
      </c>
      <c r="Q273" s="7">
        <v>8</v>
      </c>
      <c r="R273" s="7"/>
      <c r="S273" s="7">
        <v>0</v>
      </c>
      <c r="T273" s="7"/>
      <c r="U273" s="7"/>
      <c r="V273" s="7"/>
      <c r="W273" s="7"/>
      <c r="X273" s="7"/>
    </row>
    <row r="274" spans="1:24" s="15" customFormat="1" x14ac:dyDescent="0.25">
      <c r="A274" s="12" t="str">
        <f>A269 &amp; ".3"</f>
        <v>24.2.3</v>
      </c>
      <c r="B274" s="34" t="s">
        <v>362</v>
      </c>
      <c r="C274" s="9" t="s">
        <v>143</v>
      </c>
      <c r="D274" s="7">
        <v>2863.63</v>
      </c>
      <c r="E274" s="7"/>
      <c r="F274" s="7">
        <v>3003.95</v>
      </c>
      <c r="G274" s="7">
        <v>0</v>
      </c>
      <c r="H274" s="7">
        <v>3431.7269999999999</v>
      </c>
      <c r="I274" s="7"/>
      <c r="J274" s="7"/>
      <c r="K274" s="7"/>
      <c r="L274" s="125">
        <v>3202.07</v>
      </c>
      <c r="M274" s="7">
        <v>0</v>
      </c>
      <c r="N274" s="7">
        <f>H274*1.068-0.41</f>
        <v>3664.6744360000002</v>
      </c>
      <c r="O274" s="7"/>
      <c r="P274" s="7"/>
      <c r="Q274" s="7"/>
      <c r="R274" s="7">
        <v>3316.44</v>
      </c>
      <c r="S274" s="7">
        <f>N274*1.069-0.09</f>
        <v>3917.4469720839998</v>
      </c>
      <c r="T274" s="7"/>
      <c r="U274" s="7"/>
      <c r="V274" s="7"/>
      <c r="W274" s="7"/>
      <c r="X274" s="7">
        <f>3316.44*1.069</f>
        <v>3545.2743599999999</v>
      </c>
    </row>
    <row r="275" spans="1:24" s="15" customFormat="1" x14ac:dyDescent="0.25">
      <c r="A275" s="11" t="s">
        <v>363</v>
      </c>
      <c r="B275" s="23" t="s">
        <v>364</v>
      </c>
      <c r="C275" s="44" t="s">
        <v>143</v>
      </c>
      <c r="D275" s="27">
        <f>D276+D279+D280+D281</f>
        <v>3293.45</v>
      </c>
      <c r="E275" s="27">
        <f t="shared" ref="E275:R275" si="269">E276+E279+E280+E281</f>
        <v>4052.5660800000001</v>
      </c>
      <c r="F275" s="27">
        <f t="shared" si="269"/>
        <v>3509.0099999999998</v>
      </c>
      <c r="G275" s="27">
        <f t="shared" si="269"/>
        <v>3722.4333700000002</v>
      </c>
      <c r="H275" s="27">
        <f t="shared" si="269"/>
        <v>11021.615072000001</v>
      </c>
      <c r="I275" s="27">
        <f t="shared" si="269"/>
        <v>0</v>
      </c>
      <c r="J275" s="27">
        <f t="shared" si="269"/>
        <v>0</v>
      </c>
      <c r="K275" s="27">
        <f t="shared" si="269"/>
        <v>0</v>
      </c>
      <c r="L275" s="127">
        <f t="shared" si="269"/>
        <v>4803.9526399999995</v>
      </c>
      <c r="M275" s="27">
        <f t="shared" si="269"/>
        <v>3910.5982699999995</v>
      </c>
      <c r="N275" s="27">
        <f t="shared" si="269"/>
        <v>11570.882124755999</v>
      </c>
      <c r="O275" s="27">
        <f t="shared" si="269"/>
        <v>0</v>
      </c>
      <c r="P275" s="27">
        <f t="shared" si="269"/>
        <v>0</v>
      </c>
      <c r="Q275" s="27">
        <f t="shared" si="269"/>
        <v>0</v>
      </c>
      <c r="R275" s="27">
        <f t="shared" si="269"/>
        <v>5018.9174800000001</v>
      </c>
      <c r="S275" s="27">
        <f t="shared" ref="S275:T275" si="270">S276+S279+S280+S281</f>
        <v>12148.089806808826</v>
      </c>
      <c r="T275" s="27">
        <f t="shared" si="270"/>
        <v>0</v>
      </c>
      <c r="U275" s="27">
        <f>U276+U279+U280+U281</f>
        <v>0</v>
      </c>
      <c r="V275" s="27">
        <f>V276+V279+V280+V281</f>
        <v>0</v>
      </c>
      <c r="W275" s="27"/>
      <c r="X275" s="27">
        <f t="shared" ref="X275" si="271">X276+X279+X280+X281</f>
        <v>6063.4392774136795</v>
      </c>
    </row>
    <row r="276" spans="1:24" s="15" customFormat="1" x14ac:dyDescent="0.25">
      <c r="A276" s="12" t="str">
        <f>A275 &amp; ".1"</f>
        <v>25.1</v>
      </c>
      <c r="B276" s="34" t="s">
        <v>365</v>
      </c>
      <c r="C276" s="9" t="s">
        <v>143</v>
      </c>
      <c r="D276" s="7">
        <v>2311.79</v>
      </c>
      <c r="E276" s="7">
        <v>2417.08</v>
      </c>
      <c r="F276" s="7">
        <v>2466.6799999999998</v>
      </c>
      <c r="G276" s="7">
        <f>2469.86629</f>
        <v>2469.8662899999999</v>
      </c>
      <c r="H276" s="7">
        <v>7322.17</v>
      </c>
      <c r="I276" s="7"/>
      <c r="J276" s="7"/>
      <c r="K276" s="7"/>
      <c r="L276" s="125">
        <v>3453.32</v>
      </c>
      <c r="M276" s="7">
        <v>2288.9420500000001</v>
      </c>
      <c r="N276" s="7">
        <f>H276*1.047</f>
        <v>7666.3119899999992</v>
      </c>
      <c r="O276" s="7">
        <f>I276*1.047</f>
        <v>0</v>
      </c>
      <c r="P276" s="7">
        <f>J276*1.047</f>
        <v>0</v>
      </c>
      <c r="Q276" s="7">
        <f>K276*1.047</f>
        <v>0</v>
      </c>
      <c r="R276" s="7">
        <v>3612.74</v>
      </c>
      <c r="S276" s="7">
        <f t="shared" ref="S276" si="272">N276*1.047</f>
        <v>8026.6286535299987</v>
      </c>
      <c r="T276" s="7"/>
      <c r="U276" s="7"/>
      <c r="V276" s="7"/>
      <c r="W276" s="7"/>
      <c r="X276" s="7">
        <f>3612.74*1.069</f>
        <v>3862.0190599999996</v>
      </c>
    </row>
    <row r="277" spans="1:24" s="15" customFormat="1" x14ac:dyDescent="0.25">
      <c r="A277" s="12" t="str">
        <f>A276 &amp; ".1"</f>
        <v>25.1.1</v>
      </c>
      <c r="B277" s="51" t="s">
        <v>366</v>
      </c>
      <c r="C277" s="32" t="s">
        <v>346</v>
      </c>
      <c r="D277" s="7">
        <v>0</v>
      </c>
      <c r="E277" s="7">
        <v>12</v>
      </c>
      <c r="F277" s="7">
        <v>0</v>
      </c>
      <c r="G277" s="7">
        <v>13</v>
      </c>
      <c r="H277" s="7">
        <v>18.5</v>
      </c>
      <c r="I277" s="7"/>
      <c r="J277" s="7"/>
      <c r="K277" s="7"/>
      <c r="L277" s="125">
        <v>8.5500000000000007</v>
      </c>
      <c r="M277" s="7">
        <v>12.56</v>
      </c>
      <c r="N277" s="7">
        <f>H277</f>
        <v>18.5</v>
      </c>
      <c r="O277" s="7"/>
      <c r="P277" s="7"/>
      <c r="Q277" s="7"/>
      <c r="R277" s="7">
        <v>8.6300000000000008</v>
      </c>
      <c r="S277" s="7">
        <f>N277</f>
        <v>18.5</v>
      </c>
      <c r="T277" s="7"/>
      <c r="U277" s="7"/>
      <c r="V277" s="7"/>
      <c r="W277" s="7"/>
      <c r="X277" s="7">
        <v>8.6300000000000008</v>
      </c>
    </row>
    <row r="278" spans="1:24" s="15" customFormat="1" x14ac:dyDescent="0.25">
      <c r="A278" s="12" t="str">
        <f>A276 &amp; ".2"</f>
        <v>25.1.2</v>
      </c>
      <c r="B278" s="51" t="s">
        <v>367</v>
      </c>
      <c r="C278" s="32" t="s">
        <v>349</v>
      </c>
      <c r="D278" s="10">
        <f>IF(D277=0,0,D276/D277*1000/12)</f>
        <v>0</v>
      </c>
      <c r="E278" s="10">
        <f t="shared" ref="E278:V278" si="273">IF(E277=0,0,E276/E277*1000/12)</f>
        <v>16785.277777777777</v>
      </c>
      <c r="F278" s="10">
        <f>IF(F277=0,0,F276/F277*1000/12)</f>
        <v>0</v>
      </c>
      <c r="G278" s="10">
        <f>IF(G277=0,0,G276/G277*1000/12)</f>
        <v>15832.476217948717</v>
      </c>
      <c r="H278" s="10">
        <f t="shared" si="273"/>
        <v>32982.747747747744</v>
      </c>
      <c r="I278" s="10">
        <f t="shared" si="273"/>
        <v>0</v>
      </c>
      <c r="J278" s="10">
        <f t="shared" si="273"/>
        <v>0</v>
      </c>
      <c r="K278" s="10">
        <f t="shared" si="273"/>
        <v>0</v>
      </c>
      <c r="L278" s="126">
        <f t="shared" si="273"/>
        <v>33658.089668615983</v>
      </c>
      <c r="M278" s="10">
        <f>IF(M277=0,0,M276/M277*1000/12)</f>
        <v>15186.717423036092</v>
      </c>
      <c r="N278" s="10">
        <f t="shared" ref="N278:R278" si="274">IF(N277=0,0,N276/N277*1000/12)</f>
        <v>34532.936891891884</v>
      </c>
      <c r="O278" s="10">
        <f t="shared" si="274"/>
        <v>0</v>
      </c>
      <c r="P278" s="10">
        <f t="shared" si="274"/>
        <v>0</v>
      </c>
      <c r="Q278" s="10">
        <f t="shared" si="274"/>
        <v>0</v>
      </c>
      <c r="R278" s="10">
        <f t="shared" si="274"/>
        <v>34885.477018153724</v>
      </c>
      <c r="S278" s="10">
        <f t="shared" si="273"/>
        <v>36155.984925810808</v>
      </c>
      <c r="T278" s="10">
        <f t="shared" si="273"/>
        <v>0</v>
      </c>
      <c r="U278" s="10">
        <f t="shared" si="273"/>
        <v>0</v>
      </c>
      <c r="V278" s="10">
        <f t="shared" si="273"/>
        <v>0</v>
      </c>
      <c r="W278" s="10"/>
      <c r="X278" s="10">
        <f t="shared" ref="X278" si="275">IF(X277=0,0,X276/X277*1000/12)</f>
        <v>37292.574932406329</v>
      </c>
    </row>
    <row r="279" spans="1:24" s="15" customFormat="1" x14ac:dyDescent="0.25">
      <c r="A279" s="12" t="str">
        <f>A275 &amp; ".2"</f>
        <v>25.2</v>
      </c>
      <c r="B279" s="34" t="s">
        <v>368</v>
      </c>
      <c r="C279" s="9" t="s">
        <v>143</v>
      </c>
      <c r="D279" s="7">
        <v>698.16</v>
      </c>
      <c r="E279" s="7">
        <v>729.95905995999999</v>
      </c>
      <c r="F279" s="7">
        <v>744.94</v>
      </c>
      <c r="G279" s="7">
        <f>751.79875+4.88467</f>
        <v>756.68342000000007</v>
      </c>
      <c r="H279" s="7">
        <f>H276*30.2%</f>
        <v>2211.2953400000001</v>
      </c>
      <c r="I279" s="7">
        <f t="shared" ref="I279:L279" si="276">I276*30.2%</f>
        <v>0</v>
      </c>
      <c r="J279" s="7">
        <f t="shared" si="276"/>
        <v>0</v>
      </c>
      <c r="K279" s="7">
        <f t="shared" si="276"/>
        <v>0</v>
      </c>
      <c r="L279" s="125">
        <f t="shared" si="276"/>
        <v>1042.90264</v>
      </c>
      <c r="M279" s="7">
        <f>693.20816+4.4659</f>
        <v>697.67406000000005</v>
      </c>
      <c r="N279" s="7">
        <f t="shared" ref="N279:S279" si="277">N276*30.2%</f>
        <v>2315.2262209799997</v>
      </c>
      <c r="O279" s="7">
        <f t="shared" si="277"/>
        <v>0</v>
      </c>
      <c r="P279" s="7">
        <f t="shared" si="277"/>
        <v>0</v>
      </c>
      <c r="Q279" s="7">
        <f t="shared" si="277"/>
        <v>0</v>
      </c>
      <c r="R279" s="7">
        <f t="shared" si="277"/>
        <v>1091.04748</v>
      </c>
      <c r="S279" s="7">
        <f t="shared" si="277"/>
        <v>2424.0418533660595</v>
      </c>
      <c r="T279" s="7"/>
      <c r="U279" s="7"/>
      <c r="V279" s="7"/>
      <c r="W279" s="7"/>
      <c r="X279" s="7">
        <f t="shared" ref="X279" si="278">X276*30.2%</f>
        <v>1166.32975612</v>
      </c>
    </row>
    <row r="280" spans="1:24" s="15" customFormat="1" x14ac:dyDescent="0.25">
      <c r="A280" s="12" t="str">
        <f>A275 &amp; ".3"</f>
        <v>25.3</v>
      </c>
      <c r="B280" s="34" t="s">
        <v>369</v>
      </c>
      <c r="C280" s="9" t="s">
        <v>143</v>
      </c>
      <c r="D280" s="7"/>
      <c r="E280" s="7"/>
      <c r="F280" s="7"/>
      <c r="G280" s="7">
        <v>21.931000000000001</v>
      </c>
      <c r="H280" s="7"/>
      <c r="I280" s="7"/>
      <c r="J280" s="7"/>
      <c r="K280" s="7"/>
      <c r="L280" s="125"/>
      <c r="M280" s="7">
        <v>16.504000000000001</v>
      </c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s="15" customFormat="1" x14ac:dyDescent="0.25">
      <c r="A281" s="12" t="str">
        <f>A275 &amp; ".4"</f>
        <v>25.4</v>
      </c>
      <c r="B281" s="34" t="s">
        <v>370</v>
      </c>
      <c r="C281" s="9" t="s">
        <v>143</v>
      </c>
      <c r="D281" s="7">
        <v>283.5</v>
      </c>
      <c r="E281" s="7">
        <v>905.52702004000014</v>
      </c>
      <c r="F281" s="7">
        <v>297.39</v>
      </c>
      <c r="G281" s="7">
        <v>473.95265999999998</v>
      </c>
      <c r="H281" s="7">
        <v>1488.1497319999996</v>
      </c>
      <c r="I281" s="7"/>
      <c r="J281" s="7"/>
      <c r="K281" s="7"/>
      <c r="L281" s="125">
        <v>307.73</v>
      </c>
      <c r="M281" s="7">
        <f>3910.59827-M276-M279-M280</f>
        <v>907.47815999999978</v>
      </c>
      <c r="N281" s="7">
        <f>H281*1.068</f>
        <v>1589.3439137759997</v>
      </c>
      <c r="O281" s="7">
        <f>I281*1.068</f>
        <v>0</v>
      </c>
      <c r="P281" s="7">
        <f>J281*1.068</f>
        <v>0</v>
      </c>
      <c r="Q281" s="7">
        <f>K281*1.068</f>
        <v>0</v>
      </c>
      <c r="R281" s="7">
        <v>315.13</v>
      </c>
      <c r="S281" s="7">
        <f t="shared" ref="S281" si="279">N281*1.068</f>
        <v>1697.4192999127677</v>
      </c>
      <c r="T281" s="7"/>
      <c r="U281" s="7"/>
      <c r="V281" s="7"/>
      <c r="W281" s="7"/>
      <c r="X281" s="7">
        <f>M281*1.067*1.069</f>
        <v>1035.0904612936797</v>
      </c>
    </row>
    <row r="282" spans="1:24" s="15" customFormat="1" x14ac:dyDescent="0.25">
      <c r="A282" s="11" t="s">
        <v>371</v>
      </c>
      <c r="B282" s="23" t="s">
        <v>372</v>
      </c>
      <c r="C282" s="44" t="s">
        <v>143</v>
      </c>
      <c r="D282" s="27">
        <f>D283+D286+D287+D288+D289+D290+D291+D292+D294+D293+D295+D296+D297+D298</f>
        <v>4998.05</v>
      </c>
      <c r="E282" s="27">
        <f t="shared" ref="E282:R282" si="280">E283+E286+E287+E288+E289+E290+E291+E292+E294+E293+E295+E296+E297+E298</f>
        <v>5175.2742600000001</v>
      </c>
      <c r="F282" s="27">
        <f t="shared" si="280"/>
        <v>5023.0300000000007</v>
      </c>
      <c r="G282" s="27">
        <f t="shared" si="280"/>
        <v>4510.8727199999994</v>
      </c>
      <c r="H282" s="27">
        <f t="shared" si="280"/>
        <v>14939.70118</v>
      </c>
      <c r="I282" s="27">
        <f t="shared" si="280"/>
        <v>0</v>
      </c>
      <c r="J282" s="27">
        <f t="shared" si="280"/>
        <v>0</v>
      </c>
      <c r="K282" s="27">
        <f t="shared" si="280"/>
        <v>0</v>
      </c>
      <c r="L282" s="127">
        <f t="shared" si="280"/>
        <v>8347.44506</v>
      </c>
      <c r="M282" s="27">
        <f t="shared" si="280"/>
        <v>11309.143039999999</v>
      </c>
      <c r="N282" s="27">
        <f t="shared" si="280"/>
        <v>15711.618805460001</v>
      </c>
      <c r="O282" s="27">
        <f t="shared" si="280"/>
        <v>0</v>
      </c>
      <c r="P282" s="27">
        <f t="shared" si="280"/>
        <v>0</v>
      </c>
      <c r="Q282" s="27">
        <f t="shared" si="280"/>
        <v>0</v>
      </c>
      <c r="R282" s="27">
        <f t="shared" si="280"/>
        <v>8724.7190399999999</v>
      </c>
      <c r="S282" s="27">
        <f t="shared" ref="S282:T282" si="281">S283+S286+S287+S288+S289+S290+S291+S292+S294+S293+S295+S296+S297+S298</f>
        <v>16525.117686236619</v>
      </c>
      <c r="T282" s="27">
        <f t="shared" si="281"/>
        <v>0</v>
      </c>
      <c r="U282" s="27">
        <f>U283+U286+U287+U288+U289+U290+U291+U292+U294+U293+U295+U296+U297+U298</f>
        <v>0</v>
      </c>
      <c r="V282" s="27">
        <f>V283+V286+V287+V288+V289+V290+V291+V292+V294+V293+V295+V296+V297+V298</f>
        <v>0</v>
      </c>
      <c r="W282" s="27"/>
      <c r="X282" s="27">
        <f t="shared" ref="X282" si="282">X283+X286+X287+X288+X289+X290+X291+X292+X294+X293+X295+X296+X297+X298</f>
        <v>12844.16974422</v>
      </c>
    </row>
    <row r="283" spans="1:24" s="15" customFormat="1" x14ac:dyDescent="0.25">
      <c r="A283" s="12" t="str">
        <f>A282 &amp; ".1"</f>
        <v>26.1</v>
      </c>
      <c r="B283" s="34" t="s">
        <v>373</v>
      </c>
      <c r="C283" s="9" t="s">
        <v>143</v>
      </c>
      <c r="D283" s="7">
        <v>1564.14</v>
      </c>
      <c r="E283" s="7">
        <v>2981.96</v>
      </c>
      <c r="F283" s="7">
        <v>1668.94</v>
      </c>
      <c r="G283" s="7">
        <v>2767.76062</v>
      </c>
      <c r="H283" s="7">
        <v>9627.09</v>
      </c>
      <c r="I283" s="7"/>
      <c r="J283" s="7"/>
      <c r="K283" s="7"/>
      <c r="L283" s="125">
        <v>4143.03</v>
      </c>
      <c r="M283" s="7">
        <v>6724.40247</v>
      </c>
      <c r="N283" s="7">
        <f>H283*1.047</f>
        <v>10079.56323</v>
      </c>
      <c r="O283" s="7">
        <f>I283*1.047</f>
        <v>0</v>
      </c>
      <c r="P283" s="7">
        <f>J283*1.047</f>
        <v>0</v>
      </c>
      <c r="Q283" s="7">
        <f>K283*1.047</f>
        <v>0</v>
      </c>
      <c r="R283" s="7">
        <v>4331.5200000000004</v>
      </c>
      <c r="S283" s="7">
        <f t="shared" ref="S283" si="283">N283*1.047</f>
        <v>10553.302701809998</v>
      </c>
      <c r="T283" s="7"/>
      <c r="U283" s="7"/>
      <c r="V283" s="7"/>
      <c r="W283" s="7"/>
      <c r="X283" s="7">
        <v>7331.9656100000002</v>
      </c>
    </row>
    <row r="284" spans="1:24" s="15" customFormat="1" x14ac:dyDescent="0.25">
      <c r="A284" s="12" t="str">
        <f>A283 &amp; ".1"</f>
        <v>26.1.1</v>
      </c>
      <c r="B284" s="51" t="s">
        <v>374</v>
      </c>
      <c r="C284" s="32" t="s">
        <v>346</v>
      </c>
      <c r="D284" s="7">
        <v>0</v>
      </c>
      <c r="E284" s="7">
        <v>5</v>
      </c>
      <c r="F284" s="7">
        <v>0</v>
      </c>
      <c r="G284" s="7">
        <v>4.94458339</v>
      </c>
      <c r="H284" s="7">
        <v>10.83</v>
      </c>
      <c r="I284" s="7"/>
      <c r="J284" s="7"/>
      <c r="K284" s="7"/>
      <c r="L284" s="125">
        <v>9.1999999999999993</v>
      </c>
      <c r="M284" s="7">
        <v>9.4069616386808139</v>
      </c>
      <c r="N284" s="7">
        <f>H284</f>
        <v>10.83</v>
      </c>
      <c r="O284" s="7"/>
      <c r="P284" s="7"/>
      <c r="Q284" s="7"/>
      <c r="R284" s="7">
        <v>9.27</v>
      </c>
      <c r="S284" s="7">
        <f>N284</f>
        <v>10.83</v>
      </c>
      <c r="T284" s="7"/>
      <c r="U284" s="7"/>
      <c r="V284" s="7"/>
      <c r="W284" s="7"/>
      <c r="X284" s="7">
        <v>9.41</v>
      </c>
    </row>
    <row r="285" spans="1:24" s="15" customFormat="1" x14ac:dyDescent="0.25">
      <c r="A285" s="12" t="str">
        <f>A283 &amp; ".2"</f>
        <v>26.1.2</v>
      </c>
      <c r="B285" s="51" t="s">
        <v>375</v>
      </c>
      <c r="C285" s="32" t="s">
        <v>349</v>
      </c>
      <c r="D285" s="10">
        <f>IF(D284=0,0,D283/D284/12*1000)</f>
        <v>0</v>
      </c>
      <c r="E285" s="10">
        <f t="shared" ref="E285:V285" si="284">IF(E284=0,0,E283/E284/12*1000)</f>
        <v>49699.333333333336</v>
      </c>
      <c r="F285" s="10">
        <f>IF(F284=0,0,F283/F284/12*1000)</f>
        <v>0</v>
      </c>
      <c r="G285" s="10">
        <f>IF(G284=0,0,G283/G284/12*1000)</f>
        <v>46646.340073826388</v>
      </c>
      <c r="H285" s="10">
        <f t="shared" si="284"/>
        <v>74077.331486611278</v>
      </c>
      <c r="I285" s="10">
        <f t="shared" si="284"/>
        <v>0</v>
      </c>
      <c r="J285" s="10">
        <f t="shared" si="284"/>
        <v>0</v>
      </c>
      <c r="K285" s="10">
        <f t="shared" si="284"/>
        <v>0</v>
      </c>
      <c r="L285" s="126">
        <f t="shared" si="284"/>
        <v>37527.445652173919</v>
      </c>
      <c r="M285" s="10">
        <f>IF(M284=0,0,M283/M284/12*1000)</f>
        <v>59569.37999999999</v>
      </c>
      <c r="N285" s="10">
        <f t="shared" ref="N285:R285" si="285">IF(N284=0,0,N283/N284/12*1000)</f>
        <v>77558.966066481997</v>
      </c>
      <c r="O285" s="10">
        <f t="shared" si="285"/>
        <v>0</v>
      </c>
      <c r="P285" s="10">
        <f t="shared" si="285"/>
        <v>0</v>
      </c>
      <c r="Q285" s="10">
        <f t="shared" si="285"/>
        <v>0</v>
      </c>
      <c r="R285" s="10">
        <f t="shared" si="285"/>
        <v>38938.511326860847</v>
      </c>
      <c r="S285" s="10">
        <f t="shared" si="284"/>
        <v>81204.237471606626</v>
      </c>
      <c r="T285" s="10">
        <f t="shared" si="284"/>
        <v>0</v>
      </c>
      <c r="U285" s="10">
        <f t="shared" si="284"/>
        <v>0</v>
      </c>
      <c r="V285" s="10">
        <f t="shared" si="284"/>
        <v>0</v>
      </c>
      <c r="W285" s="10"/>
      <c r="X285" s="10">
        <f t="shared" ref="X285" si="286">IF(X284=0,0,X283/X284/12*1000)</f>
        <v>64930.619996457681</v>
      </c>
    </row>
    <row r="286" spans="1:24" s="15" customFormat="1" x14ac:dyDescent="0.25">
      <c r="A286" s="12" t="str">
        <f>A282 &amp; ".2"</f>
        <v>26.2</v>
      </c>
      <c r="B286" s="34" t="s">
        <v>376</v>
      </c>
      <c r="C286" s="9" t="s">
        <v>143</v>
      </c>
      <c r="D286" s="7">
        <v>454.07</v>
      </c>
      <c r="E286" s="7">
        <v>900.55302230000007</v>
      </c>
      <c r="F286" s="7">
        <v>484.49</v>
      </c>
      <c r="G286" s="7">
        <f>769.40541+5.24808</f>
        <v>774.65348999999992</v>
      </c>
      <c r="H286" s="7">
        <f t="shared" ref="H286:S286" si="287">H283*30.2%</f>
        <v>2907.3811799999999</v>
      </c>
      <c r="I286" s="7">
        <f t="shared" si="287"/>
        <v>0</v>
      </c>
      <c r="J286" s="7">
        <f t="shared" si="287"/>
        <v>0</v>
      </c>
      <c r="K286" s="7">
        <f t="shared" si="287"/>
        <v>0</v>
      </c>
      <c r="L286" s="125">
        <f t="shared" si="287"/>
        <v>1251.1950599999998</v>
      </c>
      <c r="M286" s="7">
        <f>1727.8986+11.85896</f>
        <v>1739.75756</v>
      </c>
      <c r="N286" s="7">
        <f t="shared" si="287"/>
        <v>3044.0280954599998</v>
      </c>
      <c r="O286" s="7">
        <f t="shared" si="287"/>
        <v>0</v>
      </c>
      <c r="P286" s="7">
        <f t="shared" si="287"/>
        <v>0</v>
      </c>
      <c r="Q286" s="7">
        <f t="shared" si="287"/>
        <v>0</v>
      </c>
      <c r="R286" s="7">
        <f t="shared" si="287"/>
        <v>1308.11904</v>
      </c>
      <c r="S286" s="7">
        <f t="shared" si="287"/>
        <v>3187.0974159466195</v>
      </c>
      <c r="T286" s="7"/>
      <c r="U286" s="7"/>
      <c r="V286" s="7"/>
      <c r="W286" s="7"/>
      <c r="X286" s="7">
        <f t="shared" ref="X286" si="288">X283*30.2%</f>
        <v>2214.2536142200001</v>
      </c>
    </row>
    <row r="287" spans="1:24" s="15" customFormat="1" x14ac:dyDescent="0.25">
      <c r="A287" s="12" t="str">
        <f>A282 &amp; ".3"</f>
        <v>26.3</v>
      </c>
      <c r="B287" s="34" t="s">
        <v>377</v>
      </c>
      <c r="C287" s="9" t="s">
        <v>143</v>
      </c>
      <c r="D287" s="7">
        <v>0</v>
      </c>
      <c r="E287" s="7"/>
      <c r="F287" s="7">
        <v>0</v>
      </c>
      <c r="G287" s="7">
        <v>29.298300000000001</v>
      </c>
      <c r="H287" s="7"/>
      <c r="I287" s="7"/>
      <c r="J287" s="7"/>
      <c r="K287" s="7"/>
      <c r="L287" s="125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s="15" customFormat="1" x14ac:dyDescent="0.25">
      <c r="A288" s="12" t="str">
        <f>A282 &amp; ".4"</f>
        <v>26.4</v>
      </c>
      <c r="B288" s="34" t="s">
        <v>378</v>
      </c>
      <c r="C288" s="9" t="s">
        <v>143</v>
      </c>
      <c r="D288" s="7">
        <v>0</v>
      </c>
      <c r="E288" s="7"/>
      <c r="F288" s="7">
        <v>0</v>
      </c>
      <c r="G288" s="7">
        <v>25.64686</v>
      </c>
      <c r="H288" s="7"/>
      <c r="I288" s="7"/>
      <c r="J288" s="7"/>
      <c r="K288" s="7"/>
      <c r="L288" s="125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s="15" customFormat="1" x14ac:dyDescent="0.25">
      <c r="A289" s="12" t="str">
        <f>A282 &amp; ".5"</f>
        <v>26.5</v>
      </c>
      <c r="B289" s="34" t="s">
        <v>379</v>
      </c>
      <c r="C289" s="9" t="s">
        <v>143</v>
      </c>
      <c r="D289" s="7">
        <v>0</v>
      </c>
      <c r="E289" s="7"/>
      <c r="F289" s="7">
        <v>0</v>
      </c>
      <c r="G289" s="7">
        <v>18.32884</v>
      </c>
      <c r="H289" s="7"/>
      <c r="I289" s="7"/>
      <c r="J289" s="7"/>
      <c r="K289" s="7"/>
      <c r="L289" s="125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s="15" customFormat="1" x14ac:dyDescent="0.25">
      <c r="A290" s="12" t="str">
        <f>A282 &amp; ".6"</f>
        <v>26.6</v>
      </c>
      <c r="B290" s="34" t="s">
        <v>380</v>
      </c>
      <c r="C290" s="9" t="s">
        <v>143</v>
      </c>
      <c r="D290" s="7">
        <v>0</v>
      </c>
      <c r="E290" s="7"/>
      <c r="F290" s="7">
        <v>0</v>
      </c>
      <c r="G290" s="7">
        <v>0.54469000000000001</v>
      </c>
      <c r="H290" s="7"/>
      <c r="I290" s="7"/>
      <c r="J290" s="7"/>
      <c r="K290" s="7"/>
      <c r="L290" s="125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s="15" customFormat="1" x14ac:dyDescent="0.25">
      <c r="A291" s="12" t="str">
        <f>A282 &amp; ".7"</f>
        <v>26.7</v>
      </c>
      <c r="B291" s="34" t="s">
        <v>381</v>
      </c>
      <c r="C291" s="9" t="s">
        <v>143</v>
      </c>
      <c r="D291" s="7">
        <v>0</v>
      </c>
      <c r="E291" s="7"/>
      <c r="F291" s="7">
        <v>0</v>
      </c>
      <c r="G291" s="7">
        <v>47.298850000000002</v>
      </c>
      <c r="H291" s="7"/>
      <c r="I291" s="7"/>
      <c r="J291" s="7"/>
      <c r="K291" s="7"/>
      <c r="L291" s="125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s="15" customFormat="1" x14ac:dyDescent="0.25">
      <c r="A292" s="12" t="str">
        <f>A282 &amp; ".8"</f>
        <v>26.8</v>
      </c>
      <c r="B292" s="34" t="s">
        <v>382</v>
      </c>
      <c r="C292" s="9" t="s">
        <v>143</v>
      </c>
      <c r="D292" s="7">
        <v>0</v>
      </c>
      <c r="E292" s="7"/>
      <c r="F292" s="7">
        <v>0</v>
      </c>
      <c r="G292" s="7">
        <v>0</v>
      </c>
      <c r="H292" s="7"/>
      <c r="I292" s="7"/>
      <c r="J292" s="7"/>
      <c r="K292" s="7"/>
      <c r="L292" s="125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s="15" customFormat="1" x14ac:dyDescent="0.25">
      <c r="A293" s="12" t="str">
        <f>A282 &amp; ".9"</f>
        <v>26.9</v>
      </c>
      <c r="B293" s="34" t="s">
        <v>383</v>
      </c>
      <c r="C293" s="9" t="s">
        <v>143</v>
      </c>
      <c r="D293" s="7">
        <v>0</v>
      </c>
      <c r="E293" s="7"/>
      <c r="F293" s="7">
        <v>0</v>
      </c>
      <c r="G293" s="7">
        <f>150.14437+18.19507</f>
        <v>168.33944000000002</v>
      </c>
      <c r="H293" s="7"/>
      <c r="I293" s="7"/>
      <c r="J293" s="7"/>
      <c r="K293" s="7"/>
      <c r="L293" s="125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s="15" customFormat="1" x14ac:dyDescent="0.25">
      <c r="A294" s="12" t="str">
        <f>A282 &amp; ".10"</f>
        <v>26.10</v>
      </c>
      <c r="B294" s="34" t="s">
        <v>384</v>
      </c>
      <c r="C294" s="9" t="s">
        <v>143</v>
      </c>
      <c r="D294" s="7">
        <v>0</v>
      </c>
      <c r="E294" s="7"/>
      <c r="F294" s="7">
        <v>0</v>
      </c>
      <c r="G294" s="7">
        <v>0</v>
      </c>
      <c r="H294" s="7"/>
      <c r="I294" s="7"/>
      <c r="J294" s="7"/>
      <c r="K294" s="7"/>
      <c r="L294" s="125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s="15" customFormat="1" x14ac:dyDescent="0.25">
      <c r="A295" s="12" t="str">
        <f>A282 &amp; ".11"</f>
        <v>26.11</v>
      </c>
      <c r="B295" s="34" t="s">
        <v>385</v>
      </c>
      <c r="C295" s="9" t="s">
        <v>143</v>
      </c>
      <c r="D295" s="7">
        <v>0</v>
      </c>
      <c r="E295" s="7"/>
      <c r="F295" s="7">
        <v>0</v>
      </c>
      <c r="G295" s="7">
        <v>35.33173</v>
      </c>
      <c r="H295" s="7"/>
      <c r="I295" s="7"/>
      <c r="J295" s="7"/>
      <c r="K295" s="7"/>
      <c r="L295" s="125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s="15" customFormat="1" x14ac:dyDescent="0.25">
      <c r="A296" s="12" t="str">
        <f>A282 &amp; ".12"</f>
        <v>26.12</v>
      </c>
      <c r="B296" s="34" t="s">
        <v>386</v>
      </c>
      <c r="C296" s="9" t="s">
        <v>143</v>
      </c>
      <c r="D296" s="7">
        <v>0</v>
      </c>
      <c r="E296" s="7"/>
      <c r="F296" s="7">
        <v>0</v>
      </c>
      <c r="G296" s="7">
        <v>4.4634299999999998</v>
      </c>
      <c r="H296" s="7"/>
      <c r="I296" s="7"/>
      <c r="J296" s="7"/>
      <c r="K296" s="7"/>
      <c r="L296" s="125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s="15" customFormat="1" x14ac:dyDescent="0.25">
      <c r="A297" s="12" t="str">
        <f>A282 &amp; ".13"</f>
        <v>26.13</v>
      </c>
      <c r="B297" s="34" t="s">
        <v>387</v>
      </c>
      <c r="C297" s="9" t="s">
        <v>143</v>
      </c>
      <c r="D297" s="7">
        <v>0</v>
      </c>
      <c r="E297" s="7"/>
      <c r="F297" s="7">
        <v>0</v>
      </c>
      <c r="G297" s="7">
        <v>95.167649999999995</v>
      </c>
      <c r="H297" s="7"/>
      <c r="I297" s="7"/>
      <c r="J297" s="7"/>
      <c r="K297" s="7"/>
      <c r="L297" s="125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s="15" customFormat="1" x14ac:dyDescent="0.25">
      <c r="A298" s="12" t="str">
        <f>A282 &amp; ".14"</f>
        <v>26.14</v>
      </c>
      <c r="B298" s="34" t="s">
        <v>388</v>
      </c>
      <c r="C298" s="9" t="s">
        <v>143</v>
      </c>
      <c r="D298" s="7">
        <v>2979.84</v>
      </c>
      <c r="E298" s="7">
        <v>1292.7612376999996</v>
      </c>
      <c r="F298" s="7">
        <v>2869.6</v>
      </c>
      <c r="G298" s="7">
        <v>544.03881999999999</v>
      </c>
      <c r="H298" s="7">
        <v>2405.23</v>
      </c>
      <c r="I298" s="7"/>
      <c r="J298" s="7"/>
      <c r="K298" s="7"/>
      <c r="L298" s="125">
        <v>2953.22</v>
      </c>
      <c r="M298" s="7">
        <f>11309.14304-M283-M286</f>
        <v>2844.9830100000008</v>
      </c>
      <c r="N298" s="7">
        <f>H298*1.076</f>
        <v>2588.0274800000002</v>
      </c>
      <c r="O298" s="7"/>
      <c r="P298" s="7"/>
      <c r="Q298" s="7"/>
      <c r="R298" s="7">
        <v>3085.08</v>
      </c>
      <c r="S298" s="7">
        <f>N298*1.076</f>
        <v>2784.7175684800004</v>
      </c>
      <c r="T298" s="7"/>
      <c r="U298" s="7"/>
      <c r="V298" s="7"/>
      <c r="W298" s="7"/>
      <c r="X298" s="7">
        <f>3085.08*1.069</f>
        <v>3297.9505199999999</v>
      </c>
    </row>
    <row r="299" spans="1:24" s="15" customFormat="1" x14ac:dyDescent="0.25">
      <c r="A299" s="43" t="s">
        <v>389</v>
      </c>
      <c r="B299" s="23" t="s">
        <v>390</v>
      </c>
      <c r="C299" s="44" t="s">
        <v>143</v>
      </c>
      <c r="D299" s="27">
        <f>D300+D301+D302+D303+D304+D305+D306+D307+D308</f>
        <v>3222.16</v>
      </c>
      <c r="E299" s="27">
        <f t="shared" ref="E299:R299" si="289">E300+E301+E302+E303+E304+E305+E306+E307+E308</f>
        <v>2012.5064000000002</v>
      </c>
      <c r="F299" s="27">
        <f t="shared" si="289"/>
        <v>3380.05</v>
      </c>
      <c r="G299" s="27">
        <f>G300+G301+G302+G303+G304+G305+G306+G307+G308</f>
        <v>2426.1856399999997</v>
      </c>
      <c r="H299" s="27">
        <f t="shared" si="289"/>
        <v>4877.1152826340403</v>
      </c>
      <c r="I299" s="27">
        <f t="shared" si="289"/>
        <v>0</v>
      </c>
      <c r="J299" s="27">
        <f t="shared" si="289"/>
        <v>0</v>
      </c>
      <c r="K299" s="27">
        <f t="shared" si="289"/>
        <v>0</v>
      </c>
      <c r="L299" s="127">
        <f t="shared" si="289"/>
        <v>3606.26</v>
      </c>
      <c r="M299" s="27">
        <f t="shared" si="289"/>
        <v>4055.9676599999998</v>
      </c>
      <c r="N299" s="27">
        <f t="shared" si="289"/>
        <v>5247.7760441142273</v>
      </c>
      <c r="O299" s="27">
        <f t="shared" si="289"/>
        <v>0</v>
      </c>
      <c r="P299" s="27">
        <f t="shared" si="289"/>
        <v>0</v>
      </c>
      <c r="Q299" s="27">
        <f t="shared" si="289"/>
        <v>0</v>
      </c>
      <c r="R299" s="27">
        <f t="shared" si="289"/>
        <v>3780.73</v>
      </c>
      <c r="S299" s="27">
        <f t="shared" ref="S299:T299" si="290">S300+S301+S302+S303+S304+S305+S306+S307+S308</f>
        <v>5646.6070234669087</v>
      </c>
      <c r="T299" s="27">
        <f t="shared" si="290"/>
        <v>0</v>
      </c>
      <c r="U299" s="27">
        <f>U300+U301+U302+U303+U304+U305+U306+U307+U308</f>
        <v>0</v>
      </c>
      <c r="V299" s="27">
        <f>V300+V301+V302+V303+V304+V305+V306+V307+V308</f>
        <v>0</v>
      </c>
      <c r="W299" s="27"/>
      <c r="X299" s="27">
        <f t="shared" ref="X299" si="291">X300+X301+X302+X303+X304+X305+X306+X307+X308</f>
        <v>4530.6126137106994</v>
      </c>
    </row>
    <row r="300" spans="1:24" s="15" customFormat="1" ht="25.5" x14ac:dyDescent="0.25">
      <c r="A300" s="12" t="str">
        <f>A299 &amp; ".1"</f>
        <v>27.1</v>
      </c>
      <c r="B300" s="48" t="s">
        <v>391</v>
      </c>
      <c r="C300" s="49" t="s">
        <v>143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/>
      <c r="M300" s="14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/>
      <c r="U300" s="7"/>
      <c r="V300" s="7"/>
      <c r="W300" s="7"/>
      <c r="X300" s="7"/>
    </row>
    <row r="301" spans="1:24" s="15" customFormat="1" x14ac:dyDescent="0.25">
      <c r="A301" s="12" t="str">
        <f>A299 &amp; ".2"</f>
        <v>27.2</v>
      </c>
      <c r="B301" s="48" t="s">
        <v>392</v>
      </c>
      <c r="C301" s="49" t="s">
        <v>143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/>
      <c r="M301" s="147"/>
      <c r="N301" s="7">
        <v>0</v>
      </c>
      <c r="O301" s="7">
        <v>0</v>
      </c>
      <c r="P301" s="7">
        <v>0</v>
      </c>
      <c r="Q301" s="7">
        <v>0</v>
      </c>
      <c r="R301" s="7"/>
      <c r="S301" s="7">
        <v>0</v>
      </c>
      <c r="T301" s="7"/>
      <c r="U301" s="7"/>
      <c r="V301" s="7"/>
      <c r="W301" s="7"/>
      <c r="X301" s="7"/>
    </row>
    <row r="302" spans="1:24" s="15" customFormat="1" ht="38.25" x14ac:dyDescent="0.25">
      <c r="A302" s="12" t="str">
        <f>A299 &amp; ".3"</f>
        <v>27.3</v>
      </c>
      <c r="B302" s="48" t="s">
        <v>393</v>
      </c>
      <c r="C302" s="49" t="s">
        <v>143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/>
      <c r="M302" s="147"/>
      <c r="N302" s="7">
        <v>0</v>
      </c>
      <c r="O302" s="7">
        <v>0</v>
      </c>
      <c r="P302" s="7">
        <v>0</v>
      </c>
      <c r="Q302" s="7">
        <v>0</v>
      </c>
      <c r="R302" s="7"/>
      <c r="S302" s="7">
        <v>0</v>
      </c>
      <c r="T302" s="7"/>
      <c r="U302" s="7"/>
      <c r="V302" s="7"/>
      <c r="W302" s="7"/>
      <c r="X302" s="7"/>
    </row>
    <row r="303" spans="1:24" s="15" customFormat="1" ht="25.5" x14ac:dyDescent="0.25">
      <c r="A303" s="12" t="str">
        <f>A299 &amp; ".4"</f>
        <v>27.4</v>
      </c>
      <c r="B303" s="48" t="s">
        <v>394</v>
      </c>
      <c r="C303" s="49" t="s">
        <v>143</v>
      </c>
      <c r="D303" s="7">
        <v>0</v>
      </c>
      <c r="E303" s="7">
        <v>0</v>
      </c>
      <c r="F303" s="7">
        <v>0</v>
      </c>
      <c r="G303" s="7">
        <v>80.283680000000004</v>
      </c>
      <c r="H303" s="7">
        <v>82.023480640000002</v>
      </c>
      <c r="I303" s="7"/>
      <c r="J303" s="7"/>
      <c r="K303" s="7"/>
      <c r="L303" s="125"/>
      <c r="M303" s="147"/>
      <c r="N303" s="7">
        <f>H303*1.076</f>
        <v>88.257265168640004</v>
      </c>
      <c r="O303" s="7"/>
      <c r="P303" s="7"/>
      <c r="Q303" s="7"/>
      <c r="R303" s="7"/>
      <c r="S303" s="7">
        <f>N303*1.076</f>
        <v>94.96481732145665</v>
      </c>
      <c r="T303" s="7"/>
      <c r="U303" s="7"/>
      <c r="V303" s="7"/>
      <c r="W303" s="7"/>
      <c r="X303" s="7"/>
    </row>
    <row r="304" spans="1:24" s="15" customFormat="1" ht="27" customHeight="1" x14ac:dyDescent="0.25">
      <c r="A304" s="12" t="str">
        <f>A299 &amp; ".5"</f>
        <v>27.5</v>
      </c>
      <c r="B304" s="48" t="s">
        <v>395</v>
      </c>
      <c r="C304" s="49" t="s">
        <v>143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125"/>
      <c r="M304" s="14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/>
      <c r="U304" s="7"/>
      <c r="V304" s="7"/>
      <c r="W304" s="7"/>
      <c r="X304" s="7"/>
    </row>
    <row r="305" spans="1:24" s="15" customFormat="1" x14ac:dyDescent="0.25">
      <c r="A305" s="12" t="str">
        <f>A299 &amp; ".6"</f>
        <v>27.6</v>
      </c>
      <c r="B305" s="48" t="s">
        <v>396</v>
      </c>
      <c r="C305" s="49" t="s">
        <v>143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125"/>
      <c r="M305" s="14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/>
      <c r="U305" s="7"/>
      <c r="V305" s="7"/>
      <c r="W305" s="7"/>
      <c r="X305" s="7"/>
    </row>
    <row r="306" spans="1:24" s="15" customFormat="1" x14ac:dyDescent="0.25">
      <c r="A306" s="12" t="str">
        <f>A299 &amp; ".7"</f>
        <v>27.7</v>
      </c>
      <c r="B306" s="48" t="s">
        <v>397</v>
      </c>
      <c r="C306" s="49" t="s">
        <v>143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125"/>
      <c r="M306" s="147"/>
      <c r="N306" s="7">
        <v>0</v>
      </c>
      <c r="O306" s="7">
        <v>0</v>
      </c>
      <c r="P306" s="7">
        <v>0</v>
      </c>
      <c r="Q306" s="7">
        <v>0</v>
      </c>
      <c r="R306" s="7"/>
      <c r="S306" s="7">
        <v>0</v>
      </c>
      <c r="T306" s="7"/>
      <c r="U306" s="7"/>
      <c r="V306" s="7"/>
      <c r="W306" s="7"/>
      <c r="X306" s="7"/>
    </row>
    <row r="307" spans="1:24" s="15" customFormat="1" x14ac:dyDescent="0.25">
      <c r="A307" s="12" t="str">
        <f>A299 &amp; ".8"</f>
        <v>27.8</v>
      </c>
      <c r="B307" s="48" t="s">
        <v>398</v>
      </c>
      <c r="C307" s="49" t="s">
        <v>143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125"/>
      <c r="M307" s="147"/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/>
      <c r="U307" s="7"/>
      <c r="V307" s="7"/>
      <c r="W307" s="7"/>
      <c r="X307" s="7"/>
    </row>
    <row r="308" spans="1:24" s="15" customFormat="1" ht="25.5" x14ac:dyDescent="0.25">
      <c r="A308" s="12" t="str">
        <f>A299 &amp; ".9"</f>
        <v>27.9</v>
      </c>
      <c r="B308" s="48" t="s">
        <v>399</v>
      </c>
      <c r="C308" s="49" t="s">
        <v>143</v>
      </c>
      <c r="D308" s="10">
        <f>D309+D310+D311+D312+D313</f>
        <v>3222.16</v>
      </c>
      <c r="E308" s="10">
        <f t="shared" ref="E308:V308" si="292">E309+E310+E311+E312+E313</f>
        <v>2012.5064000000002</v>
      </c>
      <c r="F308" s="10">
        <f t="shared" si="292"/>
        <v>3380.05</v>
      </c>
      <c r="G308" s="10">
        <f>G309+G310+G311+G312+G313</f>
        <v>2345.9019599999997</v>
      </c>
      <c r="H308" s="10">
        <f t="shared" si="292"/>
        <v>4795.09180199404</v>
      </c>
      <c r="I308" s="10">
        <f t="shared" si="292"/>
        <v>0</v>
      </c>
      <c r="J308" s="10">
        <f t="shared" si="292"/>
        <v>0</v>
      </c>
      <c r="K308" s="10">
        <f t="shared" si="292"/>
        <v>0</v>
      </c>
      <c r="L308" s="126">
        <f t="shared" si="292"/>
        <v>3606.26</v>
      </c>
      <c r="M308" s="10">
        <f t="shared" si="292"/>
        <v>4055.9676599999998</v>
      </c>
      <c r="N308" s="10">
        <f t="shared" si="292"/>
        <v>5159.5187789455877</v>
      </c>
      <c r="O308" s="10">
        <f t="shared" si="292"/>
        <v>0</v>
      </c>
      <c r="P308" s="10">
        <f t="shared" si="292"/>
        <v>0</v>
      </c>
      <c r="Q308" s="10">
        <f t="shared" si="292"/>
        <v>0</v>
      </c>
      <c r="R308" s="10">
        <f t="shared" si="292"/>
        <v>3780.73</v>
      </c>
      <c r="S308" s="10">
        <f t="shared" si="292"/>
        <v>5551.6422061454523</v>
      </c>
      <c r="T308" s="10">
        <f t="shared" si="292"/>
        <v>0</v>
      </c>
      <c r="U308" s="10">
        <f t="shared" si="292"/>
        <v>0</v>
      </c>
      <c r="V308" s="10">
        <f t="shared" si="292"/>
        <v>0</v>
      </c>
      <c r="W308" s="10"/>
      <c r="X308" s="10">
        <f t="shared" ref="X308" si="293">X309+X310+X311+X312+X313</f>
        <v>4530.6126137106994</v>
      </c>
    </row>
    <row r="309" spans="1:24" s="15" customFormat="1" x14ac:dyDescent="0.25">
      <c r="A309" s="52" t="str">
        <f>A308 &amp; ".1"</f>
        <v>27.9.1</v>
      </c>
      <c r="B309" s="53" t="s">
        <v>400</v>
      </c>
      <c r="C309" s="54" t="s">
        <v>143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136">
        <v>0</v>
      </c>
      <c r="M309" s="153"/>
      <c r="N309" s="55">
        <v>0</v>
      </c>
      <c r="O309" s="55">
        <v>0</v>
      </c>
      <c r="P309" s="55">
        <v>0</v>
      </c>
      <c r="Q309" s="55">
        <v>0</v>
      </c>
      <c r="R309" s="55"/>
      <c r="S309" s="55">
        <v>0</v>
      </c>
      <c r="T309" s="55"/>
      <c r="U309" s="55"/>
      <c r="V309" s="55"/>
      <c r="W309" s="55"/>
      <c r="X309" s="55"/>
    </row>
    <row r="310" spans="1:24" s="15" customFormat="1" x14ac:dyDescent="0.25">
      <c r="A310" s="52" t="str">
        <f>A308 &amp; ".2"</f>
        <v>27.9.2</v>
      </c>
      <c r="B310" s="53" t="s">
        <v>401</v>
      </c>
      <c r="C310" s="54" t="s">
        <v>143</v>
      </c>
      <c r="D310" s="55">
        <v>0</v>
      </c>
      <c r="E310" s="55">
        <v>0</v>
      </c>
      <c r="F310" s="55">
        <v>0</v>
      </c>
      <c r="G310" s="55">
        <v>4.8395999999999999</v>
      </c>
      <c r="H310" s="55">
        <v>0</v>
      </c>
      <c r="I310" s="55">
        <v>0</v>
      </c>
      <c r="J310" s="55">
        <v>0</v>
      </c>
      <c r="K310" s="55">
        <v>0</v>
      </c>
      <c r="L310" s="136">
        <v>0</v>
      </c>
      <c r="M310" s="153"/>
      <c r="N310" s="55">
        <v>0</v>
      </c>
      <c r="O310" s="55">
        <v>0</v>
      </c>
      <c r="P310" s="55">
        <v>0</v>
      </c>
      <c r="Q310" s="55">
        <v>0</v>
      </c>
      <c r="R310" s="55"/>
      <c r="S310" s="55">
        <v>0</v>
      </c>
      <c r="T310" s="55"/>
      <c r="U310" s="55"/>
      <c r="V310" s="55"/>
      <c r="W310" s="55"/>
      <c r="X310" s="55"/>
    </row>
    <row r="311" spans="1:24" s="15" customFormat="1" x14ac:dyDescent="0.25">
      <c r="A311" s="52" t="str">
        <f>A308 &amp; ".3"</f>
        <v>27.9.3</v>
      </c>
      <c r="B311" s="53" t="s">
        <v>402</v>
      </c>
      <c r="C311" s="54" t="s">
        <v>143</v>
      </c>
      <c r="D311" s="55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136">
        <v>0</v>
      </c>
      <c r="M311" s="153"/>
      <c r="N311" s="55">
        <v>0</v>
      </c>
      <c r="O311" s="55">
        <v>0</v>
      </c>
      <c r="P311" s="55">
        <v>0</v>
      </c>
      <c r="Q311" s="55">
        <v>0</v>
      </c>
      <c r="R311" s="55"/>
      <c r="S311" s="55">
        <v>0</v>
      </c>
      <c r="T311" s="55"/>
      <c r="U311" s="55"/>
      <c r="V311" s="55"/>
      <c r="W311" s="55"/>
      <c r="X311" s="55"/>
    </row>
    <row r="312" spans="1:24" s="15" customFormat="1" x14ac:dyDescent="0.25">
      <c r="A312" s="52" t="str">
        <f>A308 &amp; ".4"</f>
        <v>27.9.4</v>
      </c>
      <c r="B312" s="53" t="s">
        <v>403</v>
      </c>
      <c r="C312" s="54" t="s">
        <v>143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136">
        <v>0</v>
      </c>
      <c r="M312" s="55">
        <v>83.916759999999996</v>
      </c>
      <c r="N312" s="55">
        <v>0</v>
      </c>
      <c r="O312" s="55">
        <v>0</v>
      </c>
      <c r="P312" s="55">
        <v>0</v>
      </c>
      <c r="Q312" s="55">
        <v>0</v>
      </c>
      <c r="R312" s="55"/>
      <c r="S312" s="55">
        <v>0</v>
      </c>
      <c r="T312" s="55"/>
      <c r="U312" s="55"/>
      <c r="V312" s="55"/>
      <c r="W312" s="55"/>
      <c r="X312" s="55"/>
    </row>
    <row r="313" spans="1:24" s="15" customFormat="1" x14ac:dyDescent="0.25">
      <c r="A313" s="52" t="str">
        <f>A308 &amp; ".5"</f>
        <v>27.9.5</v>
      </c>
      <c r="B313" s="48" t="s">
        <v>404</v>
      </c>
      <c r="C313" s="54" t="s">
        <v>143</v>
      </c>
      <c r="D313" s="55">
        <v>3222.16</v>
      </c>
      <c r="E313" s="55">
        <v>2012.5064000000002</v>
      </c>
      <c r="F313" s="55">
        <v>3380.05</v>
      </c>
      <c r="G313" s="55">
        <f>2341.05876+0.0036</f>
        <v>2341.0623599999999</v>
      </c>
      <c r="H313" s="55">
        <f>4877.11528263404-H303</f>
        <v>4795.09180199404</v>
      </c>
      <c r="I313" s="55"/>
      <c r="J313" s="55"/>
      <c r="K313" s="55"/>
      <c r="L313" s="136">
        <v>3606.26</v>
      </c>
      <c r="M313" s="55">
        <f>108.41445+23.24024+794.66921+313.96554+2160.07675+43.66623+109.249+65.62+0.63385+151.139+178.053+23.32363</f>
        <v>3972.0508999999997</v>
      </c>
      <c r="N313" s="55">
        <f>H313*1.076</f>
        <v>5159.5187789455877</v>
      </c>
      <c r="O313" s="55"/>
      <c r="P313" s="55"/>
      <c r="Q313" s="55"/>
      <c r="R313" s="55">
        <v>3780.73</v>
      </c>
      <c r="S313" s="7">
        <f>N313*1.076</f>
        <v>5551.6422061454523</v>
      </c>
      <c r="T313" s="55"/>
      <c r="U313" s="55"/>
      <c r="V313" s="55"/>
      <c r="W313" s="55"/>
      <c r="X313" s="55">
        <f>M313*1.067*1.069</f>
        <v>4530.6126137106994</v>
      </c>
    </row>
    <row r="314" spans="1:24" s="15" customFormat="1" x14ac:dyDescent="0.25">
      <c r="A314" s="11" t="s">
        <v>405</v>
      </c>
      <c r="B314" s="26" t="s">
        <v>406</v>
      </c>
      <c r="C314" s="2" t="s">
        <v>143</v>
      </c>
      <c r="D314" s="27">
        <f>D315+D316+D317+D318</f>
        <v>0</v>
      </c>
      <c r="E314" s="27">
        <f t="shared" ref="E314:R314" si="294">E315+E316+E317+E318</f>
        <v>0</v>
      </c>
      <c r="F314" s="27">
        <f t="shared" si="294"/>
        <v>0</v>
      </c>
      <c r="G314" s="27">
        <f t="shared" si="294"/>
        <v>619.30999999999995</v>
      </c>
      <c r="H314" s="27">
        <f t="shared" si="294"/>
        <v>1083.01</v>
      </c>
      <c r="I314" s="27">
        <f t="shared" si="294"/>
        <v>0</v>
      </c>
      <c r="J314" s="27">
        <f t="shared" si="294"/>
        <v>0</v>
      </c>
      <c r="K314" s="27">
        <f t="shared" si="294"/>
        <v>0</v>
      </c>
      <c r="L314" s="127">
        <f t="shared" si="294"/>
        <v>0</v>
      </c>
      <c r="M314" s="27">
        <f t="shared" si="294"/>
        <v>0</v>
      </c>
      <c r="N314" s="27">
        <f t="shared" si="294"/>
        <v>0</v>
      </c>
      <c r="O314" s="27">
        <f t="shared" si="294"/>
        <v>0</v>
      </c>
      <c r="P314" s="27">
        <f t="shared" si="294"/>
        <v>0</v>
      </c>
      <c r="Q314" s="27">
        <f t="shared" si="294"/>
        <v>0</v>
      </c>
      <c r="R314" s="27">
        <f t="shared" si="294"/>
        <v>0</v>
      </c>
      <c r="S314" s="27">
        <f t="shared" ref="S314:T314" si="295">S315+S316+S317+S318</f>
        <v>0</v>
      </c>
      <c r="T314" s="27">
        <f t="shared" si="295"/>
        <v>0</v>
      </c>
      <c r="U314" s="27">
        <f>U315+U316+U317+U318</f>
        <v>0</v>
      </c>
      <c r="V314" s="27">
        <f>V315+V316+V317+V318</f>
        <v>0</v>
      </c>
      <c r="W314" s="27"/>
      <c r="X314" s="27">
        <f t="shared" ref="X314" si="296">X315+X316+X317+X318</f>
        <v>0</v>
      </c>
    </row>
    <row r="315" spans="1:24" s="15" customFormat="1" ht="25.5" x14ac:dyDescent="0.25">
      <c r="A315" s="12" t="str">
        <f>A314 &amp; ".1"</f>
        <v>28.1</v>
      </c>
      <c r="B315" s="48" t="s">
        <v>407</v>
      </c>
      <c r="C315" s="49" t="s">
        <v>143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125"/>
      <c r="M315" s="7"/>
      <c r="N315" s="7">
        <v>0</v>
      </c>
      <c r="O315" s="7">
        <v>0</v>
      </c>
      <c r="P315" s="7">
        <v>0</v>
      </c>
      <c r="Q315" s="7">
        <v>0</v>
      </c>
      <c r="R315" s="7"/>
      <c r="S315" s="7">
        <v>0</v>
      </c>
      <c r="T315" s="7"/>
      <c r="U315" s="7"/>
      <c r="V315" s="7"/>
      <c r="W315" s="7"/>
      <c r="X315" s="7"/>
    </row>
    <row r="316" spans="1:24" s="15" customFormat="1" x14ac:dyDescent="0.25">
      <c r="A316" s="12" t="str">
        <f>A314 &amp; ".2"</f>
        <v>28.2</v>
      </c>
      <c r="B316" s="48" t="s">
        <v>408</v>
      </c>
      <c r="C316" s="49" t="s">
        <v>143</v>
      </c>
      <c r="D316" s="7">
        <v>0</v>
      </c>
      <c r="E316" s="7">
        <v>0</v>
      </c>
      <c r="F316" s="7">
        <v>0</v>
      </c>
      <c r="G316" s="7">
        <v>619.30999999999995</v>
      </c>
      <c r="H316" s="7">
        <v>566.11</v>
      </c>
      <c r="I316" s="7"/>
      <c r="J316" s="7"/>
      <c r="K316" s="7"/>
      <c r="L316" s="125"/>
      <c r="M316" s="7"/>
      <c r="N316" s="7">
        <v>0</v>
      </c>
      <c r="O316" s="7">
        <v>0</v>
      </c>
      <c r="P316" s="7">
        <v>0</v>
      </c>
      <c r="Q316" s="7">
        <v>0</v>
      </c>
      <c r="R316" s="7"/>
      <c r="S316" s="7">
        <v>0</v>
      </c>
      <c r="T316" s="7"/>
      <c r="U316" s="7"/>
      <c r="V316" s="7"/>
      <c r="W316" s="7"/>
      <c r="X316" s="7"/>
    </row>
    <row r="317" spans="1:24" s="15" customFormat="1" ht="25.5" x14ac:dyDescent="0.25">
      <c r="A317" s="12" t="str">
        <f>A314 &amp; ".3"</f>
        <v>28.3</v>
      </c>
      <c r="B317" s="48" t="s">
        <v>409</v>
      </c>
      <c r="C317" s="49" t="s">
        <v>143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125"/>
      <c r="M317" s="7"/>
      <c r="N317" s="7">
        <v>0</v>
      </c>
      <c r="O317" s="7">
        <v>0</v>
      </c>
      <c r="P317" s="7">
        <v>0</v>
      </c>
      <c r="Q317" s="7">
        <v>0</v>
      </c>
      <c r="R317" s="7"/>
      <c r="S317" s="7">
        <v>0</v>
      </c>
      <c r="T317" s="7"/>
      <c r="U317" s="7"/>
      <c r="V317" s="7"/>
      <c r="W317" s="7"/>
      <c r="X317" s="7"/>
    </row>
    <row r="318" spans="1:24" s="15" customFormat="1" x14ac:dyDescent="0.25">
      <c r="A318" s="12" t="str">
        <f>A314 &amp; ".4"</f>
        <v>28.4</v>
      </c>
      <c r="B318" s="48" t="s">
        <v>410</v>
      </c>
      <c r="C318" s="49" t="s">
        <v>143</v>
      </c>
      <c r="D318" s="10">
        <f>D319+D320</f>
        <v>0</v>
      </c>
      <c r="E318" s="10">
        <f t="shared" ref="E318:R318" si="297">E319+E320</f>
        <v>0</v>
      </c>
      <c r="F318" s="10">
        <f t="shared" si="297"/>
        <v>0</v>
      </c>
      <c r="G318" s="10">
        <f t="shared" si="297"/>
        <v>0</v>
      </c>
      <c r="H318" s="10">
        <f t="shared" si="297"/>
        <v>516.9</v>
      </c>
      <c r="I318" s="10">
        <f t="shared" si="297"/>
        <v>0</v>
      </c>
      <c r="J318" s="10">
        <f t="shared" si="297"/>
        <v>0</v>
      </c>
      <c r="K318" s="10">
        <f t="shared" si="297"/>
        <v>0</v>
      </c>
      <c r="L318" s="126">
        <f t="shared" si="297"/>
        <v>0</v>
      </c>
      <c r="M318" s="10">
        <f t="shared" si="297"/>
        <v>0</v>
      </c>
      <c r="N318" s="10">
        <f t="shared" si="297"/>
        <v>0</v>
      </c>
      <c r="O318" s="10">
        <f t="shared" si="297"/>
        <v>0</v>
      </c>
      <c r="P318" s="10">
        <f t="shared" si="297"/>
        <v>0</v>
      </c>
      <c r="Q318" s="10">
        <f t="shared" si="297"/>
        <v>0</v>
      </c>
      <c r="R318" s="10">
        <f t="shared" si="297"/>
        <v>0</v>
      </c>
      <c r="S318" s="10">
        <f t="shared" ref="S318:T318" si="298">S319+S320</f>
        <v>0</v>
      </c>
      <c r="T318" s="10">
        <f t="shared" si="298"/>
        <v>0</v>
      </c>
      <c r="U318" s="10">
        <f>U319+U320</f>
        <v>0</v>
      </c>
      <c r="V318" s="10">
        <f>V319+V320</f>
        <v>0</v>
      </c>
      <c r="W318" s="10"/>
      <c r="X318" s="10">
        <f t="shared" ref="X318" si="299">X319+X320</f>
        <v>0</v>
      </c>
    </row>
    <row r="319" spans="1:24" s="15" customFormat="1" x14ac:dyDescent="0.25">
      <c r="A319" s="12" t="str">
        <f>A318 &amp; ".1"</f>
        <v>28.4.1</v>
      </c>
      <c r="B319" s="48" t="s">
        <v>411</v>
      </c>
      <c r="C319" s="49" t="s">
        <v>143</v>
      </c>
      <c r="D319" s="7"/>
      <c r="E319" s="7"/>
      <c r="F319" s="7"/>
      <c r="G319" s="7">
        <v>0</v>
      </c>
      <c r="H319" s="7"/>
      <c r="I319" s="7"/>
      <c r="J319" s="7"/>
      <c r="K319" s="7"/>
      <c r="L319" s="125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s="15" customFormat="1" x14ac:dyDescent="0.25">
      <c r="A320" s="12" t="str">
        <f>A318 &amp; ".2"</f>
        <v>28.4.2</v>
      </c>
      <c r="B320" s="48" t="s">
        <v>412</v>
      </c>
      <c r="C320" s="49" t="s">
        <v>143</v>
      </c>
      <c r="D320" s="7"/>
      <c r="E320" s="7"/>
      <c r="F320" s="7"/>
      <c r="G320" s="7">
        <v>0</v>
      </c>
      <c r="H320" s="7">
        <v>516.9</v>
      </c>
      <c r="I320" s="7"/>
      <c r="J320" s="7"/>
      <c r="K320" s="7"/>
      <c r="L320" s="125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s="15" customFormat="1" x14ac:dyDescent="0.25">
      <c r="A321" s="11" t="s">
        <v>413</v>
      </c>
      <c r="B321" s="26" t="s">
        <v>414</v>
      </c>
      <c r="C321" s="2" t="s">
        <v>143</v>
      </c>
      <c r="D321" s="27">
        <f>D322+D323+D324+D325</f>
        <v>0</v>
      </c>
      <c r="E321" s="27">
        <f t="shared" ref="E321:R321" si="300">E322+E323+E324+E325</f>
        <v>0</v>
      </c>
      <c r="F321" s="27">
        <f t="shared" si="300"/>
        <v>0</v>
      </c>
      <c r="G321" s="27">
        <f t="shared" si="300"/>
        <v>0</v>
      </c>
      <c r="H321" s="27">
        <f t="shared" si="300"/>
        <v>3305.55</v>
      </c>
      <c r="I321" s="27">
        <f t="shared" si="300"/>
        <v>0</v>
      </c>
      <c r="J321" s="27">
        <f t="shared" si="300"/>
        <v>0</v>
      </c>
      <c r="K321" s="27">
        <f t="shared" si="300"/>
        <v>0</v>
      </c>
      <c r="L321" s="127">
        <f t="shared" si="300"/>
        <v>0</v>
      </c>
      <c r="M321" s="27">
        <f t="shared" si="300"/>
        <v>17698.04</v>
      </c>
      <c r="N321" s="27">
        <f t="shared" si="300"/>
        <v>0</v>
      </c>
      <c r="O321" s="27">
        <f t="shared" si="300"/>
        <v>0</v>
      </c>
      <c r="P321" s="27">
        <f t="shared" si="300"/>
        <v>0</v>
      </c>
      <c r="Q321" s="27">
        <f t="shared" si="300"/>
        <v>0</v>
      </c>
      <c r="R321" s="27">
        <f t="shared" si="300"/>
        <v>-901.45</v>
      </c>
      <c r="S321" s="27">
        <f t="shared" ref="S321:T321" si="301">S322+S323+S324+S325</f>
        <v>0</v>
      </c>
      <c r="T321" s="27">
        <f t="shared" si="301"/>
        <v>0</v>
      </c>
      <c r="U321" s="27">
        <f>U322+U323+U324+U325</f>
        <v>0</v>
      </c>
      <c r="V321" s="27">
        <f>V322+V323+V324+V325</f>
        <v>0</v>
      </c>
      <c r="W321" s="27"/>
      <c r="X321" s="27">
        <f t="shared" ref="X321" si="302">X322+X323+X324+X325</f>
        <v>25271.765104099999</v>
      </c>
    </row>
    <row r="322" spans="1:24" s="15" customFormat="1" ht="25.5" x14ac:dyDescent="0.25">
      <c r="A322" s="12" t="str">
        <f>A321 &amp; ".1"</f>
        <v>29.1</v>
      </c>
      <c r="B322" s="48" t="s">
        <v>415</v>
      </c>
      <c r="C322" s="49" t="s">
        <v>143</v>
      </c>
      <c r="D322" s="7"/>
      <c r="E322" s="7"/>
      <c r="F322" s="7"/>
      <c r="G322" s="7">
        <v>0</v>
      </c>
      <c r="H322" s="7"/>
      <c r="I322" s="7"/>
      <c r="J322" s="7"/>
      <c r="K322" s="7"/>
      <c r="L322" s="125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s="15" customFormat="1" x14ac:dyDescent="0.25">
      <c r="A323" s="12" t="str">
        <f>A321 &amp; ".2"</f>
        <v>29.2</v>
      </c>
      <c r="B323" s="48" t="s">
        <v>416</v>
      </c>
      <c r="C323" s="49" t="s">
        <v>143</v>
      </c>
      <c r="D323" s="7"/>
      <c r="E323" s="7"/>
      <c r="F323" s="7"/>
      <c r="G323" s="7">
        <v>0</v>
      </c>
      <c r="H323" s="7"/>
      <c r="I323" s="7"/>
      <c r="J323" s="7"/>
      <c r="K323" s="7"/>
      <c r="L323" s="125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s="15" customFormat="1" ht="25.5" x14ac:dyDescent="0.25">
      <c r="A324" s="12" t="str">
        <f>A321 &amp; ".3"</f>
        <v>29.3</v>
      </c>
      <c r="B324" s="48" t="s">
        <v>417</v>
      </c>
      <c r="C324" s="49" t="s">
        <v>143</v>
      </c>
      <c r="D324" s="7"/>
      <c r="E324" s="7"/>
      <c r="F324" s="7"/>
      <c r="G324" s="7">
        <v>0</v>
      </c>
      <c r="H324" s="7">
        <v>3305.55</v>
      </c>
      <c r="I324" s="7"/>
      <c r="J324" s="7"/>
      <c r="K324" s="7"/>
      <c r="L324" s="125"/>
      <c r="M324" s="7"/>
      <c r="N324" s="7"/>
      <c r="O324" s="7"/>
      <c r="P324" s="7"/>
      <c r="Q324" s="7"/>
      <c r="R324" s="7">
        <v>-901.45</v>
      </c>
      <c r="S324" s="7"/>
      <c r="T324" s="7"/>
      <c r="U324" s="7"/>
      <c r="V324" s="7"/>
      <c r="W324" s="7"/>
      <c r="X324" s="7">
        <f>M95+(M102-L102)+(M208-L208)+(M257-L257)+(M282-L282)+(M299-L299)</f>
        <v>7573.7251040999981</v>
      </c>
    </row>
    <row r="325" spans="1:24" s="15" customFormat="1" ht="25.5" customHeight="1" x14ac:dyDescent="0.25">
      <c r="A325" s="12" t="str">
        <f>A321 &amp; ".4"</f>
        <v>29.4</v>
      </c>
      <c r="B325" s="48" t="s">
        <v>418</v>
      </c>
      <c r="C325" s="49" t="s">
        <v>143</v>
      </c>
      <c r="D325" s="7"/>
      <c r="E325" s="7"/>
      <c r="F325" s="7"/>
      <c r="G325" s="7">
        <v>0</v>
      </c>
      <c r="H325" s="7">
        <v>0</v>
      </c>
      <c r="I325" s="7"/>
      <c r="J325" s="7"/>
      <c r="K325" s="7"/>
      <c r="L325" s="125"/>
      <c r="M325" s="7">
        <v>17698.04</v>
      </c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>
        <f>M325</f>
        <v>17698.04</v>
      </c>
    </row>
    <row r="326" spans="1:24" s="15" customFormat="1" ht="25.5" x14ac:dyDescent="0.25">
      <c r="A326" s="43" t="s">
        <v>419</v>
      </c>
      <c r="B326" s="26" t="s">
        <v>420</v>
      </c>
      <c r="C326" s="2" t="s">
        <v>143</v>
      </c>
      <c r="D326" s="47"/>
      <c r="E326" s="47"/>
      <c r="F326" s="47"/>
      <c r="G326" s="47"/>
      <c r="H326" s="47"/>
      <c r="I326" s="47"/>
      <c r="J326" s="47"/>
      <c r="K326" s="47"/>
      <c r="L326" s="132">
        <v>1441.78</v>
      </c>
      <c r="M326" s="47"/>
      <c r="N326" s="47"/>
      <c r="O326" s="47"/>
      <c r="P326" s="47"/>
      <c r="Q326" s="47"/>
      <c r="R326" s="47">
        <v>8495.4500000000007</v>
      </c>
      <c r="S326" s="47"/>
      <c r="T326" s="47"/>
      <c r="U326" s="47"/>
      <c r="V326" s="47"/>
      <c r="W326" s="47"/>
      <c r="X326" s="47">
        <f>(L261-M261)+(L265-M265)+L267+(L275-M275)+(L329-M329)</f>
        <v>14030.090740000001</v>
      </c>
    </row>
    <row r="327" spans="1:24" s="15" customFormat="1" x14ac:dyDescent="0.25">
      <c r="A327" s="43" t="s">
        <v>421</v>
      </c>
      <c r="B327" s="26" t="s">
        <v>422</v>
      </c>
      <c r="C327" s="2" t="s">
        <v>423</v>
      </c>
      <c r="D327" s="27">
        <f t="shared" ref="D327:V327" si="303">IF(D16=0,0,D94/D16*1000)</f>
        <v>1957.7622133095974</v>
      </c>
      <c r="E327" s="27">
        <f t="shared" si="303"/>
        <v>2388.6019857234801</v>
      </c>
      <c r="F327" s="27">
        <f t="shared" si="303"/>
        <v>2163.4833301760264</v>
      </c>
      <c r="G327" s="27">
        <f t="shared" si="303"/>
        <v>2402.0825337490178</v>
      </c>
      <c r="H327" s="27">
        <f>IF(H42=0,0,H94/H42*1000)</f>
        <v>4176.4766584601957</v>
      </c>
      <c r="I327" s="27">
        <f t="shared" ref="I327:R327" si="304">IF(I42=0,0,I94/I42*1000)</f>
        <v>103.65515836946544</v>
      </c>
      <c r="J327" s="27">
        <f t="shared" si="304"/>
        <v>103.6874120293119</v>
      </c>
      <c r="K327" s="27">
        <f t="shared" si="304"/>
        <v>103.71966568915839</v>
      </c>
      <c r="L327" s="127">
        <f t="shared" si="304"/>
        <v>2465.4592748166615</v>
      </c>
      <c r="M327" s="27">
        <f t="shared" si="304"/>
        <v>2882.9663643964427</v>
      </c>
      <c r="N327" s="27" t="e">
        <f t="shared" si="304"/>
        <v>#DIV/0!</v>
      </c>
      <c r="O327" s="27">
        <f t="shared" si="304"/>
        <v>103.78417300885134</v>
      </c>
      <c r="P327" s="27">
        <f t="shared" si="304"/>
        <v>103.81642666869783</v>
      </c>
      <c r="Q327" s="27">
        <f t="shared" si="304"/>
        <v>103.84868032854429</v>
      </c>
      <c r="R327" s="27">
        <f t="shared" si="304"/>
        <v>2514.498320366582</v>
      </c>
      <c r="S327" s="27" t="e">
        <f t="shared" ref="S327" si="305">IF(S42=0,0,S94/S42*1000)</f>
        <v>#DIV/0!</v>
      </c>
      <c r="T327" s="27">
        <f t="shared" si="303"/>
        <v>0</v>
      </c>
      <c r="U327" s="27">
        <f t="shared" si="303"/>
        <v>0</v>
      </c>
      <c r="V327" s="27">
        <f t="shared" si="303"/>
        <v>0</v>
      </c>
      <c r="W327" s="27"/>
      <c r="X327" s="27">
        <f t="shared" ref="X327" si="306">IF(X42=0,0,X94/X42*1000)</f>
        <v>3013.4541390445588</v>
      </c>
    </row>
    <row r="328" spans="1:24" s="15" customFormat="1" x14ac:dyDescent="0.25">
      <c r="A328" s="43" t="s">
        <v>424</v>
      </c>
      <c r="B328" s="26" t="s">
        <v>425</v>
      </c>
      <c r="C328" s="2" t="s">
        <v>125</v>
      </c>
      <c r="D328" s="27">
        <f t="shared" ref="D328:V328" si="307">IF(D329=0,0,D329/D94*100)</f>
        <v>0.45308614844960965</v>
      </c>
      <c r="E328" s="27">
        <f t="shared" si="307"/>
        <v>0.16527662552836875</v>
      </c>
      <c r="F328" s="27">
        <f t="shared" si="307"/>
        <v>0.45634317006388803</v>
      </c>
      <c r="G328" s="27">
        <f t="shared" si="307"/>
        <v>9.2113355369560251E-2</v>
      </c>
      <c r="H328" s="27">
        <f t="shared" si="307"/>
        <v>9.859002833899364</v>
      </c>
      <c r="I328" s="27">
        <f t="shared" si="307"/>
        <v>0</v>
      </c>
      <c r="J328" s="27">
        <f t="shared" si="307"/>
        <v>0</v>
      </c>
      <c r="K328" s="27">
        <f t="shared" si="307"/>
        <v>0</v>
      </c>
      <c r="L328" s="127">
        <f t="shared" si="307"/>
        <v>1.9347373357132083</v>
      </c>
      <c r="M328" s="27">
        <f t="shared" si="307"/>
        <v>2.36140794228561E-2</v>
      </c>
      <c r="N328" s="27" t="e">
        <f t="shared" si="307"/>
        <v>#DIV/0!</v>
      </c>
      <c r="O328" s="27">
        <f t="shared" si="307"/>
        <v>0</v>
      </c>
      <c r="P328" s="27">
        <f t="shared" si="307"/>
        <v>0</v>
      </c>
      <c r="Q328" s="27">
        <f t="shared" si="307"/>
        <v>0</v>
      </c>
      <c r="R328" s="27">
        <f t="shared" si="307"/>
        <v>4.2869886178662524</v>
      </c>
      <c r="S328" s="27" t="e">
        <f t="shared" si="307"/>
        <v>#DIV/0!</v>
      </c>
      <c r="T328" s="27">
        <f t="shared" si="307"/>
        <v>0</v>
      </c>
      <c r="U328" s="27">
        <f t="shared" si="307"/>
        <v>0</v>
      </c>
      <c r="V328" s="27">
        <f t="shared" si="307"/>
        <v>0</v>
      </c>
      <c r="W328" s="27"/>
      <c r="X328" s="27">
        <f t="shared" ref="X328" si="308">IF(X329=0,0,X329/X94*100)</f>
        <v>0.7328457489289264</v>
      </c>
    </row>
    <row r="329" spans="1:24" s="15" customFormat="1" x14ac:dyDescent="0.25">
      <c r="A329" s="11" t="s">
        <v>426</v>
      </c>
      <c r="B329" s="21" t="s">
        <v>427</v>
      </c>
      <c r="C329" s="2" t="s">
        <v>343</v>
      </c>
      <c r="D329" s="27">
        <f>D330+D331+D332+D333+D335+D334</f>
        <v>293.39</v>
      </c>
      <c r="E329" s="27">
        <f t="shared" ref="E329:V329" si="309">E330+E331+E332+E333+E335+E334</f>
        <v>105</v>
      </c>
      <c r="F329" s="27">
        <f t="shared" si="309"/>
        <v>326.55</v>
      </c>
      <c r="G329" s="27">
        <f t="shared" si="309"/>
        <v>58.582259999999998</v>
      </c>
      <c r="H329" s="27">
        <f t="shared" si="309"/>
        <v>12766.270682913515</v>
      </c>
      <c r="I329" s="27">
        <f t="shared" si="309"/>
        <v>0</v>
      </c>
      <c r="J329" s="27">
        <f t="shared" si="309"/>
        <v>0</v>
      </c>
      <c r="K329" s="27">
        <f t="shared" si="309"/>
        <v>0</v>
      </c>
      <c r="L329" s="127">
        <f t="shared" si="309"/>
        <v>1577.7</v>
      </c>
      <c r="M329" s="27">
        <f t="shared" si="309"/>
        <v>18.100000000000001</v>
      </c>
      <c r="N329" s="27">
        <f t="shared" si="309"/>
        <v>13232.309675693365</v>
      </c>
      <c r="O329" s="27">
        <f t="shared" si="309"/>
        <v>0</v>
      </c>
      <c r="P329" s="27">
        <f t="shared" si="309"/>
        <v>0</v>
      </c>
      <c r="Q329" s="27">
        <f t="shared" si="309"/>
        <v>0</v>
      </c>
      <c r="R329" s="27">
        <f t="shared" si="309"/>
        <v>3565.3999999999996</v>
      </c>
      <c r="S329" s="27">
        <f t="shared" si="309"/>
        <v>13854.228230450952</v>
      </c>
      <c r="T329" s="27">
        <f t="shared" si="309"/>
        <v>0</v>
      </c>
      <c r="U329" s="27">
        <f t="shared" si="309"/>
        <v>0</v>
      </c>
      <c r="V329" s="27">
        <f t="shared" si="309"/>
        <v>0</v>
      </c>
      <c r="W329" s="27"/>
      <c r="X329" s="27">
        <f t="shared" ref="X329" si="310">X330+X331+X332+X333+X335+X334</f>
        <v>730.43527629999994</v>
      </c>
    </row>
    <row r="330" spans="1:24" s="15" customFormat="1" ht="26.25" customHeight="1" x14ac:dyDescent="0.25">
      <c r="A330" s="12" t="str">
        <f>A329 &amp; ".1"</f>
        <v>33.1</v>
      </c>
      <c r="B330" s="56" t="s">
        <v>428</v>
      </c>
      <c r="C330" s="49" t="s">
        <v>143</v>
      </c>
      <c r="D330" s="7"/>
      <c r="E330" s="7"/>
      <c r="F330" s="7"/>
      <c r="G330" s="7">
        <v>0</v>
      </c>
      <c r="H330" s="7"/>
      <c r="I330" s="7"/>
      <c r="J330" s="7"/>
      <c r="K330" s="7"/>
      <c r="L330" s="125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s="15" customFormat="1" x14ac:dyDescent="0.25">
      <c r="A331" s="12" t="str">
        <f>A329 &amp; ".2"</f>
        <v>33.2</v>
      </c>
      <c r="B331" s="30" t="s">
        <v>429</v>
      </c>
      <c r="C331" s="9" t="s">
        <v>143</v>
      </c>
      <c r="D331" s="7">
        <v>166.11</v>
      </c>
      <c r="E331" s="7"/>
      <c r="F331" s="7">
        <v>177.24</v>
      </c>
      <c r="G331" s="7">
        <v>58.582259999999998</v>
      </c>
      <c r="H331" s="7">
        <v>6208.7506829135145</v>
      </c>
      <c r="I331" s="7"/>
      <c r="J331" s="7"/>
      <c r="K331" s="7"/>
      <c r="L331" s="125"/>
      <c r="M331" s="7">
        <v>18.100000000000001</v>
      </c>
      <c r="N331" s="7">
        <f>H331*1.048</f>
        <v>6506.7707156933639</v>
      </c>
      <c r="O331" s="7"/>
      <c r="P331" s="7"/>
      <c r="Q331" s="7"/>
      <c r="R331" s="7"/>
      <c r="S331" s="7">
        <f>N331*1.047</f>
        <v>6812.5889393309517</v>
      </c>
      <c r="T331" s="7"/>
      <c r="U331" s="7"/>
      <c r="V331" s="7"/>
      <c r="W331" s="7"/>
      <c r="X331" s="7">
        <f>M331*1.067*1.069</f>
        <v>20.645276299999999</v>
      </c>
    </row>
    <row r="332" spans="1:24" s="15" customFormat="1" x14ac:dyDescent="0.25">
      <c r="A332" s="12" t="str">
        <f>A329 &amp; ".3"</f>
        <v>33.3</v>
      </c>
      <c r="B332" s="30" t="s">
        <v>430</v>
      </c>
      <c r="C332" s="9" t="s">
        <v>143</v>
      </c>
      <c r="D332" s="7"/>
      <c r="E332" s="7"/>
      <c r="F332" s="7"/>
      <c r="G332" s="7">
        <v>0</v>
      </c>
      <c r="H332" s="7"/>
      <c r="I332" s="7"/>
      <c r="J332" s="7"/>
      <c r="K332" s="7"/>
      <c r="L332" s="125"/>
      <c r="M332" s="7"/>
      <c r="N332" s="7">
        <f t="shared" ref="N332:N333" si="311">H332*1.048</f>
        <v>0</v>
      </c>
      <c r="O332" s="7"/>
      <c r="P332" s="7"/>
      <c r="Q332" s="7"/>
      <c r="R332" s="7"/>
      <c r="S332" s="7">
        <f t="shared" ref="S332:S334" si="312">N332*1.047</f>
        <v>0</v>
      </c>
      <c r="T332" s="7"/>
      <c r="U332" s="7"/>
      <c r="V332" s="7"/>
      <c r="W332" s="7"/>
      <c r="X332" s="7"/>
    </row>
    <row r="333" spans="1:24" s="15" customFormat="1" x14ac:dyDescent="0.25">
      <c r="A333" s="12" t="str">
        <f>A329 &amp; ".4"</f>
        <v>33.4</v>
      </c>
      <c r="B333" s="30" t="s">
        <v>431</v>
      </c>
      <c r="C333" s="9" t="s">
        <v>143</v>
      </c>
      <c r="D333" s="7"/>
      <c r="E333" s="7"/>
      <c r="F333" s="7"/>
      <c r="G333" s="7">
        <v>0</v>
      </c>
      <c r="H333" s="7">
        <v>3892.27</v>
      </c>
      <c r="I333" s="7"/>
      <c r="J333" s="7"/>
      <c r="K333" s="7"/>
      <c r="L333" s="125">
        <v>1262.1600000000001</v>
      </c>
      <c r="M333" s="7"/>
      <c r="N333" s="7">
        <f t="shared" si="311"/>
        <v>4079.0989600000003</v>
      </c>
      <c r="O333" s="7"/>
      <c r="P333" s="7"/>
      <c r="Q333" s="7"/>
      <c r="R333" s="7">
        <v>2839.14</v>
      </c>
      <c r="S333" s="7">
        <f t="shared" si="312"/>
        <v>4270.8166111199998</v>
      </c>
      <c r="T333" s="7"/>
      <c r="U333" s="7"/>
      <c r="V333" s="7"/>
      <c r="W333" s="7"/>
      <c r="X333" s="7"/>
    </row>
    <row r="334" spans="1:24" s="15" customFormat="1" x14ac:dyDescent="0.25">
      <c r="A334" s="12" t="str">
        <f>A330 &amp; ".4"</f>
        <v>33.1.4</v>
      </c>
      <c r="B334" s="30" t="s">
        <v>432</v>
      </c>
      <c r="C334" s="9"/>
      <c r="D334" s="7">
        <v>85.75</v>
      </c>
      <c r="E334" s="7">
        <v>105</v>
      </c>
      <c r="F334" s="7">
        <v>105</v>
      </c>
      <c r="G334" s="7">
        <v>0</v>
      </c>
      <c r="H334" s="7">
        <v>140</v>
      </c>
      <c r="I334" s="7"/>
      <c r="J334" s="7"/>
      <c r="K334" s="7"/>
      <c r="L334" s="125"/>
      <c r="M334" s="7"/>
      <c r="N334" s="7">
        <v>0</v>
      </c>
      <c r="O334" s="7"/>
      <c r="P334" s="7"/>
      <c r="Q334" s="7"/>
      <c r="R334" s="7"/>
      <c r="S334" s="7">
        <f t="shared" si="312"/>
        <v>0</v>
      </c>
      <c r="T334" s="7"/>
      <c r="U334" s="7"/>
      <c r="V334" s="7"/>
      <c r="W334" s="7"/>
      <c r="X334" s="7"/>
    </row>
    <row r="335" spans="1:24" s="15" customFormat="1" x14ac:dyDescent="0.25">
      <c r="A335" s="12" t="str">
        <f>A329 &amp; ".5"</f>
        <v>33.5</v>
      </c>
      <c r="B335" s="30" t="s">
        <v>433</v>
      </c>
      <c r="C335" s="9" t="s">
        <v>143</v>
      </c>
      <c r="D335" s="10">
        <f>D336+D337+D338</f>
        <v>41.53</v>
      </c>
      <c r="E335" s="10">
        <f t="shared" ref="E335:R335" si="313">E336+E337+E338</f>
        <v>0</v>
      </c>
      <c r="F335" s="10">
        <f>F336+F337+F338</f>
        <v>44.31</v>
      </c>
      <c r="G335" s="10">
        <f>G336+G337+G338</f>
        <v>0</v>
      </c>
      <c r="H335" s="10">
        <f t="shared" si="313"/>
        <v>2525.25</v>
      </c>
      <c r="I335" s="10">
        <f t="shared" si="313"/>
        <v>0</v>
      </c>
      <c r="J335" s="10">
        <f t="shared" si="313"/>
        <v>0</v>
      </c>
      <c r="K335" s="10">
        <f t="shared" si="313"/>
        <v>0</v>
      </c>
      <c r="L335" s="126">
        <f t="shared" si="313"/>
        <v>315.54000000000002</v>
      </c>
      <c r="M335" s="10">
        <f t="shared" si="313"/>
        <v>0</v>
      </c>
      <c r="N335" s="10">
        <f t="shared" si="313"/>
        <v>2646.44</v>
      </c>
      <c r="O335" s="10">
        <f t="shared" si="313"/>
        <v>0</v>
      </c>
      <c r="P335" s="10">
        <f t="shared" si="313"/>
        <v>0</v>
      </c>
      <c r="Q335" s="10">
        <f t="shared" si="313"/>
        <v>0</v>
      </c>
      <c r="R335" s="10">
        <f t="shared" si="313"/>
        <v>726.26</v>
      </c>
      <c r="S335" s="10">
        <f t="shared" ref="S335:T335" si="314">S336+S337+S338</f>
        <v>2770.8226799999998</v>
      </c>
      <c r="T335" s="10">
        <f t="shared" si="314"/>
        <v>0</v>
      </c>
      <c r="U335" s="10">
        <f>U336+U337+U338</f>
        <v>0</v>
      </c>
      <c r="V335" s="10">
        <f>V336+V337+V338</f>
        <v>0</v>
      </c>
      <c r="W335" s="10"/>
      <c r="X335" s="10">
        <f t="shared" ref="X335" si="315">X336+X337+X338</f>
        <v>709.79</v>
      </c>
    </row>
    <row r="336" spans="1:24" s="15" customFormat="1" x14ac:dyDescent="0.25">
      <c r="A336" s="12" t="str">
        <f>A335 &amp; ".1"</f>
        <v>33.5.1</v>
      </c>
      <c r="B336" s="31" t="s">
        <v>434</v>
      </c>
      <c r="C336" s="32" t="s">
        <v>143</v>
      </c>
      <c r="D336" s="55">
        <v>41.53</v>
      </c>
      <c r="E336" s="55"/>
      <c r="F336" s="55">
        <v>44.31</v>
      </c>
      <c r="G336" s="55">
        <v>0</v>
      </c>
      <c r="H336" s="55">
        <v>2525.25</v>
      </c>
      <c r="I336" s="55"/>
      <c r="J336" s="55"/>
      <c r="K336" s="55"/>
      <c r="L336" s="136">
        <v>315.54000000000002</v>
      </c>
      <c r="M336" s="55"/>
      <c r="N336" s="55">
        <v>2646.44</v>
      </c>
      <c r="O336" s="55"/>
      <c r="P336" s="55"/>
      <c r="Q336" s="55"/>
      <c r="R336" s="55">
        <v>709.79</v>
      </c>
      <c r="S336" s="55">
        <f t="shared" ref="S336" si="316">N336*1.047</f>
        <v>2770.8226799999998</v>
      </c>
      <c r="T336" s="55"/>
      <c r="U336" s="55"/>
      <c r="V336" s="55"/>
      <c r="W336" s="55"/>
      <c r="X336" s="55">
        <v>709.79</v>
      </c>
    </row>
    <row r="337" spans="1:24" s="15" customFormat="1" x14ac:dyDescent="0.25">
      <c r="A337" s="12" t="str">
        <f>A335 &amp; ".2"</f>
        <v>33.5.2</v>
      </c>
      <c r="B337" s="31" t="s">
        <v>435</v>
      </c>
      <c r="C337" s="32" t="s">
        <v>143</v>
      </c>
      <c r="D337" s="55"/>
      <c r="E337" s="55"/>
      <c r="F337" s="55"/>
      <c r="G337" s="55">
        <v>0</v>
      </c>
      <c r="H337" s="55"/>
      <c r="I337" s="55"/>
      <c r="J337" s="55"/>
      <c r="K337" s="55"/>
      <c r="L337" s="136"/>
      <c r="M337" s="55"/>
      <c r="N337" s="55"/>
      <c r="O337" s="55"/>
      <c r="P337" s="55"/>
      <c r="Q337" s="55"/>
      <c r="R337" s="55">
        <v>16.47</v>
      </c>
      <c r="S337" s="55"/>
      <c r="T337" s="55"/>
      <c r="U337" s="55"/>
      <c r="V337" s="55"/>
      <c r="W337" s="55"/>
      <c r="X337" s="55"/>
    </row>
    <row r="338" spans="1:24" s="15" customFormat="1" x14ac:dyDescent="0.25">
      <c r="A338" s="12" t="str">
        <f>A335 &amp; ".3"</f>
        <v>33.5.3</v>
      </c>
      <c r="B338" s="31" t="s">
        <v>436</v>
      </c>
      <c r="C338" s="32" t="s">
        <v>143</v>
      </c>
      <c r="D338" s="55"/>
      <c r="E338" s="55"/>
      <c r="F338" s="55"/>
      <c r="G338" s="55">
        <v>0</v>
      </c>
      <c r="H338" s="55"/>
      <c r="I338" s="55"/>
      <c r="J338" s="55"/>
      <c r="K338" s="55"/>
      <c r="L338" s="136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</row>
    <row r="339" spans="1:24" s="15" customFormat="1" x14ac:dyDescent="0.25">
      <c r="A339" s="43" t="s">
        <v>437</v>
      </c>
      <c r="B339" s="8" t="s">
        <v>438</v>
      </c>
      <c r="C339" s="8" t="s">
        <v>143</v>
      </c>
      <c r="D339" s="27">
        <f t="shared" ref="D339:V339" si="317">D94+D314+D321-D326+D329</f>
        <v>65047.079999999987</v>
      </c>
      <c r="E339" s="27">
        <f t="shared" si="317"/>
        <v>63634.854668999993</v>
      </c>
      <c r="F339" s="27">
        <f t="shared" si="317"/>
        <v>71884.540000000008</v>
      </c>
      <c r="G339" s="27">
        <f t="shared" si="317"/>
        <v>64275.901218600011</v>
      </c>
      <c r="H339" s="27">
        <f t="shared" si="317"/>
        <v>146643.28806541624</v>
      </c>
      <c r="I339" s="27">
        <f t="shared" si="317"/>
        <v>3213.7487299999998</v>
      </c>
      <c r="J339" s="27">
        <f t="shared" si="317"/>
        <v>3214.7487299999998</v>
      </c>
      <c r="K339" s="27">
        <f t="shared" si="317"/>
        <v>3215.7487299999998</v>
      </c>
      <c r="L339" s="127">
        <f>L94+L314+L321-L326+L329+0.01</f>
        <v>81681.883079899984</v>
      </c>
      <c r="M339" s="27">
        <f>M94+M314+M321-M326+M329+0.01</f>
        <v>94365.33744399999</v>
      </c>
      <c r="N339" s="27" t="e">
        <f t="shared" ref="N339:R339" si="318">N94+N314+N321-N326+N329+0.01</f>
        <v>#DIV/0!</v>
      </c>
      <c r="O339" s="27">
        <f t="shared" si="318"/>
        <v>3217.75873</v>
      </c>
      <c r="P339" s="27">
        <f t="shared" si="318"/>
        <v>3218.75873</v>
      </c>
      <c r="Q339" s="27">
        <f t="shared" si="318"/>
        <v>3219.75873</v>
      </c>
      <c r="R339" s="27">
        <f t="shared" si="318"/>
        <v>77336.447165520003</v>
      </c>
      <c r="S339" s="27" t="e">
        <f t="shared" si="317"/>
        <v>#DIV/0!</v>
      </c>
      <c r="T339" s="27">
        <f t="shared" si="317"/>
        <v>0</v>
      </c>
      <c r="U339" s="27">
        <f t="shared" si="317"/>
        <v>0</v>
      </c>
      <c r="V339" s="27">
        <f t="shared" si="317"/>
        <v>0</v>
      </c>
      <c r="W339" s="27"/>
      <c r="X339" s="27">
        <f t="shared" ref="X339" si="319">X94+X314+X321-X326+X329+0.01</f>
        <v>111643.20013278883</v>
      </c>
    </row>
    <row r="340" spans="1:24" s="15" customFormat="1" x14ac:dyDescent="0.25">
      <c r="A340" s="43" t="s">
        <v>439</v>
      </c>
      <c r="B340" s="8" t="s">
        <v>440</v>
      </c>
      <c r="C340" s="8" t="s">
        <v>143</v>
      </c>
      <c r="D340" s="27">
        <f t="shared" ref="D340:V340" si="320">IF(D3="да",D339*1.18,D339)</f>
        <v>76755.554399999979</v>
      </c>
      <c r="E340" s="27">
        <f t="shared" si="320"/>
        <v>75089.128509419985</v>
      </c>
      <c r="F340" s="27">
        <f t="shared" si="320"/>
        <v>84823.757200000007</v>
      </c>
      <c r="G340" s="27">
        <f t="shared" si="320"/>
        <v>75845.563437948003</v>
      </c>
      <c r="H340" s="27">
        <f t="shared" si="320"/>
        <v>173039.07991719115</v>
      </c>
      <c r="I340" s="27">
        <f t="shared" si="320"/>
        <v>3792.2235013999993</v>
      </c>
      <c r="J340" s="27">
        <f t="shared" si="320"/>
        <v>3793.4035013999996</v>
      </c>
      <c r="K340" s="27">
        <f t="shared" si="320"/>
        <v>3794.5835013999995</v>
      </c>
      <c r="L340" s="127">
        <f t="shared" si="320"/>
        <v>96384.622034281972</v>
      </c>
      <c r="M340" s="27">
        <f t="shared" si="320"/>
        <v>111351.09818391998</v>
      </c>
      <c r="N340" s="27" t="e">
        <f t="shared" si="320"/>
        <v>#DIV/0!</v>
      </c>
      <c r="O340" s="27">
        <f t="shared" si="320"/>
        <v>3796.9553013999998</v>
      </c>
      <c r="P340" s="27">
        <f t="shared" si="320"/>
        <v>3798.1353013999997</v>
      </c>
      <c r="Q340" s="27">
        <f t="shared" si="320"/>
        <v>3799.3153014</v>
      </c>
      <c r="R340" s="27">
        <f t="shared" si="320"/>
        <v>91257.007655313602</v>
      </c>
      <c r="S340" s="27" t="e">
        <f t="shared" si="320"/>
        <v>#DIV/0!</v>
      </c>
      <c r="T340" s="27">
        <f t="shared" si="320"/>
        <v>0</v>
      </c>
      <c r="U340" s="27">
        <f t="shared" si="320"/>
        <v>0</v>
      </c>
      <c r="V340" s="27">
        <f t="shared" si="320"/>
        <v>0</v>
      </c>
      <c r="W340" s="27"/>
      <c r="X340" s="27">
        <f t="shared" ref="X340" si="321">IF(X3="да",X339*1.18,X339)</f>
        <v>131738.9761566908</v>
      </c>
    </row>
    <row r="341" spans="1:24" s="15" customFormat="1" ht="25.5" customHeight="1" x14ac:dyDescent="0.25">
      <c r="A341" s="43" t="s">
        <v>441</v>
      </c>
      <c r="B341" s="26" t="s">
        <v>442</v>
      </c>
      <c r="C341" s="57" t="s">
        <v>143</v>
      </c>
      <c r="D341" s="27">
        <f t="shared" ref="D341:W341" si="322">D339-D210-D212</f>
        <v>65047.079999999987</v>
      </c>
      <c r="E341" s="27">
        <f t="shared" si="322"/>
        <v>63634.854668999993</v>
      </c>
      <c r="F341" s="27">
        <f t="shared" si="322"/>
        <v>71884.540000000008</v>
      </c>
      <c r="G341" s="27">
        <f t="shared" si="322"/>
        <v>64275.901218600011</v>
      </c>
      <c r="H341" s="27">
        <f t="shared" si="322"/>
        <v>146643.28806541624</v>
      </c>
      <c r="I341" s="27">
        <f t="shared" si="322"/>
        <v>3213.7487299999998</v>
      </c>
      <c r="J341" s="27">
        <f t="shared" si="322"/>
        <v>3214.7487299999998</v>
      </c>
      <c r="K341" s="27">
        <f t="shared" si="322"/>
        <v>3215.7487299999998</v>
      </c>
      <c r="L341" s="127">
        <f t="shared" si="322"/>
        <v>81681.883079899984</v>
      </c>
      <c r="M341" s="27">
        <f t="shared" si="322"/>
        <v>94365.33744399999</v>
      </c>
      <c r="N341" s="27" t="e">
        <f t="shared" si="322"/>
        <v>#DIV/0!</v>
      </c>
      <c r="O341" s="27">
        <f t="shared" si="322"/>
        <v>3217.75873</v>
      </c>
      <c r="P341" s="27">
        <f t="shared" si="322"/>
        <v>3218.75873</v>
      </c>
      <c r="Q341" s="27">
        <f t="shared" si="322"/>
        <v>3219.75873</v>
      </c>
      <c r="R341" s="27">
        <f t="shared" si="322"/>
        <v>77336.447165520003</v>
      </c>
      <c r="S341" s="27" t="e">
        <f t="shared" si="322"/>
        <v>#DIV/0!</v>
      </c>
      <c r="T341" s="27">
        <f t="shared" si="322"/>
        <v>0</v>
      </c>
      <c r="U341" s="27">
        <f t="shared" si="322"/>
        <v>0</v>
      </c>
      <c r="V341" s="27">
        <f t="shared" si="322"/>
        <v>0</v>
      </c>
      <c r="W341" s="27">
        <f t="shared" si="322"/>
        <v>0</v>
      </c>
      <c r="X341" s="27">
        <f t="shared" ref="X341" si="323">X339-X210-X212</f>
        <v>111643.20013278883</v>
      </c>
    </row>
    <row r="342" spans="1:24" s="15" customFormat="1" x14ac:dyDescent="0.25">
      <c r="A342" s="58" t="s">
        <v>443</v>
      </c>
      <c r="B342" s="59" t="s">
        <v>444</v>
      </c>
      <c r="C342" s="60" t="s">
        <v>445</v>
      </c>
      <c r="D342" s="61">
        <f t="shared" ref="D342:V342" si="324">IF(D16=0,0,ROUND(D339/D16*1000,2))</f>
        <v>1966.63</v>
      </c>
      <c r="E342" s="61">
        <f t="shared" si="324"/>
        <v>2392.5500000000002</v>
      </c>
      <c r="F342" s="61">
        <f t="shared" si="324"/>
        <v>2173.36</v>
      </c>
      <c r="G342" s="61">
        <f t="shared" si="324"/>
        <v>2427.69</v>
      </c>
      <c r="H342" s="61">
        <f>IF(H42=0,0,ROUND(H339/H42*1000,2))</f>
        <v>4729.78</v>
      </c>
      <c r="I342" s="61">
        <f t="shared" ref="I342:R342" si="325">IF(I42=0,0,ROUND(I339/I42*1000,2))</f>
        <v>103.66</v>
      </c>
      <c r="J342" s="61">
        <f t="shared" si="325"/>
        <v>103.69</v>
      </c>
      <c r="K342" s="61">
        <f t="shared" si="325"/>
        <v>103.72</v>
      </c>
      <c r="L342" s="61">
        <f t="shared" si="325"/>
        <v>2469.5700000000002</v>
      </c>
      <c r="M342" s="61">
        <f t="shared" si="325"/>
        <v>3549.31</v>
      </c>
      <c r="N342" s="61" t="e">
        <f t="shared" si="325"/>
        <v>#DIV/0!</v>
      </c>
      <c r="O342" s="61">
        <f t="shared" si="325"/>
        <v>103.78</v>
      </c>
      <c r="P342" s="61">
        <f t="shared" si="325"/>
        <v>103.82</v>
      </c>
      <c r="Q342" s="61">
        <f t="shared" si="325"/>
        <v>103.85</v>
      </c>
      <c r="R342" s="61">
        <f t="shared" si="325"/>
        <v>2338.19</v>
      </c>
      <c r="S342" s="61" t="e">
        <f t="shared" ref="S342" si="326">IF(S42=0,0,ROUND(S339/S42*1000,2))</f>
        <v>#DIV/0!</v>
      </c>
      <c r="T342" s="61">
        <f t="shared" si="324"/>
        <v>0</v>
      </c>
      <c r="U342" s="61">
        <f t="shared" si="324"/>
        <v>0</v>
      </c>
      <c r="V342" s="61">
        <f t="shared" si="324"/>
        <v>0</v>
      </c>
      <c r="W342" s="61"/>
      <c r="X342" s="61">
        <f t="shared" ref="X342" si="327">IF(X42=0,0,ROUND(X339/X42*1000,2))</f>
        <v>3375.42</v>
      </c>
    </row>
    <row r="343" spans="1:24" s="15" customFormat="1" x14ac:dyDescent="0.25">
      <c r="A343" s="58" t="s">
        <v>446</v>
      </c>
      <c r="B343" s="60" t="s">
        <v>447</v>
      </c>
      <c r="C343" s="60" t="s">
        <v>445</v>
      </c>
      <c r="D343" s="61">
        <f t="shared" ref="D343:V343" si="328">IF(D3="да",D342*1.18,D342)</f>
        <v>2320.6233999999999</v>
      </c>
      <c r="E343" s="61">
        <f t="shared" si="328"/>
        <v>2823.2090000000003</v>
      </c>
      <c r="F343" s="61">
        <f t="shared" si="328"/>
        <v>2564.5648000000001</v>
      </c>
      <c r="G343" s="61">
        <f t="shared" si="328"/>
        <v>2864.6741999999999</v>
      </c>
      <c r="H343" s="61">
        <f t="shared" si="328"/>
        <v>5581.1403999999993</v>
      </c>
      <c r="I343" s="61">
        <f t="shared" si="328"/>
        <v>122.3188</v>
      </c>
      <c r="J343" s="61">
        <f t="shared" si="328"/>
        <v>122.35419999999999</v>
      </c>
      <c r="K343" s="61">
        <f t="shared" si="328"/>
        <v>122.38959999999999</v>
      </c>
      <c r="L343" s="61">
        <f t="shared" si="328"/>
        <v>2914.0925999999999</v>
      </c>
      <c r="M343" s="61">
        <f t="shared" si="328"/>
        <v>4188.1857999999993</v>
      </c>
      <c r="N343" s="61" t="e">
        <f t="shared" si="328"/>
        <v>#DIV/0!</v>
      </c>
      <c r="O343" s="61">
        <f t="shared" si="328"/>
        <v>122.46039999999999</v>
      </c>
      <c r="P343" s="61">
        <f t="shared" si="328"/>
        <v>122.50759999999998</v>
      </c>
      <c r="Q343" s="61">
        <f t="shared" si="328"/>
        <v>122.54299999999999</v>
      </c>
      <c r="R343" s="61">
        <f t="shared" si="328"/>
        <v>2759.0641999999998</v>
      </c>
      <c r="S343" s="61" t="e">
        <f t="shared" si="328"/>
        <v>#DIV/0!</v>
      </c>
      <c r="T343" s="61">
        <f t="shared" si="328"/>
        <v>0</v>
      </c>
      <c r="U343" s="61">
        <f t="shared" si="328"/>
        <v>0</v>
      </c>
      <c r="V343" s="61">
        <f t="shared" si="328"/>
        <v>0</v>
      </c>
      <c r="W343" s="61"/>
      <c r="X343" s="61">
        <f t="shared" ref="X343" si="329">IF(X3="да",X342*1.18,X342)</f>
        <v>3982.9955999999997</v>
      </c>
    </row>
    <row r="344" spans="1:24" s="15" customFormat="1" x14ac:dyDescent="0.25">
      <c r="A344" s="45" t="s">
        <v>448</v>
      </c>
      <c r="B344" s="8" t="s">
        <v>449</v>
      </c>
      <c r="C344" s="8" t="s">
        <v>143</v>
      </c>
      <c r="D344" s="27">
        <f t="shared" ref="D344:V344" si="330">D345+D346+D347</f>
        <v>65046.995237190029</v>
      </c>
      <c r="E344" s="27">
        <f t="shared" si="330"/>
        <v>52806.44414</v>
      </c>
      <c r="F344" s="27">
        <f t="shared" si="330"/>
        <v>71884.664410031022</v>
      </c>
      <c r="G344" s="27">
        <f t="shared" si="330"/>
        <v>54317.93245</v>
      </c>
      <c r="H344" s="27">
        <f t="shared" si="330"/>
        <v>146643.20336089598</v>
      </c>
      <c r="I344" s="27">
        <f t="shared" si="330"/>
        <v>3213.8988410434472</v>
      </c>
      <c r="J344" s="27">
        <f t="shared" si="330"/>
        <v>3214.8289680474154</v>
      </c>
      <c r="K344" s="27">
        <f t="shared" si="330"/>
        <v>3215.7590950513827</v>
      </c>
      <c r="L344" s="127">
        <f t="shared" si="330"/>
        <v>81681.916795199999</v>
      </c>
      <c r="M344" s="27">
        <f t="shared" si="330"/>
        <v>58453.161990000008</v>
      </c>
      <c r="N344" s="27" t="e">
        <f t="shared" si="330"/>
        <v>#DIV/0!</v>
      </c>
      <c r="O344" s="27">
        <f t="shared" si="330"/>
        <v>3217.6193490593187</v>
      </c>
      <c r="P344" s="27">
        <f t="shared" si="330"/>
        <v>3218.8595183979423</v>
      </c>
      <c r="Q344" s="27">
        <f t="shared" si="330"/>
        <v>3219.7896454019101</v>
      </c>
      <c r="R344" s="27">
        <f t="shared" si="330"/>
        <v>77336.475998399997</v>
      </c>
      <c r="S344" s="27" t="e">
        <f t="shared" si="330"/>
        <v>#DIV/0!</v>
      </c>
      <c r="T344" s="27">
        <f t="shared" si="330"/>
        <v>0</v>
      </c>
      <c r="U344" s="27">
        <f t="shared" si="330"/>
        <v>0</v>
      </c>
      <c r="V344" s="27">
        <f t="shared" si="330"/>
        <v>0</v>
      </c>
      <c r="W344" s="27"/>
      <c r="X344" s="27">
        <f t="shared" ref="X344" si="331">X345+X346+X347</f>
        <v>111643.2316512</v>
      </c>
    </row>
    <row r="345" spans="1:24" s="15" customFormat="1" x14ac:dyDescent="0.25">
      <c r="A345" s="45" t="s">
        <v>450</v>
      </c>
      <c r="B345" s="25" t="s">
        <v>451</v>
      </c>
      <c r="C345" s="25" t="s">
        <v>143</v>
      </c>
      <c r="D345" s="10">
        <f>D343*D55/1000/1.18</f>
        <v>19264.574578265001</v>
      </c>
      <c r="E345" s="10"/>
      <c r="F345" s="10">
        <f>F343*F55/1000/1.18</f>
        <v>21289.645640216015</v>
      </c>
      <c r="G345" s="10">
        <v>19950.33569</v>
      </c>
      <c r="H345" s="10">
        <f t="shared" ref="H345:V345" si="332">H343*H55/1000/1.18</f>
        <v>39694.580515614711</v>
      </c>
      <c r="I345" s="10">
        <f t="shared" si="332"/>
        <v>869.96439924237939</v>
      </c>
      <c r="J345" s="10">
        <f t="shared" si="332"/>
        <v>870.21617361993356</v>
      </c>
      <c r="K345" s="10">
        <f t="shared" si="332"/>
        <v>870.46794799748761</v>
      </c>
      <c r="L345" s="126">
        <f t="shared" si="332"/>
        <v>24191.240936099999</v>
      </c>
      <c r="M345" s="10">
        <v>23085.203089999999</v>
      </c>
      <c r="N345" s="10" t="e">
        <f t="shared" si="332"/>
        <v>#DIV/0!</v>
      </c>
      <c r="O345" s="10">
        <f t="shared" si="332"/>
        <v>870.97149675259629</v>
      </c>
      <c r="P345" s="10">
        <f t="shared" si="332"/>
        <v>871.30719592266837</v>
      </c>
      <c r="Q345" s="10">
        <f t="shared" si="332"/>
        <v>871.55897030022265</v>
      </c>
      <c r="R345" s="10">
        <f t="shared" si="332"/>
        <v>22904.277928699998</v>
      </c>
      <c r="S345" s="10" t="e">
        <f t="shared" si="332"/>
        <v>#DIV/0!</v>
      </c>
      <c r="T345" s="10">
        <f t="shared" si="332"/>
        <v>0</v>
      </c>
      <c r="U345" s="10">
        <f t="shared" si="332"/>
        <v>0</v>
      </c>
      <c r="V345" s="10">
        <f t="shared" si="332"/>
        <v>0</v>
      </c>
      <c r="W345" s="10"/>
      <c r="X345" s="10">
        <f t="shared" ref="X345" si="333">X343*X55/1000/1.18</f>
        <v>33064.702956599998</v>
      </c>
    </row>
    <row r="346" spans="1:24" s="15" customFormat="1" x14ac:dyDescent="0.25">
      <c r="A346" s="45" t="s">
        <v>452</v>
      </c>
      <c r="B346" s="25" t="s">
        <v>453</v>
      </c>
      <c r="C346" s="25" t="s">
        <v>143</v>
      </c>
      <c r="D346" s="10">
        <f>D343*D68/1000/1.18</f>
        <v>42156.058294553382</v>
      </c>
      <c r="E346" s="10">
        <f>28305.72621</f>
        <v>28305.726210000001</v>
      </c>
      <c r="F346" s="10">
        <f>F343*F68/1000/1.18</f>
        <v>46587.45715007426</v>
      </c>
      <c r="G346" s="10">
        <f>30965.3632+6.83848</f>
        <v>30972.201679999998</v>
      </c>
      <c r="H346" s="10">
        <f t="shared" ref="H346:V346" si="334">H343*H68/1000/1.18</f>
        <v>101413.48327440003</v>
      </c>
      <c r="I346" s="10">
        <f t="shared" si="334"/>
        <v>2222.6238168000004</v>
      </c>
      <c r="J346" s="10">
        <f t="shared" si="334"/>
        <v>2223.2670612000006</v>
      </c>
      <c r="K346" s="10">
        <f t="shared" si="334"/>
        <v>2223.9103056000004</v>
      </c>
      <c r="L346" s="126">
        <f t="shared" si="334"/>
        <v>52936.912257600001</v>
      </c>
      <c r="M346" s="10">
        <v>32756.693200000002</v>
      </c>
      <c r="N346" s="10" t="e">
        <f t="shared" si="334"/>
        <v>#DIV/0!</v>
      </c>
      <c r="O346" s="10">
        <f t="shared" si="334"/>
        <v>2225.1967944000007</v>
      </c>
      <c r="P346" s="10">
        <f t="shared" si="334"/>
        <v>2226.0544536000002</v>
      </c>
      <c r="Q346" s="10">
        <f t="shared" si="334"/>
        <v>2226.6976980000004</v>
      </c>
      <c r="R346" s="10">
        <f t="shared" si="334"/>
        <v>50120.692619199996</v>
      </c>
      <c r="S346" s="10" t="e">
        <f t="shared" si="334"/>
        <v>#DIV/0!</v>
      </c>
      <c r="T346" s="10">
        <f t="shared" si="334"/>
        <v>0</v>
      </c>
      <c r="U346" s="10">
        <f t="shared" si="334"/>
        <v>0</v>
      </c>
      <c r="V346" s="10">
        <f t="shared" si="334"/>
        <v>0</v>
      </c>
      <c r="W346" s="10"/>
      <c r="X346" s="10">
        <f t="shared" ref="X346" si="335">X343*X68/1000/1.18</f>
        <v>72354.422985600002</v>
      </c>
    </row>
    <row r="347" spans="1:24" s="15" customFormat="1" x14ac:dyDescent="0.25">
      <c r="A347" s="45" t="s">
        <v>454</v>
      </c>
      <c r="B347" s="25" t="s">
        <v>455</v>
      </c>
      <c r="C347" s="25" t="s">
        <v>143</v>
      </c>
      <c r="D347" s="10">
        <f>D343*D81/1000/1.18</f>
        <v>3626.3623643716401</v>
      </c>
      <c r="E347" s="10">
        <v>24500.717929999999</v>
      </c>
      <c r="F347" s="10">
        <f>F343*F81/1000/1.18</f>
        <v>4007.5616197407476</v>
      </c>
      <c r="G347" s="10">
        <v>3395.3950799999998</v>
      </c>
      <c r="H347" s="10">
        <f t="shared" ref="H347:V347" si="336">H343*H81/1000/1.18</f>
        <v>5535.139570881237</v>
      </c>
      <c r="I347" s="10">
        <f t="shared" si="336"/>
        <v>121.31062500106751</v>
      </c>
      <c r="J347" s="10">
        <f t="shared" si="336"/>
        <v>121.34573322748111</v>
      </c>
      <c r="K347" s="10">
        <f t="shared" si="336"/>
        <v>121.38084145389466</v>
      </c>
      <c r="L347" s="126">
        <f t="shared" si="336"/>
        <v>4553.7636015000007</v>
      </c>
      <c r="M347" s="10">
        <f>2611.2657</f>
        <v>2611.2656999999999</v>
      </c>
      <c r="N347" s="10" t="e">
        <f t="shared" si="336"/>
        <v>#DIV/0!</v>
      </c>
      <c r="O347" s="10">
        <f t="shared" si="336"/>
        <v>121.45105790672183</v>
      </c>
      <c r="P347" s="10">
        <f t="shared" si="336"/>
        <v>121.4978688752733</v>
      </c>
      <c r="Q347" s="10">
        <f t="shared" si="336"/>
        <v>121.53297710168687</v>
      </c>
      <c r="R347" s="10">
        <f t="shared" si="336"/>
        <v>4311.5054505000007</v>
      </c>
      <c r="S347" s="10" t="e">
        <f t="shared" si="336"/>
        <v>#DIV/0!</v>
      </c>
      <c r="T347" s="10">
        <f t="shared" si="336"/>
        <v>0</v>
      </c>
      <c r="U347" s="10">
        <f t="shared" si="336"/>
        <v>0</v>
      </c>
      <c r="V347" s="10">
        <f t="shared" si="336"/>
        <v>0</v>
      </c>
      <c r="W347" s="10"/>
      <c r="X347" s="10">
        <f t="shared" ref="X347" si="337">X343*X81/1000/1.18</f>
        <v>6224.1057089999995</v>
      </c>
    </row>
    <row r="348" spans="1:24" s="15" customFormat="1" x14ac:dyDescent="0.25">
      <c r="A348" s="43" t="s">
        <v>456</v>
      </c>
      <c r="B348" s="8" t="s">
        <v>457</v>
      </c>
      <c r="C348" s="8" t="s">
        <v>143</v>
      </c>
      <c r="D348" s="7">
        <f>ROUND(D344-D94,2)</f>
        <v>293.31</v>
      </c>
      <c r="E348" s="7">
        <f>ROUND(E344-E94,2)</f>
        <v>-10723.41</v>
      </c>
      <c r="F348" s="7">
        <f>ROUND(F344-F94,2)</f>
        <v>326.67</v>
      </c>
      <c r="G348" s="7">
        <f>ROUND(G344-G94,2)</f>
        <v>-9280.08</v>
      </c>
      <c r="H348" s="7">
        <f t="shared" ref="H348:S348" si="338">ROUND(H344-H94,2)</f>
        <v>17154.75</v>
      </c>
      <c r="I348" s="7">
        <f t="shared" si="338"/>
        <v>0.15</v>
      </c>
      <c r="J348" s="7">
        <f t="shared" si="338"/>
        <v>0.08</v>
      </c>
      <c r="K348" s="7">
        <f t="shared" si="338"/>
        <v>0.01</v>
      </c>
      <c r="L348" s="125">
        <f t="shared" si="338"/>
        <v>135.96</v>
      </c>
      <c r="M348" s="7">
        <f t="shared" si="338"/>
        <v>-18196.03</v>
      </c>
      <c r="N348" s="7" t="e">
        <f t="shared" si="338"/>
        <v>#DIV/0!</v>
      </c>
      <c r="O348" s="7">
        <f t="shared" si="338"/>
        <v>-0.13</v>
      </c>
      <c r="P348" s="7">
        <f t="shared" si="338"/>
        <v>0.11</v>
      </c>
      <c r="Q348" s="7">
        <f t="shared" si="338"/>
        <v>0.04</v>
      </c>
      <c r="R348" s="7">
        <f t="shared" si="338"/>
        <v>-5831.46</v>
      </c>
      <c r="S348" s="7" t="e">
        <f t="shared" si="338"/>
        <v>#DIV/0!</v>
      </c>
      <c r="T348" s="7"/>
      <c r="U348" s="7"/>
      <c r="V348" s="7"/>
      <c r="W348" s="7"/>
      <c r="X348" s="7">
        <f t="shared" ref="X348" si="339">ROUND(X344-X94,2)</f>
        <v>11972.15</v>
      </c>
    </row>
    <row r="349" spans="1:24" s="15" customFormat="1" x14ac:dyDescent="0.25">
      <c r="A349" s="43" t="s">
        <v>458</v>
      </c>
      <c r="B349" s="8" t="s">
        <v>459</v>
      </c>
      <c r="C349" s="8" t="s">
        <v>125</v>
      </c>
      <c r="D349" s="7"/>
      <c r="E349" s="7"/>
      <c r="F349" s="7"/>
      <c r="G349" s="7"/>
      <c r="H349" s="7"/>
      <c r="I349" s="7"/>
      <c r="J349" s="7"/>
      <c r="K349" s="7"/>
      <c r="L349" s="125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s="15" customFormat="1" ht="15" customHeight="1" x14ac:dyDescent="0.25">
      <c r="A350" s="62"/>
      <c r="B350" s="63"/>
      <c r="C350" s="64"/>
      <c r="D350" s="65"/>
      <c r="E350" s="66"/>
      <c r="F350" s="67"/>
      <c r="G350" s="67"/>
      <c r="H350" s="64"/>
      <c r="I350" s="64"/>
      <c r="J350" s="64"/>
      <c r="K350" s="62"/>
      <c r="L350" s="62"/>
      <c r="M350" s="62"/>
      <c r="N350" s="64"/>
      <c r="O350" s="64"/>
      <c r="P350" s="64"/>
      <c r="Q350" s="62"/>
      <c r="R350" s="62"/>
      <c r="S350" s="64"/>
      <c r="T350" s="64"/>
      <c r="U350" s="64"/>
      <c r="V350" s="62"/>
      <c r="W350" s="121"/>
      <c r="X350" s="62"/>
    </row>
    <row r="351" spans="1:24" s="15" customFormat="1" ht="15" customHeight="1" x14ac:dyDescent="0.25">
      <c r="A351" s="62"/>
      <c r="B351" s="63"/>
      <c r="C351" s="64"/>
      <c r="D351" s="65"/>
      <c r="E351" s="66"/>
      <c r="F351" s="67"/>
      <c r="G351" s="67"/>
      <c r="H351" s="64"/>
      <c r="I351" s="64"/>
      <c r="J351" s="64"/>
      <c r="K351" s="62"/>
      <c r="L351" s="62"/>
      <c r="M351" s="62"/>
      <c r="N351" s="64"/>
      <c r="O351" s="64"/>
      <c r="P351" s="64"/>
      <c r="Q351" s="62"/>
      <c r="R351" s="62"/>
      <c r="S351" s="64"/>
      <c r="T351" s="64"/>
      <c r="U351" s="64"/>
      <c r="V351" s="62"/>
      <c r="W351" s="121"/>
      <c r="X351" s="62"/>
    </row>
    <row r="352" spans="1:24" s="15" customFormat="1" ht="15" customHeight="1" x14ac:dyDescent="0.25">
      <c r="A352" s="62"/>
      <c r="B352" s="63"/>
      <c r="C352" s="64"/>
      <c r="D352" s="65"/>
      <c r="E352" s="66"/>
      <c r="F352" s="67"/>
      <c r="G352" s="67"/>
      <c r="H352" s="64"/>
      <c r="I352" s="64"/>
      <c r="J352" s="64"/>
      <c r="K352" s="62"/>
      <c r="L352" s="62"/>
      <c r="M352" s="62"/>
      <c r="N352" s="64"/>
      <c r="O352" s="64"/>
      <c r="P352" s="64"/>
      <c r="Q352" s="62"/>
      <c r="R352" s="62"/>
      <c r="S352" s="64"/>
      <c r="T352" s="64"/>
      <c r="U352" s="64"/>
      <c r="V352" s="62"/>
      <c r="W352" s="121"/>
      <c r="X352" s="62"/>
    </row>
    <row r="353" spans="1:24" s="15" customFormat="1" ht="15" customHeight="1" x14ac:dyDescent="0.25">
      <c r="A353" s="62"/>
      <c r="B353" s="63"/>
      <c r="C353" s="64"/>
      <c r="D353" s="65"/>
      <c r="E353" s="66"/>
      <c r="F353" s="67"/>
      <c r="G353" s="67"/>
      <c r="H353" s="64"/>
      <c r="I353" s="64"/>
      <c r="J353" s="64"/>
      <c r="K353" s="62"/>
      <c r="L353" s="62"/>
      <c r="M353" s="62"/>
      <c r="N353" s="64"/>
      <c r="O353" s="64"/>
      <c r="P353" s="64"/>
      <c r="Q353" s="62"/>
      <c r="R353" s="62"/>
      <c r="S353" s="64"/>
      <c r="T353" s="64"/>
      <c r="U353" s="64"/>
      <c r="V353" s="62"/>
      <c r="W353" s="121"/>
      <c r="X353" s="62"/>
    </row>
    <row r="354" spans="1:24" s="15" customFormat="1" ht="15.75" x14ac:dyDescent="0.25">
      <c r="A354" s="176" t="s">
        <v>462</v>
      </c>
      <c r="B354" s="177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  <c r="M354" s="177"/>
      <c r="N354" s="158"/>
      <c r="O354" s="158"/>
      <c r="P354" s="158"/>
      <c r="Q354" s="158"/>
      <c r="R354" s="158"/>
      <c r="S354" s="158"/>
      <c r="T354" s="71"/>
      <c r="U354" s="71"/>
      <c r="V354" s="71"/>
      <c r="W354" s="71"/>
      <c r="X354" s="158"/>
    </row>
    <row r="355" spans="1:24" s="15" customFormat="1" ht="39" customHeight="1" x14ac:dyDescent="0.25">
      <c r="A355" s="72"/>
      <c r="B355" s="73" t="s">
        <v>0</v>
      </c>
      <c r="C355" s="74" t="s">
        <v>1</v>
      </c>
      <c r="D355" s="4" t="s">
        <v>633</v>
      </c>
      <c r="E355" s="4" t="s">
        <v>634</v>
      </c>
      <c r="F355" s="4" t="s">
        <v>621</v>
      </c>
      <c r="G355" s="4" t="s">
        <v>632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618</v>
      </c>
      <c r="M355" s="6" t="s">
        <v>631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622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623</v>
      </c>
      <c r="X355" s="4" t="s">
        <v>622</v>
      </c>
    </row>
    <row r="356" spans="1:24" s="15" customFormat="1" ht="25.5" x14ac:dyDescent="0.25">
      <c r="A356" s="75" t="s">
        <v>463</v>
      </c>
      <c r="B356" s="76" t="s">
        <v>464</v>
      </c>
      <c r="C356" s="77" t="s">
        <v>143</v>
      </c>
      <c r="D356" s="78">
        <f>SUM(D357:D375)</f>
        <v>64839.439999999995</v>
      </c>
      <c r="E356" s="78">
        <f t="shared" ref="E356:W356" si="340">SUM(E357:E375)</f>
        <v>63634.854668999993</v>
      </c>
      <c r="F356" s="78">
        <f t="shared" si="340"/>
        <v>71662.990000000005</v>
      </c>
      <c r="G356" s="78">
        <f t="shared" si="340"/>
        <v>63598.008958600018</v>
      </c>
      <c r="H356" s="78">
        <f t="shared" si="340"/>
        <v>129628.45738250275</v>
      </c>
      <c r="I356" s="78">
        <f t="shared" si="340"/>
        <v>3213.7487300000003</v>
      </c>
      <c r="J356" s="78">
        <f t="shared" si="340"/>
        <v>3214.7487300000003</v>
      </c>
      <c r="K356" s="78">
        <f t="shared" si="340"/>
        <v>3215.7487300000003</v>
      </c>
      <c r="L356" s="78">
        <f t="shared" si="340"/>
        <v>81545.953079900006</v>
      </c>
      <c r="M356" s="78">
        <f t="shared" si="340"/>
        <v>76649.187443999996</v>
      </c>
      <c r="N356" s="78" t="e">
        <f t="shared" si="340"/>
        <v>#DIV/0!</v>
      </c>
      <c r="O356" s="78">
        <f t="shared" si="340"/>
        <v>3217.7487300000003</v>
      </c>
      <c r="P356" s="78">
        <f t="shared" si="340"/>
        <v>3218.7487300000003</v>
      </c>
      <c r="Q356" s="78">
        <f t="shared" si="340"/>
        <v>3219.7487300000003</v>
      </c>
      <c r="R356" s="78">
        <f t="shared" si="340"/>
        <v>83184.407165519995</v>
      </c>
      <c r="S356" s="78" t="e">
        <f t="shared" si="340"/>
        <v>#DIV/0!</v>
      </c>
      <c r="T356" s="78">
        <f t="shared" si="340"/>
        <v>0</v>
      </c>
      <c r="U356" s="78">
        <f t="shared" si="340"/>
        <v>0</v>
      </c>
      <c r="V356" s="78">
        <f t="shared" si="340"/>
        <v>0</v>
      </c>
      <c r="W356" s="78">
        <f t="shared" si="340"/>
        <v>0</v>
      </c>
      <c r="X356" s="78">
        <f t="shared" ref="X356" si="341">SUM(X357:X375)</f>
        <v>99671.080492388835</v>
      </c>
    </row>
    <row r="357" spans="1:24" s="15" customFormat="1" x14ac:dyDescent="0.25">
      <c r="A357" s="72"/>
      <c r="B357" s="79" t="s">
        <v>465</v>
      </c>
      <c r="C357" s="80" t="s">
        <v>143</v>
      </c>
      <c r="D357" s="81">
        <f t="shared" ref="D357:W357" si="342">D95</f>
        <v>682.17</v>
      </c>
      <c r="E357" s="81">
        <f t="shared" si="342"/>
        <v>663.99363000000005</v>
      </c>
      <c r="F357" s="81">
        <f t="shared" si="342"/>
        <v>715.6</v>
      </c>
      <c r="G357" s="81">
        <f t="shared" si="342"/>
        <v>665.50685999999996</v>
      </c>
      <c r="H357" s="81">
        <f t="shared" si="342"/>
        <v>255.709</v>
      </c>
      <c r="I357" s="81">
        <f t="shared" si="342"/>
        <v>0</v>
      </c>
      <c r="J357" s="81">
        <f t="shared" si="342"/>
        <v>0</v>
      </c>
      <c r="K357" s="81">
        <f t="shared" si="342"/>
        <v>0</v>
      </c>
      <c r="L357" s="81">
        <f t="shared" si="342"/>
        <v>0</v>
      </c>
      <c r="M357" s="81">
        <f t="shared" si="342"/>
        <v>624.05140999999992</v>
      </c>
      <c r="N357" s="81">
        <f t="shared" si="342"/>
        <v>275.14288400000004</v>
      </c>
      <c r="O357" s="81">
        <f t="shared" si="342"/>
        <v>0</v>
      </c>
      <c r="P357" s="81">
        <f t="shared" si="342"/>
        <v>0</v>
      </c>
      <c r="Q357" s="81">
        <f t="shared" si="342"/>
        <v>0</v>
      </c>
      <c r="R357" s="81">
        <f t="shared" si="342"/>
        <v>0</v>
      </c>
      <c r="S357" s="81">
        <f t="shared" si="342"/>
        <v>296.05374318400004</v>
      </c>
      <c r="T357" s="81">
        <f t="shared" si="342"/>
        <v>0</v>
      </c>
      <c r="U357" s="81">
        <f t="shared" si="342"/>
        <v>0</v>
      </c>
      <c r="V357" s="81">
        <f t="shared" si="342"/>
        <v>0</v>
      </c>
      <c r="W357" s="81">
        <f t="shared" si="342"/>
        <v>0</v>
      </c>
      <c r="X357" s="81">
        <f t="shared" ref="X357" si="343">X95</f>
        <v>725.87288615841999</v>
      </c>
    </row>
    <row r="358" spans="1:24" s="15" customFormat="1" x14ac:dyDescent="0.25">
      <c r="A358" s="72"/>
      <c r="B358" s="79" t="s">
        <v>466</v>
      </c>
      <c r="C358" s="80" t="s">
        <v>143</v>
      </c>
      <c r="D358" s="81">
        <f t="shared" ref="D358:W358" si="344">D97</f>
        <v>23946.98</v>
      </c>
      <c r="E358" s="81">
        <f t="shared" si="344"/>
        <v>24644.715708999996</v>
      </c>
      <c r="F358" s="81">
        <f t="shared" si="344"/>
        <v>29330.140000000003</v>
      </c>
      <c r="G358" s="81">
        <f t="shared" si="344"/>
        <v>26363.172838600003</v>
      </c>
      <c r="H358" s="81">
        <f t="shared" si="344"/>
        <v>32040.70702319848</v>
      </c>
      <c r="I358" s="81">
        <f t="shared" si="344"/>
        <v>0</v>
      </c>
      <c r="J358" s="81">
        <f t="shared" si="344"/>
        <v>0</v>
      </c>
      <c r="K358" s="81">
        <f t="shared" si="344"/>
        <v>0</v>
      </c>
      <c r="L358" s="81">
        <f t="shared" si="344"/>
        <v>27837.637622099999</v>
      </c>
      <c r="M358" s="81">
        <f t="shared" si="344"/>
        <v>29714.559783999997</v>
      </c>
      <c r="N358" s="81" t="e">
        <f t="shared" si="344"/>
        <v>#DIV/0!</v>
      </c>
      <c r="O358" s="81">
        <f t="shared" si="344"/>
        <v>0</v>
      </c>
      <c r="P358" s="81">
        <f t="shared" si="344"/>
        <v>0</v>
      </c>
      <c r="Q358" s="81">
        <f t="shared" si="344"/>
        <v>0</v>
      </c>
      <c r="R358" s="81">
        <f t="shared" si="344"/>
        <v>27082.405334000003</v>
      </c>
      <c r="S358" s="81" t="e">
        <f t="shared" si="344"/>
        <v>#DIV/0!</v>
      </c>
      <c r="T358" s="81">
        <f t="shared" si="344"/>
        <v>0</v>
      </c>
      <c r="U358" s="81">
        <f t="shared" si="344"/>
        <v>0</v>
      </c>
      <c r="V358" s="81">
        <f t="shared" si="344"/>
        <v>0</v>
      </c>
      <c r="W358" s="81">
        <f t="shared" si="344"/>
        <v>0</v>
      </c>
      <c r="X358" s="81">
        <f t="shared" ref="X358" si="345">X97</f>
        <v>32328.194239658285</v>
      </c>
    </row>
    <row r="359" spans="1:24" s="15" customFormat="1" ht="26.25" customHeight="1" x14ac:dyDescent="0.25">
      <c r="A359" s="72"/>
      <c r="B359" s="79" t="s">
        <v>467</v>
      </c>
      <c r="C359" s="80" t="s">
        <v>143</v>
      </c>
      <c r="D359" s="82">
        <f t="shared" ref="D359:W359" si="346">D210+D213</f>
        <v>5541.64</v>
      </c>
      <c r="E359" s="82">
        <f t="shared" si="346"/>
        <v>6281.9879299999993</v>
      </c>
      <c r="F359" s="82">
        <f t="shared" si="346"/>
        <v>5562.8</v>
      </c>
      <c r="G359" s="82">
        <f t="shared" si="346"/>
        <v>6042.5571500000005</v>
      </c>
      <c r="H359" s="82">
        <f t="shared" si="346"/>
        <v>5881.5059953263199</v>
      </c>
      <c r="I359" s="82">
        <f t="shared" si="346"/>
        <v>0</v>
      </c>
      <c r="J359" s="82">
        <f t="shared" si="346"/>
        <v>0</v>
      </c>
      <c r="K359" s="82">
        <f t="shared" si="346"/>
        <v>0</v>
      </c>
      <c r="L359" s="82">
        <f t="shared" si="346"/>
        <v>5741.193677799999</v>
      </c>
      <c r="M359" s="82">
        <f t="shared" si="346"/>
        <v>6717.6718499999997</v>
      </c>
      <c r="N359" s="82">
        <f t="shared" si="346"/>
        <v>6487.3011128449307</v>
      </c>
      <c r="O359" s="82">
        <f t="shared" si="346"/>
        <v>0</v>
      </c>
      <c r="P359" s="82">
        <f t="shared" si="346"/>
        <v>0</v>
      </c>
      <c r="Q359" s="82">
        <f t="shared" si="346"/>
        <v>0</v>
      </c>
      <c r="R359" s="82">
        <f t="shared" si="346"/>
        <v>5845.4225515200005</v>
      </c>
      <c r="S359" s="82">
        <f t="shared" si="346"/>
        <v>7155.4931274679584</v>
      </c>
      <c r="T359" s="82">
        <f t="shared" si="346"/>
        <v>0</v>
      </c>
      <c r="U359" s="82">
        <f t="shared" si="346"/>
        <v>0</v>
      </c>
      <c r="V359" s="82">
        <f t="shared" si="346"/>
        <v>0</v>
      </c>
      <c r="W359" s="82">
        <f t="shared" si="346"/>
        <v>0</v>
      </c>
      <c r="X359" s="82">
        <f t="shared" ref="X359" si="347">X210+X213</f>
        <v>7687.2747507877411</v>
      </c>
    </row>
    <row r="360" spans="1:24" s="15" customFormat="1" x14ac:dyDescent="0.25">
      <c r="A360" s="72"/>
      <c r="B360" s="79" t="s">
        <v>468</v>
      </c>
      <c r="C360" s="80" t="s">
        <v>143</v>
      </c>
      <c r="D360" s="82">
        <f t="shared" ref="D360:W360" si="348">D247</f>
        <v>268.08</v>
      </c>
      <c r="E360" s="82">
        <f t="shared" si="348"/>
        <v>0</v>
      </c>
      <c r="F360" s="82">
        <f t="shared" si="348"/>
        <v>0</v>
      </c>
      <c r="G360" s="82">
        <f t="shared" si="348"/>
        <v>0</v>
      </c>
      <c r="H360" s="82">
        <f t="shared" si="348"/>
        <v>0</v>
      </c>
      <c r="I360" s="82">
        <f t="shared" si="348"/>
        <v>0</v>
      </c>
      <c r="J360" s="82">
        <f t="shared" si="348"/>
        <v>0</v>
      </c>
      <c r="K360" s="82">
        <f t="shared" si="348"/>
        <v>0</v>
      </c>
      <c r="L360" s="82">
        <f t="shared" si="348"/>
        <v>0</v>
      </c>
      <c r="M360" s="82">
        <f t="shared" si="348"/>
        <v>0</v>
      </c>
      <c r="N360" s="82">
        <f t="shared" si="348"/>
        <v>0</v>
      </c>
      <c r="O360" s="82">
        <f t="shared" si="348"/>
        <v>0</v>
      </c>
      <c r="P360" s="82">
        <f t="shared" si="348"/>
        <v>0</v>
      </c>
      <c r="Q360" s="82">
        <f t="shared" si="348"/>
        <v>0</v>
      </c>
      <c r="R360" s="82">
        <f t="shared" si="348"/>
        <v>0</v>
      </c>
      <c r="S360" s="82">
        <f t="shared" si="348"/>
        <v>0</v>
      </c>
      <c r="T360" s="82">
        <f t="shared" si="348"/>
        <v>0</v>
      </c>
      <c r="U360" s="82">
        <f t="shared" si="348"/>
        <v>0</v>
      </c>
      <c r="V360" s="82">
        <f t="shared" si="348"/>
        <v>0</v>
      </c>
      <c r="W360" s="82">
        <f t="shared" si="348"/>
        <v>0</v>
      </c>
      <c r="X360" s="82">
        <f t="shared" ref="X360" si="349">X247</f>
        <v>0</v>
      </c>
    </row>
    <row r="361" spans="1:24" s="15" customFormat="1" x14ac:dyDescent="0.25">
      <c r="A361" s="72"/>
      <c r="B361" s="79" t="s">
        <v>469</v>
      </c>
      <c r="C361" s="80" t="s">
        <v>143</v>
      </c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140"/>
      <c r="W361" s="113"/>
      <c r="X361" s="82"/>
    </row>
    <row r="362" spans="1:24" s="15" customFormat="1" ht="26.25" customHeight="1" x14ac:dyDescent="0.25">
      <c r="A362" s="72"/>
      <c r="B362" s="79" t="s">
        <v>470</v>
      </c>
      <c r="C362" s="80" t="s">
        <v>143</v>
      </c>
      <c r="D362" s="82">
        <f t="shared" ref="D362:W362" si="350">D255</f>
        <v>0</v>
      </c>
      <c r="E362" s="82">
        <f t="shared" si="350"/>
        <v>127.49</v>
      </c>
      <c r="F362" s="82">
        <f t="shared" si="350"/>
        <v>0</v>
      </c>
      <c r="G362" s="82">
        <f t="shared" si="350"/>
        <v>74.369540000000001</v>
      </c>
      <c r="H362" s="82">
        <f t="shared" si="350"/>
        <v>127.49</v>
      </c>
      <c r="I362" s="82">
        <f t="shared" si="350"/>
        <v>127.49</v>
      </c>
      <c r="J362" s="82">
        <f t="shared" si="350"/>
        <v>127.49</v>
      </c>
      <c r="K362" s="82">
        <f t="shared" si="350"/>
        <v>127.49</v>
      </c>
      <c r="L362" s="82">
        <f t="shared" si="350"/>
        <v>0</v>
      </c>
      <c r="M362" s="82">
        <f t="shared" si="350"/>
        <v>0</v>
      </c>
      <c r="N362" s="82">
        <f t="shared" si="350"/>
        <v>127.49</v>
      </c>
      <c r="O362" s="82">
        <f t="shared" si="350"/>
        <v>127.49</v>
      </c>
      <c r="P362" s="82">
        <f t="shared" si="350"/>
        <v>127.49</v>
      </c>
      <c r="Q362" s="82">
        <f t="shared" si="350"/>
        <v>127.49</v>
      </c>
      <c r="R362" s="82">
        <f t="shared" si="350"/>
        <v>85.56</v>
      </c>
      <c r="S362" s="82">
        <f t="shared" si="350"/>
        <v>127.49</v>
      </c>
      <c r="T362" s="82">
        <f t="shared" si="350"/>
        <v>0</v>
      </c>
      <c r="U362" s="82">
        <f t="shared" si="350"/>
        <v>0</v>
      </c>
      <c r="V362" s="82">
        <f t="shared" si="350"/>
        <v>0</v>
      </c>
      <c r="W362" s="82">
        <f t="shared" si="350"/>
        <v>0</v>
      </c>
      <c r="X362" s="82">
        <f t="shared" ref="X362" si="351">X255</f>
        <v>0</v>
      </c>
    </row>
    <row r="363" spans="1:24" s="15" customFormat="1" x14ac:dyDescent="0.25">
      <c r="A363" s="72"/>
      <c r="B363" s="79" t="s">
        <v>471</v>
      </c>
      <c r="C363" s="80" t="s">
        <v>143</v>
      </c>
      <c r="D363" s="82">
        <f t="shared" ref="D363:W363" si="352">D261+D270+D276+D283</f>
        <v>16796.099999999999</v>
      </c>
      <c r="E363" s="82">
        <f t="shared" si="352"/>
        <v>19508.949999999997</v>
      </c>
      <c r="F363" s="82">
        <f t="shared" si="352"/>
        <v>17921.45</v>
      </c>
      <c r="G363" s="82">
        <f t="shared" si="352"/>
        <v>18266.489100000003</v>
      </c>
      <c r="H363" s="82">
        <f t="shared" si="352"/>
        <v>58292.292334365513</v>
      </c>
      <c r="I363" s="82">
        <f t="shared" si="352"/>
        <v>0</v>
      </c>
      <c r="J363" s="82">
        <f t="shared" si="352"/>
        <v>0</v>
      </c>
      <c r="K363" s="82">
        <f t="shared" si="352"/>
        <v>0</v>
      </c>
      <c r="L363" s="82">
        <f t="shared" si="352"/>
        <v>28272.39</v>
      </c>
      <c r="M363" s="82">
        <f t="shared" si="352"/>
        <v>22699.960419999999</v>
      </c>
      <c r="N363" s="82">
        <f t="shared" si="352"/>
        <v>61073.373106415056</v>
      </c>
      <c r="O363" s="82">
        <f t="shared" si="352"/>
        <v>0</v>
      </c>
      <c r="P363" s="82">
        <f t="shared" si="352"/>
        <v>0</v>
      </c>
      <c r="Q363" s="82">
        <f t="shared" si="352"/>
        <v>0</v>
      </c>
      <c r="R363" s="82">
        <f t="shared" si="352"/>
        <v>29623.640000000003</v>
      </c>
      <c r="S363" s="82">
        <f t="shared" si="352"/>
        <v>63943.821642416558</v>
      </c>
      <c r="T363" s="82">
        <f t="shared" si="352"/>
        <v>0</v>
      </c>
      <c r="U363" s="82">
        <f t="shared" si="352"/>
        <v>0</v>
      </c>
      <c r="V363" s="82">
        <f t="shared" si="352"/>
        <v>0</v>
      </c>
      <c r="W363" s="82">
        <f t="shared" si="352"/>
        <v>0</v>
      </c>
      <c r="X363" s="82">
        <f t="shared" ref="X363" si="353">X261+X270+X276+X283</f>
        <v>34369.241889999998</v>
      </c>
    </row>
    <row r="364" spans="1:24" s="15" customFormat="1" x14ac:dyDescent="0.25">
      <c r="A364" s="72"/>
      <c r="B364" s="79" t="s">
        <v>472</v>
      </c>
      <c r="C364" s="80" t="s">
        <v>143</v>
      </c>
      <c r="D364" s="82">
        <f t="shared" ref="D364:W364" si="354">D265+D273+D279+D286</f>
        <v>5054.12</v>
      </c>
      <c r="E364" s="82">
        <f t="shared" si="354"/>
        <v>6319.4300222599995</v>
      </c>
      <c r="F364" s="82">
        <f t="shared" si="354"/>
        <v>5392.75</v>
      </c>
      <c r="G364" s="82">
        <f t="shared" si="354"/>
        <v>6097.4726900000005</v>
      </c>
      <c r="H364" s="82">
        <f t="shared" si="354"/>
        <v>17604.272284978382</v>
      </c>
      <c r="I364" s="82">
        <f t="shared" si="354"/>
        <v>2</v>
      </c>
      <c r="J364" s="82">
        <f t="shared" si="354"/>
        <v>3</v>
      </c>
      <c r="K364" s="82">
        <f t="shared" si="354"/>
        <v>4</v>
      </c>
      <c r="L364" s="82">
        <f>L265+L273+L279+L286</f>
        <v>8538.2617800000007</v>
      </c>
      <c r="M364" s="82">
        <f>M265+M273+M279+M286</f>
        <v>7295.9534300000005</v>
      </c>
      <c r="N364" s="82">
        <f t="shared" si="354"/>
        <v>18444.158678137344</v>
      </c>
      <c r="O364" s="82">
        <f t="shared" si="354"/>
        <v>6</v>
      </c>
      <c r="P364" s="82">
        <f t="shared" si="354"/>
        <v>7</v>
      </c>
      <c r="Q364" s="82">
        <f t="shared" si="354"/>
        <v>8</v>
      </c>
      <c r="R364" s="82">
        <f t="shared" si="354"/>
        <v>8946.3392800000001</v>
      </c>
      <c r="S364" s="82">
        <f t="shared" si="354"/>
        <v>19311.034136009799</v>
      </c>
      <c r="T364" s="82">
        <f t="shared" si="354"/>
        <v>0</v>
      </c>
      <c r="U364" s="82">
        <f t="shared" si="354"/>
        <v>0</v>
      </c>
      <c r="V364" s="82">
        <f t="shared" si="354"/>
        <v>0</v>
      </c>
      <c r="W364" s="82">
        <f t="shared" si="354"/>
        <v>0</v>
      </c>
      <c r="X364" s="82">
        <f t="shared" ref="X364" si="355">X265+X273+X279+X286</f>
        <v>10379.51105078</v>
      </c>
    </row>
    <row r="365" spans="1:24" s="15" customFormat="1" ht="25.5" x14ac:dyDescent="0.25">
      <c r="A365" s="72"/>
      <c r="B365" s="79" t="s">
        <v>473</v>
      </c>
      <c r="C365" s="80" t="s">
        <v>143</v>
      </c>
      <c r="D365" s="82">
        <f t="shared" ref="D365:W365" si="356">D268</f>
        <v>0</v>
      </c>
      <c r="E365" s="82">
        <f t="shared" si="356"/>
        <v>0</v>
      </c>
      <c r="F365" s="82">
        <f t="shared" si="356"/>
        <v>0</v>
      </c>
      <c r="G365" s="82">
        <f t="shared" si="356"/>
        <v>550.09846000000005</v>
      </c>
      <c r="H365" s="82">
        <f t="shared" si="356"/>
        <v>0</v>
      </c>
      <c r="I365" s="82">
        <f t="shared" si="356"/>
        <v>0</v>
      </c>
      <c r="J365" s="82">
        <f t="shared" si="356"/>
        <v>0</v>
      </c>
      <c r="K365" s="82">
        <f t="shared" si="356"/>
        <v>0</v>
      </c>
      <c r="L365" s="82">
        <f t="shared" si="356"/>
        <v>0</v>
      </c>
      <c r="M365" s="82">
        <f t="shared" si="356"/>
        <v>0</v>
      </c>
      <c r="N365" s="82">
        <f t="shared" si="356"/>
        <v>0</v>
      </c>
      <c r="O365" s="82">
        <f t="shared" si="356"/>
        <v>0</v>
      </c>
      <c r="P365" s="82">
        <f t="shared" si="356"/>
        <v>0</v>
      </c>
      <c r="Q365" s="82">
        <f t="shared" si="356"/>
        <v>0</v>
      </c>
      <c r="R365" s="82">
        <f t="shared" si="356"/>
        <v>0</v>
      </c>
      <c r="S365" s="82">
        <f t="shared" si="356"/>
        <v>0</v>
      </c>
      <c r="T365" s="82">
        <f t="shared" si="356"/>
        <v>0</v>
      </c>
      <c r="U365" s="82">
        <f t="shared" si="356"/>
        <v>0</v>
      </c>
      <c r="V365" s="82">
        <f t="shared" si="356"/>
        <v>0</v>
      </c>
      <c r="W365" s="82">
        <f t="shared" si="356"/>
        <v>0</v>
      </c>
      <c r="X365" s="82">
        <f t="shared" ref="X365" si="357">X268</f>
        <v>0</v>
      </c>
    </row>
    <row r="366" spans="1:24" s="15" customFormat="1" ht="25.5" x14ac:dyDescent="0.25">
      <c r="A366" s="72"/>
      <c r="B366" s="79" t="s">
        <v>474</v>
      </c>
      <c r="C366" s="80" t="s">
        <v>143</v>
      </c>
      <c r="D366" s="82">
        <f t="shared" ref="D366:W366" si="358">D251+D229+D212</f>
        <v>0</v>
      </c>
      <c r="E366" s="82">
        <f t="shared" si="358"/>
        <v>0</v>
      </c>
      <c r="F366" s="82">
        <f t="shared" si="358"/>
        <v>0</v>
      </c>
      <c r="G366" s="82">
        <f t="shared" si="358"/>
        <v>0</v>
      </c>
      <c r="H366" s="82">
        <f t="shared" si="358"/>
        <v>0</v>
      </c>
      <c r="I366" s="82">
        <f t="shared" si="358"/>
        <v>0</v>
      </c>
      <c r="J366" s="82">
        <f t="shared" si="358"/>
        <v>0</v>
      </c>
      <c r="K366" s="82">
        <f t="shared" si="358"/>
        <v>0</v>
      </c>
      <c r="L366" s="82">
        <f t="shared" si="358"/>
        <v>0</v>
      </c>
      <c r="M366" s="82">
        <f t="shared" si="358"/>
        <v>0</v>
      </c>
      <c r="N366" s="82">
        <f t="shared" si="358"/>
        <v>0</v>
      </c>
      <c r="O366" s="82">
        <f t="shared" si="358"/>
        <v>0</v>
      </c>
      <c r="P366" s="82">
        <f t="shared" si="358"/>
        <v>0</v>
      </c>
      <c r="Q366" s="82">
        <f t="shared" si="358"/>
        <v>0</v>
      </c>
      <c r="R366" s="82">
        <f t="shared" si="358"/>
        <v>0</v>
      </c>
      <c r="S366" s="82">
        <f t="shared" si="358"/>
        <v>0</v>
      </c>
      <c r="T366" s="82">
        <f t="shared" si="358"/>
        <v>0</v>
      </c>
      <c r="U366" s="82">
        <f t="shared" si="358"/>
        <v>0</v>
      </c>
      <c r="V366" s="82">
        <f t="shared" si="358"/>
        <v>0</v>
      </c>
      <c r="W366" s="82">
        <f t="shared" si="358"/>
        <v>0</v>
      </c>
      <c r="X366" s="82">
        <f t="shared" ref="X366" si="359">X251+X229+X212</f>
        <v>0</v>
      </c>
    </row>
    <row r="367" spans="1:24" s="15" customFormat="1" ht="51" x14ac:dyDescent="0.25">
      <c r="A367" s="72"/>
      <c r="B367" s="79" t="s">
        <v>475</v>
      </c>
      <c r="C367" s="80" t="s">
        <v>143</v>
      </c>
      <c r="D367" s="82">
        <f t="shared" ref="D367:W367" si="360">D307+D300+D301+D313</f>
        <v>3222.16</v>
      </c>
      <c r="E367" s="82">
        <f t="shared" si="360"/>
        <v>2012.5064000000002</v>
      </c>
      <c r="F367" s="82">
        <f t="shared" si="360"/>
        <v>3380.05</v>
      </c>
      <c r="G367" s="82">
        <f t="shared" si="360"/>
        <v>2341.0623599999999</v>
      </c>
      <c r="H367" s="82">
        <f t="shared" si="360"/>
        <v>4795.09180199404</v>
      </c>
      <c r="I367" s="82">
        <f t="shared" si="360"/>
        <v>0</v>
      </c>
      <c r="J367" s="82">
        <f t="shared" si="360"/>
        <v>0</v>
      </c>
      <c r="K367" s="82">
        <f t="shared" si="360"/>
        <v>0</v>
      </c>
      <c r="L367" s="82">
        <f t="shared" si="360"/>
        <v>3606.26</v>
      </c>
      <c r="M367" s="82">
        <f t="shared" si="360"/>
        <v>3972.0508999999997</v>
      </c>
      <c r="N367" s="82">
        <f t="shared" si="360"/>
        <v>5159.5187789455877</v>
      </c>
      <c r="O367" s="82">
        <f t="shared" si="360"/>
        <v>0</v>
      </c>
      <c r="P367" s="82">
        <f t="shared" si="360"/>
        <v>0</v>
      </c>
      <c r="Q367" s="82">
        <f t="shared" si="360"/>
        <v>0</v>
      </c>
      <c r="R367" s="82">
        <f t="shared" si="360"/>
        <v>3780.73</v>
      </c>
      <c r="S367" s="82">
        <f t="shared" si="360"/>
        <v>5551.6422061454523</v>
      </c>
      <c r="T367" s="82">
        <f t="shared" si="360"/>
        <v>0</v>
      </c>
      <c r="U367" s="82">
        <f t="shared" si="360"/>
        <v>0</v>
      </c>
      <c r="V367" s="82">
        <f t="shared" si="360"/>
        <v>0</v>
      </c>
      <c r="W367" s="82">
        <f t="shared" si="360"/>
        <v>0</v>
      </c>
      <c r="X367" s="82">
        <f t="shared" ref="X367" si="361">X307+X300+X301+X313</f>
        <v>4530.6126137106994</v>
      </c>
    </row>
    <row r="368" spans="1:24" s="15" customFormat="1" ht="63.75" x14ac:dyDescent="0.25">
      <c r="A368" s="72"/>
      <c r="B368" s="79" t="s">
        <v>476</v>
      </c>
      <c r="C368" s="80" t="s">
        <v>143</v>
      </c>
      <c r="D368" s="82">
        <f t="shared" ref="D368:W368" si="362">D291+D292+D293+D294+D295+D296+D297+D298</f>
        <v>2979.84</v>
      </c>
      <c r="E368" s="82">
        <f t="shared" si="362"/>
        <v>1292.7612376999996</v>
      </c>
      <c r="F368" s="82">
        <f t="shared" si="362"/>
        <v>2869.6</v>
      </c>
      <c r="G368" s="82">
        <f t="shared" si="362"/>
        <v>894.63992000000007</v>
      </c>
      <c r="H368" s="82">
        <f t="shared" si="362"/>
        <v>2405.23</v>
      </c>
      <c r="I368" s="82">
        <f t="shared" si="362"/>
        <v>0</v>
      </c>
      <c r="J368" s="82">
        <f t="shared" si="362"/>
        <v>0</v>
      </c>
      <c r="K368" s="82">
        <f t="shared" si="362"/>
        <v>0</v>
      </c>
      <c r="L368" s="82">
        <f t="shared" si="362"/>
        <v>2953.22</v>
      </c>
      <c r="M368" s="82">
        <f t="shared" si="362"/>
        <v>2844.9830100000008</v>
      </c>
      <c r="N368" s="82">
        <f t="shared" si="362"/>
        <v>2588.0274800000002</v>
      </c>
      <c r="O368" s="82">
        <f t="shared" si="362"/>
        <v>0</v>
      </c>
      <c r="P368" s="82">
        <f t="shared" si="362"/>
        <v>0</v>
      </c>
      <c r="Q368" s="82">
        <f t="shared" si="362"/>
        <v>0</v>
      </c>
      <c r="R368" s="82">
        <f t="shared" si="362"/>
        <v>3085.08</v>
      </c>
      <c r="S368" s="82">
        <f t="shared" si="362"/>
        <v>2784.7175684800004</v>
      </c>
      <c r="T368" s="82">
        <f t="shared" si="362"/>
        <v>0</v>
      </c>
      <c r="U368" s="82">
        <f t="shared" si="362"/>
        <v>0</v>
      </c>
      <c r="V368" s="82">
        <f t="shared" si="362"/>
        <v>0</v>
      </c>
      <c r="W368" s="82">
        <f t="shared" si="362"/>
        <v>0</v>
      </c>
      <c r="X368" s="82">
        <f t="shared" ref="X368" si="363">X291+X292+X293+X294+X295+X296+X297+X298</f>
        <v>3297.9505199999999</v>
      </c>
    </row>
    <row r="369" spans="1:24" s="15" customFormat="1" ht="51" x14ac:dyDescent="0.25">
      <c r="A369" s="72"/>
      <c r="B369" s="79" t="s">
        <v>477</v>
      </c>
      <c r="C369" s="80" t="s">
        <v>143</v>
      </c>
      <c r="D369" s="82">
        <f t="shared" ref="D369:W369" si="364">D303</f>
        <v>0</v>
      </c>
      <c r="E369" s="82">
        <f t="shared" si="364"/>
        <v>0</v>
      </c>
      <c r="F369" s="82">
        <f t="shared" si="364"/>
        <v>0</v>
      </c>
      <c r="G369" s="82">
        <f t="shared" si="364"/>
        <v>80.283680000000004</v>
      </c>
      <c r="H369" s="82">
        <f t="shared" si="364"/>
        <v>82.023480640000002</v>
      </c>
      <c r="I369" s="82">
        <f t="shared" si="364"/>
        <v>0</v>
      </c>
      <c r="J369" s="82">
        <f t="shared" si="364"/>
        <v>0</v>
      </c>
      <c r="K369" s="82">
        <f t="shared" si="364"/>
        <v>0</v>
      </c>
      <c r="L369" s="82">
        <f t="shared" si="364"/>
        <v>0</v>
      </c>
      <c r="M369" s="82">
        <f t="shared" si="364"/>
        <v>0</v>
      </c>
      <c r="N369" s="82">
        <f t="shared" si="364"/>
        <v>88.257265168640004</v>
      </c>
      <c r="O369" s="82">
        <f t="shared" si="364"/>
        <v>0</v>
      </c>
      <c r="P369" s="82">
        <f t="shared" si="364"/>
        <v>0</v>
      </c>
      <c r="Q369" s="82">
        <f t="shared" si="364"/>
        <v>0</v>
      </c>
      <c r="R369" s="82">
        <f t="shared" si="364"/>
        <v>0</v>
      </c>
      <c r="S369" s="82">
        <f t="shared" si="364"/>
        <v>94.96481732145665</v>
      </c>
      <c r="T369" s="82">
        <f t="shared" si="364"/>
        <v>0</v>
      </c>
      <c r="U369" s="82">
        <f t="shared" si="364"/>
        <v>0</v>
      </c>
      <c r="V369" s="82">
        <f t="shared" si="364"/>
        <v>0</v>
      </c>
      <c r="W369" s="82">
        <f t="shared" si="364"/>
        <v>0</v>
      </c>
      <c r="X369" s="82">
        <f t="shared" ref="X369" si="365">X303</f>
        <v>0</v>
      </c>
    </row>
    <row r="370" spans="1:24" s="15" customFormat="1" ht="28.5" customHeight="1" x14ac:dyDescent="0.25">
      <c r="A370" s="72"/>
      <c r="B370" s="79" t="s">
        <v>478</v>
      </c>
      <c r="C370" s="80" t="s">
        <v>143</v>
      </c>
      <c r="D370" s="82">
        <f t="shared" ref="D370:W370" si="366">D257+D289</f>
        <v>3115.47</v>
      </c>
      <c r="E370" s="82">
        <f t="shared" si="366"/>
        <v>1772.49272</v>
      </c>
      <c r="F370" s="82">
        <f t="shared" si="366"/>
        <v>3084.26</v>
      </c>
      <c r="G370" s="82">
        <f t="shared" si="366"/>
        <v>1666.1432499999999</v>
      </c>
      <c r="H370" s="82">
        <f t="shared" si="366"/>
        <v>3084.25873</v>
      </c>
      <c r="I370" s="82">
        <f t="shared" si="366"/>
        <v>3084.25873</v>
      </c>
      <c r="J370" s="82">
        <f t="shared" si="366"/>
        <v>3084.25873</v>
      </c>
      <c r="K370" s="82">
        <f t="shared" si="366"/>
        <v>3084.25873</v>
      </c>
      <c r="L370" s="82">
        <f t="shared" si="366"/>
        <v>1087.19</v>
      </c>
      <c r="M370" s="82">
        <f t="shared" si="366"/>
        <v>1772.05772</v>
      </c>
      <c r="N370" s="82">
        <f t="shared" si="366"/>
        <v>3232.3031490400003</v>
      </c>
      <c r="O370" s="82">
        <f t="shared" si="366"/>
        <v>3084.25873</v>
      </c>
      <c r="P370" s="82">
        <f t="shared" si="366"/>
        <v>3084.25873</v>
      </c>
      <c r="Q370" s="82">
        <f t="shared" si="366"/>
        <v>3084.25873</v>
      </c>
      <c r="R370" s="82">
        <f t="shared" si="366"/>
        <v>1087.19</v>
      </c>
      <c r="S370" s="82">
        <f t="shared" si="366"/>
        <v>3384.2213970448802</v>
      </c>
      <c r="T370" s="82">
        <f t="shared" si="366"/>
        <v>0</v>
      </c>
      <c r="U370" s="82">
        <f t="shared" si="366"/>
        <v>0</v>
      </c>
      <c r="V370" s="82">
        <f t="shared" si="366"/>
        <v>0</v>
      </c>
      <c r="W370" s="82">
        <f t="shared" si="366"/>
        <v>0</v>
      </c>
      <c r="X370" s="82">
        <f t="shared" ref="X370" si="367">X257+X289</f>
        <v>1772.05772</v>
      </c>
    </row>
    <row r="371" spans="1:24" s="15" customFormat="1" x14ac:dyDescent="0.25">
      <c r="A371" s="72"/>
      <c r="B371" s="79" t="s">
        <v>479</v>
      </c>
      <c r="C371" s="80" t="s">
        <v>143</v>
      </c>
      <c r="D371" s="82">
        <f t="shared" ref="D371:W371" si="368">D288+D306</f>
        <v>0</v>
      </c>
      <c r="E371" s="82">
        <f t="shared" si="368"/>
        <v>0</v>
      </c>
      <c r="F371" s="82">
        <f t="shared" si="368"/>
        <v>0</v>
      </c>
      <c r="G371" s="82">
        <f t="shared" si="368"/>
        <v>25.64686</v>
      </c>
      <c r="H371" s="82">
        <f t="shared" si="368"/>
        <v>0</v>
      </c>
      <c r="I371" s="82">
        <f t="shared" si="368"/>
        <v>0</v>
      </c>
      <c r="J371" s="82">
        <f t="shared" si="368"/>
        <v>0</v>
      </c>
      <c r="K371" s="82">
        <f t="shared" si="368"/>
        <v>0</v>
      </c>
      <c r="L371" s="82">
        <f t="shared" si="368"/>
        <v>0</v>
      </c>
      <c r="M371" s="82">
        <f t="shared" si="368"/>
        <v>0</v>
      </c>
      <c r="N371" s="82">
        <f t="shared" si="368"/>
        <v>0</v>
      </c>
      <c r="O371" s="82">
        <f t="shared" si="368"/>
        <v>0</v>
      </c>
      <c r="P371" s="82">
        <f t="shared" si="368"/>
        <v>0</v>
      </c>
      <c r="Q371" s="82">
        <f t="shared" si="368"/>
        <v>0</v>
      </c>
      <c r="R371" s="82">
        <f t="shared" si="368"/>
        <v>0</v>
      </c>
      <c r="S371" s="82">
        <f t="shared" si="368"/>
        <v>0</v>
      </c>
      <c r="T371" s="82">
        <f t="shared" si="368"/>
        <v>0</v>
      </c>
      <c r="U371" s="82">
        <f t="shared" si="368"/>
        <v>0</v>
      </c>
      <c r="V371" s="82">
        <f t="shared" si="368"/>
        <v>0</v>
      </c>
      <c r="W371" s="82">
        <f t="shared" si="368"/>
        <v>0</v>
      </c>
      <c r="X371" s="82">
        <f t="shared" ref="X371" si="369">X288+X306</f>
        <v>0</v>
      </c>
    </row>
    <row r="372" spans="1:24" s="15" customFormat="1" x14ac:dyDescent="0.25">
      <c r="A372" s="72"/>
      <c r="B372" s="79" t="s">
        <v>480</v>
      </c>
      <c r="C372" s="80" t="s">
        <v>143</v>
      </c>
      <c r="D372" s="82">
        <f t="shared" ref="D372:W372" si="370">D305+D290</f>
        <v>0</v>
      </c>
      <c r="E372" s="82">
        <f t="shared" si="370"/>
        <v>0</v>
      </c>
      <c r="F372" s="82">
        <f t="shared" si="370"/>
        <v>0</v>
      </c>
      <c r="G372" s="82">
        <f t="shared" si="370"/>
        <v>0.54469000000000001</v>
      </c>
      <c r="H372" s="82">
        <f t="shared" si="370"/>
        <v>0</v>
      </c>
      <c r="I372" s="82">
        <f t="shared" si="370"/>
        <v>0</v>
      </c>
      <c r="J372" s="82">
        <f t="shared" si="370"/>
        <v>0</v>
      </c>
      <c r="K372" s="82">
        <f t="shared" si="370"/>
        <v>0</v>
      </c>
      <c r="L372" s="82">
        <f t="shared" si="370"/>
        <v>0</v>
      </c>
      <c r="M372" s="82">
        <f t="shared" si="370"/>
        <v>0</v>
      </c>
      <c r="N372" s="82">
        <f t="shared" si="370"/>
        <v>0</v>
      </c>
      <c r="O372" s="82">
        <f t="shared" si="370"/>
        <v>0</v>
      </c>
      <c r="P372" s="82">
        <f t="shared" si="370"/>
        <v>0</v>
      </c>
      <c r="Q372" s="82">
        <f t="shared" si="370"/>
        <v>0</v>
      </c>
      <c r="R372" s="82">
        <f t="shared" si="370"/>
        <v>0</v>
      </c>
      <c r="S372" s="82">
        <f t="shared" si="370"/>
        <v>0</v>
      </c>
      <c r="T372" s="82">
        <f t="shared" si="370"/>
        <v>0</v>
      </c>
      <c r="U372" s="82">
        <f t="shared" si="370"/>
        <v>0</v>
      </c>
      <c r="V372" s="82">
        <f t="shared" si="370"/>
        <v>0</v>
      </c>
      <c r="W372" s="82">
        <f t="shared" si="370"/>
        <v>0</v>
      </c>
      <c r="X372" s="82">
        <f t="shared" ref="X372" si="371">X305+X290</f>
        <v>0</v>
      </c>
    </row>
    <row r="373" spans="1:24" s="15" customFormat="1" x14ac:dyDescent="0.25">
      <c r="A373" s="12"/>
      <c r="B373" s="79" t="s">
        <v>481</v>
      </c>
      <c r="C373" s="80" t="s">
        <v>143</v>
      </c>
      <c r="D373" s="7">
        <f>D334</f>
        <v>85.75</v>
      </c>
      <c r="E373" s="7">
        <f t="shared" ref="E373:W373" si="372">E334</f>
        <v>105</v>
      </c>
      <c r="F373" s="7">
        <f t="shared" si="372"/>
        <v>105</v>
      </c>
      <c r="G373" s="7">
        <f t="shared" si="372"/>
        <v>0</v>
      </c>
      <c r="H373" s="7">
        <f t="shared" si="372"/>
        <v>140</v>
      </c>
      <c r="I373" s="7">
        <f t="shared" si="372"/>
        <v>0</v>
      </c>
      <c r="J373" s="7">
        <f t="shared" si="372"/>
        <v>0</v>
      </c>
      <c r="K373" s="7">
        <f t="shared" si="372"/>
        <v>0</v>
      </c>
      <c r="L373" s="7">
        <f t="shared" si="372"/>
        <v>0</v>
      </c>
      <c r="M373" s="7">
        <f t="shared" si="372"/>
        <v>0</v>
      </c>
      <c r="N373" s="7">
        <f t="shared" si="372"/>
        <v>0</v>
      </c>
      <c r="O373" s="7">
        <f t="shared" si="372"/>
        <v>0</v>
      </c>
      <c r="P373" s="7">
        <f t="shared" si="372"/>
        <v>0</v>
      </c>
      <c r="Q373" s="7">
        <f t="shared" si="372"/>
        <v>0</v>
      </c>
      <c r="R373" s="7">
        <f t="shared" si="372"/>
        <v>0</v>
      </c>
      <c r="S373" s="7">
        <f t="shared" si="372"/>
        <v>0</v>
      </c>
      <c r="T373" s="7">
        <f t="shared" si="372"/>
        <v>0</v>
      </c>
      <c r="U373" s="7">
        <f t="shared" si="372"/>
        <v>0</v>
      </c>
      <c r="V373" s="7">
        <f t="shared" si="372"/>
        <v>0</v>
      </c>
      <c r="W373" s="7">
        <f t="shared" si="372"/>
        <v>0</v>
      </c>
      <c r="X373" s="7">
        <f t="shared" ref="X373" si="373">X334</f>
        <v>0</v>
      </c>
    </row>
    <row r="374" spans="1:24" s="15" customFormat="1" ht="38.25" x14ac:dyDescent="0.25">
      <c r="A374" s="72"/>
      <c r="B374" s="79" t="s">
        <v>482</v>
      </c>
      <c r="C374" s="80" t="s">
        <v>143</v>
      </c>
      <c r="D374" s="82">
        <f t="shared" ref="D374:W374" si="374">D302</f>
        <v>0</v>
      </c>
      <c r="E374" s="82">
        <f t="shared" si="374"/>
        <v>0</v>
      </c>
      <c r="F374" s="82">
        <f t="shared" si="374"/>
        <v>0</v>
      </c>
      <c r="G374" s="82">
        <f t="shared" si="374"/>
        <v>0</v>
      </c>
      <c r="H374" s="82">
        <f t="shared" si="374"/>
        <v>0</v>
      </c>
      <c r="I374" s="82">
        <f t="shared" si="374"/>
        <v>0</v>
      </c>
      <c r="J374" s="82">
        <f t="shared" si="374"/>
        <v>0</v>
      </c>
      <c r="K374" s="82">
        <f t="shared" si="374"/>
        <v>0</v>
      </c>
      <c r="L374" s="82">
        <f t="shared" si="374"/>
        <v>0</v>
      </c>
      <c r="M374" s="82">
        <f t="shared" si="374"/>
        <v>0</v>
      </c>
      <c r="N374" s="82">
        <f t="shared" si="374"/>
        <v>0</v>
      </c>
      <c r="O374" s="82">
        <f t="shared" si="374"/>
        <v>0</v>
      </c>
      <c r="P374" s="82">
        <f t="shared" si="374"/>
        <v>0</v>
      </c>
      <c r="Q374" s="82">
        <f t="shared" si="374"/>
        <v>0</v>
      </c>
      <c r="R374" s="82">
        <f t="shared" si="374"/>
        <v>0</v>
      </c>
      <c r="S374" s="82">
        <f t="shared" si="374"/>
        <v>0</v>
      </c>
      <c r="T374" s="82">
        <f t="shared" si="374"/>
        <v>0</v>
      </c>
      <c r="U374" s="82">
        <f t="shared" si="374"/>
        <v>0</v>
      </c>
      <c r="V374" s="82">
        <f t="shared" si="374"/>
        <v>0</v>
      </c>
      <c r="W374" s="82">
        <f t="shared" si="374"/>
        <v>0</v>
      </c>
      <c r="X374" s="82">
        <f t="shared" ref="X374" si="375">X302</f>
        <v>0</v>
      </c>
    </row>
    <row r="375" spans="1:24" s="15" customFormat="1" ht="25.5" x14ac:dyDescent="0.25">
      <c r="A375" s="72"/>
      <c r="B375" s="79" t="s">
        <v>483</v>
      </c>
      <c r="C375" s="80" t="s">
        <v>143</v>
      </c>
      <c r="D375" s="83">
        <f t="shared" ref="D375:W375" si="376">D376+D377+D378+D379+D380+D280+D287+D304+D281+D274</f>
        <v>3147.13</v>
      </c>
      <c r="E375" s="83">
        <f t="shared" si="376"/>
        <v>905.52702004000014</v>
      </c>
      <c r="F375" s="83">
        <f t="shared" si="376"/>
        <v>3301.3399999999997</v>
      </c>
      <c r="G375" s="83">
        <f t="shared" si="376"/>
        <v>530.02156000000002</v>
      </c>
      <c r="H375" s="83">
        <f t="shared" si="376"/>
        <v>4919.8767319999997</v>
      </c>
      <c r="I375" s="83">
        <f t="shared" si="376"/>
        <v>0</v>
      </c>
      <c r="J375" s="83">
        <f t="shared" si="376"/>
        <v>0</v>
      </c>
      <c r="K375" s="83">
        <f t="shared" si="376"/>
        <v>0</v>
      </c>
      <c r="L375" s="83">
        <f t="shared" si="376"/>
        <v>3509.8</v>
      </c>
      <c r="M375" s="83">
        <f t="shared" si="376"/>
        <v>1007.8989199999997</v>
      </c>
      <c r="N375" s="83">
        <f t="shared" si="376"/>
        <v>5254.0183497759999</v>
      </c>
      <c r="O375" s="83">
        <f t="shared" si="376"/>
        <v>0</v>
      </c>
      <c r="P375" s="83">
        <f t="shared" si="376"/>
        <v>0</v>
      </c>
      <c r="Q375" s="83">
        <f t="shared" si="376"/>
        <v>0</v>
      </c>
      <c r="R375" s="83">
        <f t="shared" si="376"/>
        <v>3648.04</v>
      </c>
      <c r="S375" s="83">
        <f t="shared" si="376"/>
        <v>5614.866271996767</v>
      </c>
      <c r="T375" s="83">
        <f t="shared" si="376"/>
        <v>0</v>
      </c>
      <c r="U375" s="83">
        <f t="shared" si="376"/>
        <v>0</v>
      </c>
      <c r="V375" s="83">
        <f t="shared" si="376"/>
        <v>0</v>
      </c>
      <c r="W375" s="83">
        <f t="shared" si="376"/>
        <v>0</v>
      </c>
      <c r="X375" s="83">
        <f t="shared" ref="X375" si="377">X376+X377+X378+X379+X380+X280+X287+X304+X281+X274</f>
        <v>4580.3648212936796</v>
      </c>
    </row>
    <row r="376" spans="1:24" s="15" customFormat="1" x14ac:dyDescent="0.25">
      <c r="A376" s="72"/>
      <c r="B376" s="79" t="s">
        <v>484</v>
      </c>
      <c r="C376" s="80" t="s">
        <v>143</v>
      </c>
      <c r="D376" s="82">
        <f>D337</f>
        <v>0</v>
      </c>
      <c r="E376" s="82">
        <f t="shared" ref="E376:W376" si="378">E337</f>
        <v>0</v>
      </c>
      <c r="F376" s="82">
        <f t="shared" si="378"/>
        <v>0</v>
      </c>
      <c r="G376" s="82">
        <f t="shared" si="378"/>
        <v>0</v>
      </c>
      <c r="H376" s="82">
        <f t="shared" si="378"/>
        <v>0</v>
      </c>
      <c r="I376" s="82">
        <f t="shared" si="378"/>
        <v>0</v>
      </c>
      <c r="J376" s="82">
        <f t="shared" si="378"/>
        <v>0</v>
      </c>
      <c r="K376" s="82">
        <f t="shared" si="378"/>
        <v>0</v>
      </c>
      <c r="L376" s="82">
        <f t="shared" si="378"/>
        <v>0</v>
      </c>
      <c r="M376" s="82">
        <f t="shared" si="378"/>
        <v>0</v>
      </c>
      <c r="N376" s="82">
        <f t="shared" si="378"/>
        <v>0</v>
      </c>
      <c r="O376" s="82">
        <f t="shared" si="378"/>
        <v>0</v>
      </c>
      <c r="P376" s="82">
        <f t="shared" si="378"/>
        <v>0</v>
      </c>
      <c r="Q376" s="82">
        <f t="shared" si="378"/>
        <v>0</v>
      </c>
      <c r="R376" s="82">
        <f t="shared" si="378"/>
        <v>16.47</v>
      </c>
      <c r="S376" s="82">
        <f t="shared" si="378"/>
        <v>0</v>
      </c>
      <c r="T376" s="82">
        <f t="shared" si="378"/>
        <v>0</v>
      </c>
      <c r="U376" s="82">
        <f t="shared" si="378"/>
        <v>0</v>
      </c>
      <c r="V376" s="82">
        <f t="shared" si="378"/>
        <v>0</v>
      </c>
      <c r="W376" s="82">
        <f t="shared" si="378"/>
        <v>0</v>
      </c>
      <c r="X376" s="82">
        <f t="shared" ref="X376" si="379">X337</f>
        <v>0</v>
      </c>
    </row>
    <row r="377" spans="1:24" s="15" customFormat="1" x14ac:dyDescent="0.25">
      <c r="A377" s="72"/>
      <c r="B377" s="79" t="s">
        <v>485</v>
      </c>
      <c r="C377" s="80" t="s">
        <v>143</v>
      </c>
      <c r="D377" s="82">
        <f t="shared" ref="D377:V380" si="380">D309</f>
        <v>0</v>
      </c>
      <c r="E377" s="82">
        <f t="shared" si="380"/>
        <v>0</v>
      </c>
      <c r="F377" s="82">
        <f t="shared" si="380"/>
        <v>0</v>
      </c>
      <c r="G377" s="82">
        <f t="shared" si="380"/>
        <v>0</v>
      </c>
      <c r="H377" s="82">
        <f t="shared" si="380"/>
        <v>0</v>
      </c>
      <c r="I377" s="82">
        <f t="shared" si="380"/>
        <v>0</v>
      </c>
      <c r="J377" s="82">
        <f t="shared" si="380"/>
        <v>0</v>
      </c>
      <c r="K377" s="82">
        <f t="shared" si="380"/>
        <v>0</v>
      </c>
      <c r="L377" s="82">
        <f t="shared" si="380"/>
        <v>0</v>
      </c>
      <c r="M377" s="82">
        <f t="shared" si="380"/>
        <v>0</v>
      </c>
      <c r="N377" s="82">
        <f t="shared" si="380"/>
        <v>0</v>
      </c>
      <c r="O377" s="82">
        <f t="shared" si="380"/>
        <v>0</v>
      </c>
      <c r="P377" s="82">
        <f t="shared" si="380"/>
        <v>0</v>
      </c>
      <c r="Q377" s="82">
        <f t="shared" si="380"/>
        <v>0</v>
      </c>
      <c r="R377" s="82">
        <f t="shared" si="380"/>
        <v>0</v>
      </c>
      <c r="S377" s="82">
        <f t="shared" si="380"/>
        <v>0</v>
      </c>
      <c r="T377" s="82">
        <f t="shared" si="380"/>
        <v>0</v>
      </c>
      <c r="U377" s="82">
        <f t="shared" si="380"/>
        <v>0</v>
      </c>
      <c r="V377" s="82">
        <f t="shared" si="380"/>
        <v>0</v>
      </c>
      <c r="W377" s="82">
        <f t="shared" ref="W377:X380" si="381">W309</f>
        <v>0</v>
      </c>
      <c r="X377" s="82">
        <f t="shared" si="381"/>
        <v>0</v>
      </c>
    </row>
    <row r="378" spans="1:24" s="15" customFormat="1" x14ac:dyDescent="0.25">
      <c r="A378" s="72"/>
      <c r="B378" s="79" t="s">
        <v>486</v>
      </c>
      <c r="C378" s="80" t="s">
        <v>143</v>
      </c>
      <c r="D378" s="82">
        <f t="shared" si="380"/>
        <v>0</v>
      </c>
      <c r="E378" s="82">
        <f t="shared" si="380"/>
        <v>0</v>
      </c>
      <c r="F378" s="82">
        <f t="shared" si="380"/>
        <v>0</v>
      </c>
      <c r="G378" s="82">
        <f t="shared" si="380"/>
        <v>4.8395999999999999</v>
      </c>
      <c r="H378" s="82">
        <f t="shared" si="380"/>
        <v>0</v>
      </c>
      <c r="I378" s="82">
        <f t="shared" si="380"/>
        <v>0</v>
      </c>
      <c r="J378" s="82">
        <f t="shared" si="380"/>
        <v>0</v>
      </c>
      <c r="K378" s="82">
        <f t="shared" si="380"/>
        <v>0</v>
      </c>
      <c r="L378" s="82">
        <f t="shared" si="380"/>
        <v>0</v>
      </c>
      <c r="M378" s="82">
        <f t="shared" si="380"/>
        <v>0</v>
      </c>
      <c r="N378" s="82">
        <f t="shared" si="380"/>
        <v>0</v>
      </c>
      <c r="O378" s="82">
        <f t="shared" si="380"/>
        <v>0</v>
      </c>
      <c r="P378" s="82">
        <f t="shared" si="380"/>
        <v>0</v>
      </c>
      <c r="Q378" s="82">
        <f t="shared" si="380"/>
        <v>0</v>
      </c>
      <c r="R378" s="82">
        <f t="shared" si="380"/>
        <v>0</v>
      </c>
      <c r="S378" s="82">
        <f t="shared" si="380"/>
        <v>0</v>
      </c>
      <c r="T378" s="82">
        <f t="shared" si="380"/>
        <v>0</v>
      </c>
      <c r="U378" s="82">
        <f t="shared" si="380"/>
        <v>0</v>
      </c>
      <c r="V378" s="82">
        <f t="shared" si="380"/>
        <v>0</v>
      </c>
      <c r="W378" s="82">
        <f t="shared" si="381"/>
        <v>0</v>
      </c>
      <c r="X378" s="82">
        <f t="shared" si="381"/>
        <v>0</v>
      </c>
    </row>
    <row r="379" spans="1:24" s="15" customFormat="1" x14ac:dyDescent="0.25">
      <c r="A379" s="72"/>
      <c r="B379" s="79" t="s">
        <v>487</v>
      </c>
      <c r="C379" s="80" t="s">
        <v>143</v>
      </c>
      <c r="D379" s="82">
        <f t="shared" si="380"/>
        <v>0</v>
      </c>
      <c r="E379" s="82">
        <f t="shared" si="380"/>
        <v>0</v>
      </c>
      <c r="F379" s="82">
        <f t="shared" si="380"/>
        <v>0</v>
      </c>
      <c r="G379" s="82">
        <f t="shared" si="380"/>
        <v>0</v>
      </c>
      <c r="H379" s="82">
        <f t="shared" si="380"/>
        <v>0</v>
      </c>
      <c r="I379" s="82">
        <f t="shared" si="380"/>
        <v>0</v>
      </c>
      <c r="J379" s="82">
        <f t="shared" si="380"/>
        <v>0</v>
      </c>
      <c r="K379" s="82">
        <f t="shared" si="380"/>
        <v>0</v>
      </c>
      <c r="L379" s="82">
        <f t="shared" si="380"/>
        <v>0</v>
      </c>
      <c r="M379" s="82">
        <f t="shared" si="380"/>
        <v>0</v>
      </c>
      <c r="N379" s="82">
        <f t="shared" si="380"/>
        <v>0</v>
      </c>
      <c r="O379" s="82">
        <f t="shared" si="380"/>
        <v>0</v>
      </c>
      <c r="P379" s="82">
        <f t="shared" si="380"/>
        <v>0</v>
      </c>
      <c r="Q379" s="82">
        <f t="shared" si="380"/>
        <v>0</v>
      </c>
      <c r="R379" s="82">
        <f t="shared" si="380"/>
        <v>0</v>
      </c>
      <c r="S379" s="82">
        <f t="shared" si="380"/>
        <v>0</v>
      </c>
      <c r="T379" s="82">
        <f t="shared" si="380"/>
        <v>0</v>
      </c>
      <c r="U379" s="82">
        <f t="shared" si="380"/>
        <v>0</v>
      </c>
      <c r="V379" s="82">
        <f t="shared" si="380"/>
        <v>0</v>
      </c>
      <c r="W379" s="82">
        <f t="shared" si="381"/>
        <v>0</v>
      </c>
      <c r="X379" s="82">
        <f t="shared" si="381"/>
        <v>0</v>
      </c>
    </row>
    <row r="380" spans="1:24" s="15" customFormat="1" x14ac:dyDescent="0.25">
      <c r="A380" s="72"/>
      <c r="B380" s="79" t="s">
        <v>488</v>
      </c>
      <c r="C380" s="80" t="s">
        <v>143</v>
      </c>
      <c r="D380" s="82">
        <f t="shared" si="380"/>
        <v>0</v>
      </c>
      <c r="E380" s="82">
        <f t="shared" si="380"/>
        <v>0</v>
      </c>
      <c r="F380" s="82">
        <f t="shared" si="380"/>
        <v>0</v>
      </c>
      <c r="G380" s="82">
        <f t="shared" si="380"/>
        <v>0</v>
      </c>
      <c r="H380" s="82">
        <f t="shared" si="380"/>
        <v>0</v>
      </c>
      <c r="I380" s="82">
        <f t="shared" si="380"/>
        <v>0</v>
      </c>
      <c r="J380" s="82">
        <f t="shared" si="380"/>
        <v>0</v>
      </c>
      <c r="K380" s="82">
        <f t="shared" si="380"/>
        <v>0</v>
      </c>
      <c r="L380" s="82">
        <f t="shared" si="380"/>
        <v>0</v>
      </c>
      <c r="M380" s="82">
        <f t="shared" si="380"/>
        <v>83.916759999999996</v>
      </c>
      <c r="N380" s="82">
        <f t="shared" si="380"/>
        <v>0</v>
      </c>
      <c r="O380" s="82">
        <f t="shared" si="380"/>
        <v>0</v>
      </c>
      <c r="P380" s="82">
        <f t="shared" si="380"/>
        <v>0</v>
      </c>
      <c r="Q380" s="82">
        <f t="shared" si="380"/>
        <v>0</v>
      </c>
      <c r="R380" s="82">
        <f t="shared" si="380"/>
        <v>0</v>
      </c>
      <c r="S380" s="82">
        <f t="shared" si="380"/>
        <v>0</v>
      </c>
      <c r="T380" s="82">
        <f t="shared" si="380"/>
        <v>0</v>
      </c>
      <c r="U380" s="82">
        <f t="shared" si="380"/>
        <v>0</v>
      </c>
      <c r="V380" s="82">
        <f t="shared" si="380"/>
        <v>0</v>
      </c>
      <c r="W380" s="82">
        <f t="shared" si="381"/>
        <v>0</v>
      </c>
      <c r="X380" s="82">
        <f t="shared" si="381"/>
        <v>0</v>
      </c>
    </row>
    <row r="381" spans="1:24" s="15" customFormat="1" x14ac:dyDescent="0.25">
      <c r="A381" s="75" t="s">
        <v>489</v>
      </c>
      <c r="B381" s="84" t="s">
        <v>490</v>
      </c>
      <c r="C381" s="77" t="s">
        <v>143</v>
      </c>
      <c r="D381" s="85">
        <f>D382+D383+D384+D385</f>
        <v>0</v>
      </c>
      <c r="E381" s="85">
        <f t="shared" ref="E381:W381" si="382">E382+E383+E384+E385</f>
        <v>0</v>
      </c>
      <c r="F381" s="85">
        <f t="shared" si="382"/>
        <v>0</v>
      </c>
      <c r="G381" s="85">
        <f t="shared" si="382"/>
        <v>619.30999999999995</v>
      </c>
      <c r="H381" s="85">
        <f t="shared" si="382"/>
        <v>1083.01</v>
      </c>
      <c r="I381" s="85">
        <f t="shared" si="382"/>
        <v>0</v>
      </c>
      <c r="J381" s="85">
        <f t="shared" si="382"/>
        <v>0</v>
      </c>
      <c r="K381" s="85">
        <f t="shared" si="382"/>
        <v>0</v>
      </c>
      <c r="L381" s="85">
        <f t="shared" si="382"/>
        <v>0</v>
      </c>
      <c r="M381" s="85">
        <f t="shared" si="382"/>
        <v>0</v>
      </c>
      <c r="N381" s="85">
        <f t="shared" si="382"/>
        <v>0</v>
      </c>
      <c r="O381" s="85">
        <f t="shared" si="382"/>
        <v>0</v>
      </c>
      <c r="P381" s="85">
        <f t="shared" si="382"/>
        <v>0</v>
      </c>
      <c r="Q381" s="85">
        <f t="shared" si="382"/>
        <v>0</v>
      </c>
      <c r="R381" s="85">
        <f t="shared" si="382"/>
        <v>0</v>
      </c>
      <c r="S381" s="85">
        <f t="shared" si="382"/>
        <v>0</v>
      </c>
      <c r="T381" s="85">
        <f t="shared" si="382"/>
        <v>0</v>
      </c>
      <c r="U381" s="85">
        <f t="shared" si="382"/>
        <v>0</v>
      </c>
      <c r="V381" s="85">
        <f t="shared" si="382"/>
        <v>0</v>
      </c>
      <c r="W381" s="85">
        <f t="shared" si="382"/>
        <v>0</v>
      </c>
      <c r="X381" s="85">
        <f t="shared" ref="X381" si="383">X382+X383+X384+X385</f>
        <v>0</v>
      </c>
    </row>
    <row r="382" spans="1:24" s="15" customFormat="1" ht="25.5" x14ac:dyDescent="0.25">
      <c r="A382" s="72"/>
      <c r="B382" s="79" t="s">
        <v>491</v>
      </c>
      <c r="C382" s="80" t="s">
        <v>143</v>
      </c>
      <c r="D382" s="82">
        <f t="shared" ref="D382:V384" si="384">D315</f>
        <v>0</v>
      </c>
      <c r="E382" s="82">
        <f t="shared" si="384"/>
        <v>0</v>
      </c>
      <c r="F382" s="82">
        <f t="shared" si="384"/>
        <v>0</v>
      </c>
      <c r="G382" s="82">
        <f t="shared" si="384"/>
        <v>0</v>
      </c>
      <c r="H382" s="82">
        <f t="shared" si="384"/>
        <v>0</v>
      </c>
      <c r="I382" s="82">
        <f t="shared" si="384"/>
        <v>0</v>
      </c>
      <c r="J382" s="82">
        <f t="shared" si="384"/>
        <v>0</v>
      </c>
      <c r="K382" s="82">
        <f t="shared" si="384"/>
        <v>0</v>
      </c>
      <c r="L382" s="82">
        <f t="shared" si="384"/>
        <v>0</v>
      </c>
      <c r="M382" s="82">
        <f t="shared" si="384"/>
        <v>0</v>
      </c>
      <c r="N382" s="82">
        <f t="shared" si="384"/>
        <v>0</v>
      </c>
      <c r="O382" s="82">
        <f t="shared" si="384"/>
        <v>0</v>
      </c>
      <c r="P382" s="82">
        <f t="shared" si="384"/>
        <v>0</v>
      </c>
      <c r="Q382" s="82">
        <f t="shared" si="384"/>
        <v>0</v>
      </c>
      <c r="R382" s="82">
        <f t="shared" si="384"/>
        <v>0</v>
      </c>
      <c r="S382" s="82">
        <f t="shared" si="384"/>
        <v>0</v>
      </c>
      <c r="T382" s="82">
        <f t="shared" si="384"/>
        <v>0</v>
      </c>
      <c r="U382" s="82">
        <f t="shared" si="384"/>
        <v>0</v>
      </c>
      <c r="V382" s="82">
        <f t="shared" si="384"/>
        <v>0</v>
      </c>
      <c r="W382" s="82">
        <f t="shared" ref="W382:X384" si="385">W315</f>
        <v>0</v>
      </c>
      <c r="X382" s="82">
        <f t="shared" si="385"/>
        <v>0</v>
      </c>
    </row>
    <row r="383" spans="1:24" s="15" customFormat="1" x14ac:dyDescent="0.25">
      <c r="A383" s="72"/>
      <c r="B383" s="79" t="s">
        <v>492</v>
      </c>
      <c r="C383" s="80" t="s">
        <v>143</v>
      </c>
      <c r="D383" s="82">
        <f t="shared" si="384"/>
        <v>0</v>
      </c>
      <c r="E383" s="82">
        <f t="shared" si="384"/>
        <v>0</v>
      </c>
      <c r="F383" s="82">
        <f t="shared" si="384"/>
        <v>0</v>
      </c>
      <c r="G383" s="82">
        <f t="shared" si="384"/>
        <v>619.30999999999995</v>
      </c>
      <c r="H383" s="82">
        <f t="shared" si="384"/>
        <v>566.11</v>
      </c>
      <c r="I383" s="82">
        <f t="shared" si="384"/>
        <v>0</v>
      </c>
      <c r="J383" s="82">
        <f t="shared" si="384"/>
        <v>0</v>
      </c>
      <c r="K383" s="82">
        <f t="shared" si="384"/>
        <v>0</v>
      </c>
      <c r="L383" s="82">
        <f t="shared" si="384"/>
        <v>0</v>
      </c>
      <c r="M383" s="82">
        <f t="shared" si="384"/>
        <v>0</v>
      </c>
      <c r="N383" s="82">
        <f t="shared" si="384"/>
        <v>0</v>
      </c>
      <c r="O383" s="82">
        <f t="shared" si="384"/>
        <v>0</v>
      </c>
      <c r="P383" s="82">
        <f t="shared" si="384"/>
        <v>0</v>
      </c>
      <c r="Q383" s="82">
        <f t="shared" si="384"/>
        <v>0</v>
      </c>
      <c r="R383" s="82">
        <f t="shared" si="384"/>
        <v>0</v>
      </c>
      <c r="S383" s="82">
        <f t="shared" si="384"/>
        <v>0</v>
      </c>
      <c r="T383" s="82">
        <f t="shared" si="384"/>
        <v>0</v>
      </c>
      <c r="U383" s="82">
        <f t="shared" si="384"/>
        <v>0</v>
      </c>
      <c r="V383" s="82">
        <f t="shared" si="384"/>
        <v>0</v>
      </c>
      <c r="W383" s="82">
        <f t="shared" si="385"/>
        <v>0</v>
      </c>
      <c r="X383" s="82">
        <f t="shared" si="385"/>
        <v>0</v>
      </c>
    </row>
    <row r="384" spans="1:24" s="15" customFormat="1" ht="38.25" x14ac:dyDescent="0.25">
      <c r="A384" s="72"/>
      <c r="B384" s="79" t="s">
        <v>493</v>
      </c>
      <c r="C384" s="80" t="s">
        <v>143</v>
      </c>
      <c r="D384" s="82">
        <f t="shared" si="384"/>
        <v>0</v>
      </c>
      <c r="E384" s="82">
        <f t="shared" si="384"/>
        <v>0</v>
      </c>
      <c r="F384" s="82">
        <f t="shared" si="384"/>
        <v>0</v>
      </c>
      <c r="G384" s="82">
        <f t="shared" si="384"/>
        <v>0</v>
      </c>
      <c r="H384" s="82">
        <f t="shared" si="384"/>
        <v>0</v>
      </c>
      <c r="I384" s="82">
        <f t="shared" si="384"/>
        <v>0</v>
      </c>
      <c r="J384" s="82">
        <f t="shared" si="384"/>
        <v>0</v>
      </c>
      <c r="K384" s="82">
        <f t="shared" si="384"/>
        <v>0</v>
      </c>
      <c r="L384" s="82">
        <f t="shared" si="384"/>
        <v>0</v>
      </c>
      <c r="M384" s="82">
        <f t="shared" si="384"/>
        <v>0</v>
      </c>
      <c r="N384" s="82">
        <f t="shared" si="384"/>
        <v>0</v>
      </c>
      <c r="O384" s="82">
        <f t="shared" si="384"/>
        <v>0</v>
      </c>
      <c r="P384" s="82">
        <f t="shared" si="384"/>
        <v>0</v>
      </c>
      <c r="Q384" s="82">
        <f t="shared" si="384"/>
        <v>0</v>
      </c>
      <c r="R384" s="82">
        <f t="shared" si="384"/>
        <v>0</v>
      </c>
      <c r="S384" s="82">
        <f t="shared" si="384"/>
        <v>0</v>
      </c>
      <c r="T384" s="82">
        <f t="shared" si="384"/>
        <v>0</v>
      </c>
      <c r="U384" s="82">
        <f t="shared" si="384"/>
        <v>0</v>
      </c>
      <c r="V384" s="82">
        <f t="shared" si="384"/>
        <v>0</v>
      </c>
      <c r="W384" s="82">
        <f t="shared" si="385"/>
        <v>0</v>
      </c>
      <c r="X384" s="82">
        <f t="shared" si="385"/>
        <v>0</v>
      </c>
    </row>
    <row r="385" spans="1:24" s="15" customFormat="1" x14ac:dyDescent="0.25">
      <c r="A385" s="72"/>
      <c r="B385" s="79" t="s">
        <v>494</v>
      </c>
      <c r="C385" s="80" t="s">
        <v>143</v>
      </c>
      <c r="D385" s="83">
        <f>D386+D387</f>
        <v>0</v>
      </c>
      <c r="E385" s="83">
        <f t="shared" ref="E385:W385" si="386">E386+E387</f>
        <v>0</v>
      </c>
      <c r="F385" s="83">
        <f t="shared" si="386"/>
        <v>0</v>
      </c>
      <c r="G385" s="83">
        <f t="shared" si="386"/>
        <v>0</v>
      </c>
      <c r="H385" s="83">
        <f t="shared" si="386"/>
        <v>516.9</v>
      </c>
      <c r="I385" s="83">
        <f t="shared" si="386"/>
        <v>0</v>
      </c>
      <c r="J385" s="83">
        <f t="shared" si="386"/>
        <v>0</v>
      </c>
      <c r="K385" s="83">
        <f t="shared" si="386"/>
        <v>0</v>
      </c>
      <c r="L385" s="83">
        <f t="shared" si="386"/>
        <v>0</v>
      </c>
      <c r="M385" s="83">
        <f t="shared" si="386"/>
        <v>0</v>
      </c>
      <c r="N385" s="83">
        <f t="shared" si="386"/>
        <v>0</v>
      </c>
      <c r="O385" s="83">
        <f t="shared" si="386"/>
        <v>0</v>
      </c>
      <c r="P385" s="83">
        <f t="shared" si="386"/>
        <v>0</v>
      </c>
      <c r="Q385" s="83">
        <f t="shared" si="386"/>
        <v>0</v>
      </c>
      <c r="R385" s="83">
        <f t="shared" si="386"/>
        <v>0</v>
      </c>
      <c r="S385" s="83">
        <f t="shared" si="386"/>
        <v>0</v>
      </c>
      <c r="T385" s="83">
        <f t="shared" si="386"/>
        <v>0</v>
      </c>
      <c r="U385" s="83">
        <f t="shared" si="386"/>
        <v>0</v>
      </c>
      <c r="V385" s="83">
        <f t="shared" si="386"/>
        <v>0</v>
      </c>
      <c r="W385" s="83">
        <f t="shared" si="386"/>
        <v>0</v>
      </c>
      <c r="X385" s="83">
        <f t="shared" ref="X385" si="387">X386+X387</f>
        <v>0</v>
      </c>
    </row>
    <row r="386" spans="1:24" s="15" customFormat="1" x14ac:dyDescent="0.25">
      <c r="A386" s="72"/>
      <c r="B386" s="79" t="s">
        <v>495</v>
      </c>
      <c r="C386" s="80" t="s">
        <v>143</v>
      </c>
      <c r="D386" s="82">
        <f t="shared" ref="D386:V387" si="388">D319</f>
        <v>0</v>
      </c>
      <c r="E386" s="82">
        <f t="shared" si="388"/>
        <v>0</v>
      </c>
      <c r="F386" s="82">
        <f t="shared" si="388"/>
        <v>0</v>
      </c>
      <c r="G386" s="82">
        <f t="shared" si="388"/>
        <v>0</v>
      </c>
      <c r="H386" s="82">
        <f t="shared" si="388"/>
        <v>0</v>
      </c>
      <c r="I386" s="82">
        <f t="shared" si="388"/>
        <v>0</v>
      </c>
      <c r="J386" s="82">
        <f t="shared" si="388"/>
        <v>0</v>
      </c>
      <c r="K386" s="82">
        <f t="shared" si="388"/>
        <v>0</v>
      </c>
      <c r="L386" s="82">
        <f t="shared" si="388"/>
        <v>0</v>
      </c>
      <c r="M386" s="82">
        <f t="shared" si="388"/>
        <v>0</v>
      </c>
      <c r="N386" s="82">
        <f t="shared" si="388"/>
        <v>0</v>
      </c>
      <c r="O386" s="82">
        <f t="shared" si="388"/>
        <v>0</v>
      </c>
      <c r="P386" s="82">
        <f t="shared" si="388"/>
        <v>0</v>
      </c>
      <c r="Q386" s="82">
        <f t="shared" si="388"/>
        <v>0</v>
      </c>
      <c r="R386" s="82">
        <f t="shared" si="388"/>
        <v>0</v>
      </c>
      <c r="S386" s="82">
        <f t="shared" si="388"/>
        <v>0</v>
      </c>
      <c r="T386" s="82">
        <f t="shared" si="388"/>
        <v>0</v>
      </c>
      <c r="U386" s="82">
        <f t="shared" si="388"/>
        <v>0</v>
      </c>
      <c r="V386" s="82">
        <f t="shared" si="388"/>
        <v>0</v>
      </c>
      <c r="W386" s="82">
        <f t="shared" ref="W386:X387" si="389">W319</f>
        <v>0</v>
      </c>
      <c r="X386" s="82">
        <f t="shared" si="389"/>
        <v>0</v>
      </c>
    </row>
    <row r="387" spans="1:24" s="15" customFormat="1" x14ac:dyDescent="0.25">
      <c r="A387" s="72"/>
      <c r="B387" s="79" t="s">
        <v>496</v>
      </c>
      <c r="C387" s="80" t="s">
        <v>143</v>
      </c>
      <c r="D387" s="82">
        <f t="shared" si="388"/>
        <v>0</v>
      </c>
      <c r="E387" s="82">
        <f t="shared" si="388"/>
        <v>0</v>
      </c>
      <c r="F387" s="82">
        <f t="shared" si="388"/>
        <v>0</v>
      </c>
      <c r="G387" s="82">
        <f t="shared" si="388"/>
        <v>0</v>
      </c>
      <c r="H387" s="82">
        <f t="shared" si="388"/>
        <v>516.9</v>
      </c>
      <c r="I387" s="82">
        <f t="shared" si="388"/>
        <v>0</v>
      </c>
      <c r="J387" s="82">
        <f t="shared" si="388"/>
        <v>0</v>
      </c>
      <c r="K387" s="82">
        <f t="shared" si="388"/>
        <v>0</v>
      </c>
      <c r="L387" s="82">
        <f t="shared" si="388"/>
        <v>0</v>
      </c>
      <c r="M387" s="82">
        <f t="shared" si="388"/>
        <v>0</v>
      </c>
      <c r="N387" s="82">
        <f t="shared" si="388"/>
        <v>0</v>
      </c>
      <c r="O387" s="82">
        <f t="shared" si="388"/>
        <v>0</v>
      </c>
      <c r="P387" s="82">
        <f t="shared" si="388"/>
        <v>0</v>
      </c>
      <c r="Q387" s="82">
        <f t="shared" si="388"/>
        <v>0</v>
      </c>
      <c r="R387" s="82">
        <f t="shared" si="388"/>
        <v>0</v>
      </c>
      <c r="S387" s="82">
        <f t="shared" si="388"/>
        <v>0</v>
      </c>
      <c r="T387" s="82">
        <f t="shared" si="388"/>
        <v>0</v>
      </c>
      <c r="U387" s="82">
        <f t="shared" si="388"/>
        <v>0</v>
      </c>
      <c r="V387" s="82">
        <f t="shared" si="388"/>
        <v>0</v>
      </c>
      <c r="W387" s="82">
        <f t="shared" si="389"/>
        <v>0</v>
      </c>
      <c r="X387" s="82">
        <f t="shared" si="389"/>
        <v>0</v>
      </c>
    </row>
    <row r="388" spans="1:24" s="15" customFormat="1" ht="25.5" customHeight="1" x14ac:dyDescent="0.25">
      <c r="A388" s="75" t="s">
        <v>497</v>
      </c>
      <c r="B388" s="84" t="s">
        <v>498</v>
      </c>
      <c r="C388" s="77" t="s">
        <v>143</v>
      </c>
      <c r="D388" s="85">
        <f>D389+D390+D391+D392</f>
        <v>166.11</v>
      </c>
      <c r="E388" s="85">
        <f t="shared" ref="E388:W388" si="390">E389+E390+E391+E392</f>
        <v>0</v>
      </c>
      <c r="F388" s="85">
        <f t="shared" si="390"/>
        <v>177.24</v>
      </c>
      <c r="G388" s="85">
        <f t="shared" si="390"/>
        <v>58.582259999999998</v>
      </c>
      <c r="H388" s="85">
        <f t="shared" si="390"/>
        <v>10101.020682913515</v>
      </c>
      <c r="I388" s="85">
        <f t="shared" si="390"/>
        <v>0</v>
      </c>
      <c r="J388" s="85">
        <f t="shared" si="390"/>
        <v>0</v>
      </c>
      <c r="K388" s="85">
        <f t="shared" si="390"/>
        <v>0</v>
      </c>
      <c r="L388" s="85">
        <f t="shared" si="390"/>
        <v>1262.1600000000001</v>
      </c>
      <c r="M388" s="85">
        <f t="shared" si="390"/>
        <v>18.100000000000001</v>
      </c>
      <c r="N388" s="85">
        <f t="shared" si="390"/>
        <v>10585.869675693364</v>
      </c>
      <c r="O388" s="85">
        <f t="shared" si="390"/>
        <v>0</v>
      </c>
      <c r="P388" s="85">
        <f t="shared" si="390"/>
        <v>0</v>
      </c>
      <c r="Q388" s="85">
        <f t="shared" si="390"/>
        <v>0</v>
      </c>
      <c r="R388" s="85">
        <f t="shared" si="390"/>
        <v>2839.14</v>
      </c>
      <c r="S388" s="85">
        <f t="shared" si="390"/>
        <v>11083.405550450952</v>
      </c>
      <c r="T388" s="85">
        <f t="shared" si="390"/>
        <v>0</v>
      </c>
      <c r="U388" s="85">
        <f t="shared" si="390"/>
        <v>0</v>
      </c>
      <c r="V388" s="85">
        <f t="shared" si="390"/>
        <v>0</v>
      </c>
      <c r="W388" s="85">
        <f t="shared" si="390"/>
        <v>0</v>
      </c>
      <c r="X388" s="85">
        <f t="shared" ref="X388" si="391">X389+X390+X391+X392</f>
        <v>20.645276299999999</v>
      </c>
    </row>
    <row r="389" spans="1:24" s="15" customFormat="1" x14ac:dyDescent="0.25">
      <c r="A389" s="72"/>
      <c r="B389" s="79" t="s">
        <v>499</v>
      </c>
      <c r="C389" s="80" t="s">
        <v>143</v>
      </c>
      <c r="D389" s="82">
        <f t="shared" ref="D389:W389" si="392">D330</f>
        <v>0</v>
      </c>
      <c r="E389" s="82">
        <f t="shared" si="392"/>
        <v>0</v>
      </c>
      <c r="F389" s="82">
        <f t="shared" si="392"/>
        <v>0</v>
      </c>
      <c r="G389" s="82">
        <f t="shared" si="392"/>
        <v>0</v>
      </c>
      <c r="H389" s="82">
        <f t="shared" si="392"/>
        <v>0</v>
      </c>
      <c r="I389" s="82">
        <f t="shared" si="392"/>
        <v>0</v>
      </c>
      <c r="J389" s="82">
        <f t="shared" si="392"/>
        <v>0</v>
      </c>
      <c r="K389" s="82">
        <f t="shared" si="392"/>
        <v>0</v>
      </c>
      <c r="L389" s="82">
        <f t="shared" si="392"/>
        <v>0</v>
      </c>
      <c r="M389" s="82">
        <f t="shared" si="392"/>
        <v>0</v>
      </c>
      <c r="N389" s="82">
        <f t="shared" si="392"/>
        <v>0</v>
      </c>
      <c r="O389" s="82">
        <f t="shared" si="392"/>
        <v>0</v>
      </c>
      <c r="P389" s="82">
        <f t="shared" si="392"/>
        <v>0</v>
      </c>
      <c r="Q389" s="82">
        <f t="shared" si="392"/>
        <v>0</v>
      </c>
      <c r="R389" s="82">
        <f t="shared" si="392"/>
        <v>0</v>
      </c>
      <c r="S389" s="82">
        <f t="shared" si="392"/>
        <v>0</v>
      </c>
      <c r="T389" s="82">
        <f t="shared" si="392"/>
        <v>0</v>
      </c>
      <c r="U389" s="82">
        <f t="shared" si="392"/>
        <v>0</v>
      </c>
      <c r="V389" s="82">
        <f t="shared" si="392"/>
        <v>0</v>
      </c>
      <c r="W389" s="82">
        <f t="shared" si="392"/>
        <v>0</v>
      </c>
      <c r="X389" s="82">
        <f t="shared" ref="X389" si="393">X330</f>
        <v>0</v>
      </c>
    </row>
    <row r="390" spans="1:24" s="15" customFormat="1" ht="25.5" x14ac:dyDescent="0.25">
      <c r="A390" s="72"/>
      <c r="B390" s="79" t="s">
        <v>500</v>
      </c>
      <c r="C390" s="80" t="s">
        <v>143</v>
      </c>
      <c r="D390" s="82">
        <f t="shared" ref="D390:W390" si="394">D332+D331</f>
        <v>166.11</v>
      </c>
      <c r="E390" s="82">
        <f t="shared" si="394"/>
        <v>0</v>
      </c>
      <c r="F390" s="82">
        <f t="shared" si="394"/>
        <v>177.24</v>
      </c>
      <c r="G390" s="82">
        <f t="shared" si="394"/>
        <v>58.582259999999998</v>
      </c>
      <c r="H390" s="82">
        <f t="shared" si="394"/>
        <v>6208.7506829135145</v>
      </c>
      <c r="I390" s="82">
        <f t="shared" si="394"/>
        <v>0</v>
      </c>
      <c r="J390" s="82">
        <f t="shared" si="394"/>
        <v>0</v>
      </c>
      <c r="K390" s="82">
        <f t="shared" si="394"/>
        <v>0</v>
      </c>
      <c r="L390" s="82">
        <f t="shared" si="394"/>
        <v>0</v>
      </c>
      <c r="M390" s="82">
        <f t="shared" si="394"/>
        <v>18.100000000000001</v>
      </c>
      <c r="N390" s="82">
        <f t="shared" si="394"/>
        <v>6506.7707156933639</v>
      </c>
      <c r="O390" s="82">
        <f t="shared" si="394"/>
        <v>0</v>
      </c>
      <c r="P390" s="82">
        <f t="shared" si="394"/>
        <v>0</v>
      </c>
      <c r="Q390" s="82">
        <f t="shared" si="394"/>
        <v>0</v>
      </c>
      <c r="R390" s="82">
        <f t="shared" si="394"/>
        <v>0</v>
      </c>
      <c r="S390" s="82">
        <f t="shared" si="394"/>
        <v>6812.5889393309517</v>
      </c>
      <c r="T390" s="82">
        <f t="shared" si="394"/>
        <v>0</v>
      </c>
      <c r="U390" s="82">
        <f t="shared" si="394"/>
        <v>0</v>
      </c>
      <c r="V390" s="82">
        <f t="shared" si="394"/>
        <v>0</v>
      </c>
      <c r="W390" s="82">
        <f t="shared" si="394"/>
        <v>0</v>
      </c>
      <c r="X390" s="82">
        <f t="shared" ref="X390" si="395">X332+X331</f>
        <v>20.645276299999999</v>
      </c>
    </row>
    <row r="391" spans="1:24" s="15" customFormat="1" x14ac:dyDescent="0.25">
      <c r="A391" s="72"/>
      <c r="B391" s="79" t="s">
        <v>501</v>
      </c>
      <c r="C391" s="80" t="s">
        <v>143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140"/>
      <c r="W391" s="113"/>
      <c r="X391" s="82"/>
    </row>
    <row r="392" spans="1:24" s="15" customFormat="1" x14ac:dyDescent="0.25">
      <c r="A392" s="72"/>
      <c r="B392" s="79" t="s">
        <v>502</v>
      </c>
      <c r="C392" s="80" t="s">
        <v>143</v>
      </c>
      <c r="D392" s="82">
        <f t="shared" ref="D392:W392" si="396">D333+D338</f>
        <v>0</v>
      </c>
      <c r="E392" s="82">
        <f t="shared" si="396"/>
        <v>0</v>
      </c>
      <c r="F392" s="82">
        <f t="shared" si="396"/>
        <v>0</v>
      </c>
      <c r="G392" s="82">
        <f t="shared" si="396"/>
        <v>0</v>
      </c>
      <c r="H392" s="82">
        <f t="shared" si="396"/>
        <v>3892.27</v>
      </c>
      <c r="I392" s="82">
        <f t="shared" si="396"/>
        <v>0</v>
      </c>
      <c r="J392" s="82">
        <f t="shared" si="396"/>
        <v>0</v>
      </c>
      <c r="K392" s="82">
        <f t="shared" si="396"/>
        <v>0</v>
      </c>
      <c r="L392" s="82">
        <f t="shared" si="396"/>
        <v>1262.1600000000001</v>
      </c>
      <c r="M392" s="82">
        <f t="shared" si="396"/>
        <v>0</v>
      </c>
      <c r="N392" s="82">
        <f t="shared" si="396"/>
        <v>4079.0989600000003</v>
      </c>
      <c r="O392" s="82">
        <f t="shared" si="396"/>
        <v>0</v>
      </c>
      <c r="P392" s="82">
        <f t="shared" si="396"/>
        <v>0</v>
      </c>
      <c r="Q392" s="82">
        <f t="shared" si="396"/>
        <v>0</v>
      </c>
      <c r="R392" s="82">
        <f t="shared" si="396"/>
        <v>2839.14</v>
      </c>
      <c r="S392" s="82">
        <f t="shared" si="396"/>
        <v>4270.8166111199998</v>
      </c>
      <c r="T392" s="82">
        <f t="shared" si="396"/>
        <v>0</v>
      </c>
      <c r="U392" s="82">
        <f t="shared" si="396"/>
        <v>0</v>
      </c>
      <c r="V392" s="82">
        <f t="shared" si="396"/>
        <v>0</v>
      </c>
      <c r="W392" s="82">
        <f t="shared" si="396"/>
        <v>0</v>
      </c>
      <c r="X392" s="82">
        <f t="shared" ref="X392" si="397">X333+X338</f>
        <v>0</v>
      </c>
    </row>
    <row r="393" spans="1:24" s="15" customFormat="1" x14ac:dyDescent="0.25">
      <c r="A393" s="75" t="s">
        <v>503</v>
      </c>
      <c r="B393" s="84" t="s">
        <v>504</v>
      </c>
      <c r="C393" s="77" t="s">
        <v>143</v>
      </c>
      <c r="D393" s="85">
        <f>D336</f>
        <v>41.53</v>
      </c>
      <c r="E393" s="85">
        <f t="shared" ref="E393:W393" si="398">E336</f>
        <v>0</v>
      </c>
      <c r="F393" s="85">
        <f t="shared" si="398"/>
        <v>44.31</v>
      </c>
      <c r="G393" s="85">
        <f t="shared" si="398"/>
        <v>0</v>
      </c>
      <c r="H393" s="85">
        <f t="shared" si="398"/>
        <v>2525.25</v>
      </c>
      <c r="I393" s="85">
        <f t="shared" si="398"/>
        <v>0</v>
      </c>
      <c r="J393" s="85">
        <f t="shared" si="398"/>
        <v>0</v>
      </c>
      <c r="K393" s="85">
        <f t="shared" si="398"/>
        <v>0</v>
      </c>
      <c r="L393" s="85">
        <f t="shared" si="398"/>
        <v>315.54000000000002</v>
      </c>
      <c r="M393" s="85">
        <f t="shared" si="398"/>
        <v>0</v>
      </c>
      <c r="N393" s="85">
        <f t="shared" si="398"/>
        <v>2646.44</v>
      </c>
      <c r="O393" s="85">
        <f t="shared" si="398"/>
        <v>0</v>
      </c>
      <c r="P393" s="85">
        <f t="shared" si="398"/>
        <v>0</v>
      </c>
      <c r="Q393" s="85">
        <f t="shared" si="398"/>
        <v>0</v>
      </c>
      <c r="R393" s="85">
        <f t="shared" si="398"/>
        <v>709.79</v>
      </c>
      <c r="S393" s="85">
        <f t="shared" si="398"/>
        <v>2770.8226799999998</v>
      </c>
      <c r="T393" s="85">
        <f t="shared" si="398"/>
        <v>0</v>
      </c>
      <c r="U393" s="85">
        <f t="shared" si="398"/>
        <v>0</v>
      </c>
      <c r="V393" s="85">
        <f t="shared" si="398"/>
        <v>0</v>
      </c>
      <c r="W393" s="85">
        <f t="shared" si="398"/>
        <v>0</v>
      </c>
      <c r="X393" s="85">
        <f t="shared" ref="X393" si="399">X336</f>
        <v>709.79</v>
      </c>
    </row>
    <row r="394" spans="1:24" s="15" customFormat="1" x14ac:dyDescent="0.25">
      <c r="A394" s="75" t="s">
        <v>505</v>
      </c>
      <c r="B394" s="84" t="s">
        <v>506</v>
      </c>
      <c r="C394" s="77" t="s">
        <v>143</v>
      </c>
      <c r="D394" s="85">
        <f t="shared" ref="D394:W394" si="400">D321-D326</f>
        <v>0</v>
      </c>
      <c r="E394" s="85">
        <f t="shared" si="400"/>
        <v>0</v>
      </c>
      <c r="F394" s="85">
        <f t="shared" si="400"/>
        <v>0</v>
      </c>
      <c r="G394" s="85">
        <f t="shared" si="400"/>
        <v>0</v>
      </c>
      <c r="H394" s="85">
        <f t="shared" si="400"/>
        <v>3305.55</v>
      </c>
      <c r="I394" s="85">
        <f t="shared" si="400"/>
        <v>0</v>
      </c>
      <c r="J394" s="85">
        <f t="shared" si="400"/>
        <v>0</v>
      </c>
      <c r="K394" s="85">
        <f t="shared" si="400"/>
        <v>0</v>
      </c>
      <c r="L394" s="85">
        <f t="shared" si="400"/>
        <v>-1441.78</v>
      </c>
      <c r="M394" s="85">
        <f t="shared" si="400"/>
        <v>17698.04</v>
      </c>
      <c r="N394" s="85">
        <f t="shared" si="400"/>
        <v>0</v>
      </c>
      <c r="O394" s="85">
        <f t="shared" si="400"/>
        <v>0</v>
      </c>
      <c r="P394" s="85">
        <f t="shared" si="400"/>
        <v>0</v>
      </c>
      <c r="Q394" s="85">
        <f t="shared" si="400"/>
        <v>0</v>
      </c>
      <c r="R394" s="85">
        <f t="shared" si="400"/>
        <v>-9396.9000000000015</v>
      </c>
      <c r="S394" s="85">
        <f t="shared" si="400"/>
        <v>0</v>
      </c>
      <c r="T394" s="85">
        <f t="shared" si="400"/>
        <v>0</v>
      </c>
      <c r="U394" s="85">
        <f t="shared" si="400"/>
        <v>0</v>
      </c>
      <c r="V394" s="85">
        <f t="shared" si="400"/>
        <v>0</v>
      </c>
      <c r="W394" s="85">
        <f t="shared" si="400"/>
        <v>0</v>
      </c>
      <c r="X394" s="85">
        <f t="shared" ref="X394" si="401">X321-X326</f>
        <v>11241.674364099998</v>
      </c>
    </row>
    <row r="395" spans="1:24" s="15" customFormat="1" x14ac:dyDescent="0.25">
      <c r="A395" s="75" t="s">
        <v>507</v>
      </c>
      <c r="B395" s="84" t="s">
        <v>508</v>
      </c>
      <c r="C395" s="77" t="s">
        <v>143</v>
      </c>
      <c r="D395" s="85">
        <f>D356+D388+D381+D393+D394</f>
        <v>65047.079999999994</v>
      </c>
      <c r="E395" s="85">
        <f t="shared" ref="E395:W395" si="402">E356+E388+E381+E393+E394</f>
        <v>63634.854668999993</v>
      </c>
      <c r="F395" s="85">
        <f t="shared" si="402"/>
        <v>71884.540000000008</v>
      </c>
      <c r="G395" s="85">
        <f t="shared" si="402"/>
        <v>64275.901218600018</v>
      </c>
      <c r="H395" s="85">
        <f t="shared" si="402"/>
        <v>146643.28806541627</v>
      </c>
      <c r="I395" s="85">
        <f t="shared" si="402"/>
        <v>3213.7487300000003</v>
      </c>
      <c r="J395" s="85">
        <f t="shared" si="402"/>
        <v>3214.7487300000003</v>
      </c>
      <c r="K395" s="85">
        <f t="shared" si="402"/>
        <v>3215.7487300000003</v>
      </c>
      <c r="L395" s="85">
        <f t="shared" si="402"/>
        <v>81681.873079900004</v>
      </c>
      <c r="M395" s="85">
        <f t="shared" si="402"/>
        <v>94365.327443999995</v>
      </c>
      <c r="N395" s="85" t="e">
        <f t="shared" si="402"/>
        <v>#DIV/0!</v>
      </c>
      <c r="O395" s="85">
        <f t="shared" si="402"/>
        <v>3217.7487300000003</v>
      </c>
      <c r="P395" s="85">
        <f t="shared" si="402"/>
        <v>3218.7487300000003</v>
      </c>
      <c r="Q395" s="85">
        <f t="shared" si="402"/>
        <v>3219.7487300000003</v>
      </c>
      <c r="R395" s="85">
        <f t="shared" si="402"/>
        <v>77336.437165519979</v>
      </c>
      <c r="S395" s="85" t="e">
        <f t="shared" si="402"/>
        <v>#DIV/0!</v>
      </c>
      <c r="T395" s="85">
        <f t="shared" si="402"/>
        <v>0</v>
      </c>
      <c r="U395" s="85">
        <f t="shared" si="402"/>
        <v>0</v>
      </c>
      <c r="V395" s="85">
        <f t="shared" si="402"/>
        <v>0</v>
      </c>
      <c r="W395" s="85">
        <f t="shared" si="402"/>
        <v>0</v>
      </c>
      <c r="X395" s="85">
        <f t="shared" ref="X395" si="403">X356+X388+X381+X393+X394</f>
        <v>111643.19013278882</v>
      </c>
    </row>
    <row r="396" spans="1:24" s="15" customFormat="1" x14ac:dyDescent="0.25">
      <c r="A396" s="72" t="s">
        <v>509</v>
      </c>
      <c r="B396" s="79" t="s">
        <v>510</v>
      </c>
      <c r="C396" s="80" t="s">
        <v>143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140"/>
      <c r="W396" s="113"/>
      <c r="X396" s="82"/>
    </row>
    <row r="397" spans="1:24" s="15" customFormat="1" x14ac:dyDescent="0.25">
      <c r="A397" s="72" t="s">
        <v>511</v>
      </c>
      <c r="B397" s="86" t="s">
        <v>512</v>
      </c>
      <c r="C397" s="80" t="s">
        <v>143</v>
      </c>
      <c r="D397" s="82">
        <f>D395</f>
        <v>65047.079999999994</v>
      </c>
      <c r="E397" s="82">
        <f t="shared" ref="E397:W397" si="404">E395</f>
        <v>63634.854668999993</v>
      </c>
      <c r="F397" s="82">
        <f t="shared" si="404"/>
        <v>71884.540000000008</v>
      </c>
      <c r="G397" s="82">
        <f t="shared" si="404"/>
        <v>64275.901218600018</v>
      </c>
      <c r="H397" s="82">
        <f t="shared" si="404"/>
        <v>146643.28806541627</v>
      </c>
      <c r="I397" s="82">
        <f t="shared" si="404"/>
        <v>3213.7487300000003</v>
      </c>
      <c r="J397" s="82">
        <f t="shared" si="404"/>
        <v>3214.7487300000003</v>
      </c>
      <c r="K397" s="82">
        <f t="shared" si="404"/>
        <v>3215.7487300000003</v>
      </c>
      <c r="L397" s="82">
        <f t="shared" si="404"/>
        <v>81681.873079900004</v>
      </c>
      <c r="M397" s="82">
        <f t="shared" si="404"/>
        <v>94365.327443999995</v>
      </c>
      <c r="N397" s="82" t="e">
        <f t="shared" si="404"/>
        <v>#DIV/0!</v>
      </c>
      <c r="O397" s="82">
        <f t="shared" si="404"/>
        <v>3217.7487300000003</v>
      </c>
      <c r="P397" s="82">
        <f t="shared" si="404"/>
        <v>3218.7487300000003</v>
      </c>
      <c r="Q397" s="82">
        <f t="shared" si="404"/>
        <v>3219.7487300000003</v>
      </c>
      <c r="R397" s="82">
        <f t="shared" si="404"/>
        <v>77336.437165519979</v>
      </c>
      <c r="S397" s="82" t="e">
        <f t="shared" si="404"/>
        <v>#DIV/0!</v>
      </c>
      <c r="T397" s="82">
        <f t="shared" si="404"/>
        <v>0</v>
      </c>
      <c r="U397" s="82">
        <f t="shared" si="404"/>
        <v>0</v>
      </c>
      <c r="V397" s="82">
        <f t="shared" si="404"/>
        <v>0</v>
      </c>
      <c r="W397" s="82">
        <f t="shared" si="404"/>
        <v>0</v>
      </c>
      <c r="X397" s="82">
        <f t="shared" ref="X397" si="405">X395</f>
        <v>111643.19013278882</v>
      </c>
    </row>
    <row r="398" spans="1:24" s="15" customFormat="1" x14ac:dyDescent="0.25">
      <c r="A398" s="72" t="s">
        <v>513</v>
      </c>
      <c r="B398" s="86" t="s">
        <v>514</v>
      </c>
      <c r="C398" s="80" t="s">
        <v>143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140"/>
      <c r="W398" s="113"/>
      <c r="X398" s="82"/>
    </row>
    <row r="399" spans="1:24" s="15" customFormat="1" x14ac:dyDescent="0.25">
      <c r="A399" s="72" t="s">
        <v>515</v>
      </c>
      <c r="B399" s="86" t="s">
        <v>516</v>
      </c>
      <c r="C399" s="80" t="s">
        <v>143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140"/>
      <c r="W399" s="113"/>
      <c r="X399" s="82"/>
    </row>
    <row r="400" spans="1:24" s="15" customForma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122"/>
      <c r="X400" s="63"/>
    </row>
    <row r="401" spans="1:24" s="15" customFormat="1" ht="20.25" customHeight="1" x14ac:dyDescent="0.25">
      <c r="A401" s="174" t="s">
        <v>517</v>
      </c>
      <c r="B401" s="175"/>
      <c r="C401" s="175"/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</row>
    <row r="402" spans="1:24" s="15" customFormat="1" ht="39.75" customHeight="1" x14ac:dyDescent="0.25">
      <c r="A402" s="89"/>
      <c r="B402" s="90" t="s">
        <v>0</v>
      </c>
      <c r="C402" s="91" t="s">
        <v>1</v>
      </c>
      <c r="D402" s="4" t="s">
        <v>633</v>
      </c>
      <c r="E402" s="4" t="s">
        <v>634</v>
      </c>
      <c r="F402" s="4" t="s">
        <v>621</v>
      </c>
      <c r="G402" s="4" t="s">
        <v>632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618</v>
      </c>
      <c r="M402" s="6" t="s">
        <v>631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622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623</v>
      </c>
      <c r="X402" s="4" t="s">
        <v>622</v>
      </c>
    </row>
    <row r="403" spans="1:24" s="15" customFormat="1" x14ac:dyDescent="0.25">
      <c r="A403" s="92">
        <v>1</v>
      </c>
      <c r="B403" s="93" t="s">
        <v>518</v>
      </c>
      <c r="C403" s="92" t="s">
        <v>143</v>
      </c>
      <c r="D403" s="82">
        <f>D95</f>
        <v>682.17</v>
      </c>
      <c r="E403" s="82">
        <f>E95</f>
        <v>663.99363000000005</v>
      </c>
      <c r="F403" s="82">
        <f>F95</f>
        <v>715.6</v>
      </c>
      <c r="G403" s="82">
        <f>G95</f>
        <v>665.50685999999996</v>
      </c>
      <c r="H403" s="82">
        <f t="shared" ref="H403:W403" si="406">H95</f>
        <v>255.709</v>
      </c>
      <c r="I403" s="82">
        <f t="shared" si="406"/>
        <v>0</v>
      </c>
      <c r="J403" s="82">
        <f t="shared" si="406"/>
        <v>0</v>
      </c>
      <c r="K403" s="82">
        <f t="shared" si="406"/>
        <v>0</v>
      </c>
      <c r="L403" s="82">
        <f t="shared" si="406"/>
        <v>0</v>
      </c>
      <c r="M403" s="82">
        <f t="shared" si="406"/>
        <v>624.05140999999992</v>
      </c>
      <c r="N403" s="82">
        <f t="shared" si="406"/>
        <v>275.14288400000004</v>
      </c>
      <c r="O403" s="82">
        <f t="shared" si="406"/>
        <v>0</v>
      </c>
      <c r="P403" s="82">
        <f t="shared" si="406"/>
        <v>0</v>
      </c>
      <c r="Q403" s="82">
        <f t="shared" si="406"/>
        <v>0</v>
      </c>
      <c r="R403" s="82">
        <f t="shared" si="406"/>
        <v>0</v>
      </c>
      <c r="S403" s="82">
        <f t="shared" si="406"/>
        <v>296.05374318400004</v>
      </c>
      <c r="T403" s="82">
        <f t="shared" si="406"/>
        <v>0</v>
      </c>
      <c r="U403" s="82">
        <f t="shared" si="406"/>
        <v>0</v>
      </c>
      <c r="V403" s="82">
        <f t="shared" si="406"/>
        <v>0</v>
      </c>
      <c r="W403" s="82">
        <f t="shared" si="406"/>
        <v>0</v>
      </c>
      <c r="X403" s="82">
        <f t="shared" ref="X403" si="407">X95</f>
        <v>725.87288615841999</v>
      </c>
    </row>
    <row r="404" spans="1:24" s="15" customFormat="1" x14ac:dyDescent="0.25">
      <c r="A404" s="92">
        <v>2</v>
      </c>
      <c r="B404" s="93" t="s">
        <v>519</v>
      </c>
      <c r="C404" s="92" t="s">
        <v>143</v>
      </c>
      <c r="D404" s="82">
        <f>D268</f>
        <v>0</v>
      </c>
      <c r="E404" s="82">
        <f>E268</f>
        <v>0</v>
      </c>
      <c r="F404" s="82">
        <f>F268</f>
        <v>0</v>
      </c>
      <c r="G404" s="82">
        <f>G268</f>
        <v>550.09846000000005</v>
      </c>
      <c r="H404" s="82">
        <f t="shared" ref="H404:W404" si="408">H268</f>
        <v>0</v>
      </c>
      <c r="I404" s="82">
        <f t="shared" si="408"/>
        <v>0</v>
      </c>
      <c r="J404" s="82">
        <f t="shared" si="408"/>
        <v>0</v>
      </c>
      <c r="K404" s="82">
        <f t="shared" si="408"/>
        <v>0</v>
      </c>
      <c r="L404" s="82">
        <f t="shared" si="408"/>
        <v>0</v>
      </c>
      <c r="M404" s="82">
        <f t="shared" si="408"/>
        <v>0</v>
      </c>
      <c r="N404" s="82">
        <f t="shared" si="408"/>
        <v>0</v>
      </c>
      <c r="O404" s="82">
        <f t="shared" si="408"/>
        <v>0</v>
      </c>
      <c r="P404" s="82">
        <f t="shared" si="408"/>
        <v>0</v>
      </c>
      <c r="Q404" s="82">
        <f t="shared" si="408"/>
        <v>0</v>
      </c>
      <c r="R404" s="82">
        <f t="shared" si="408"/>
        <v>0</v>
      </c>
      <c r="S404" s="82">
        <f t="shared" si="408"/>
        <v>0</v>
      </c>
      <c r="T404" s="82">
        <f t="shared" si="408"/>
        <v>0</v>
      </c>
      <c r="U404" s="82">
        <f t="shared" si="408"/>
        <v>0</v>
      </c>
      <c r="V404" s="82">
        <f t="shared" si="408"/>
        <v>0</v>
      </c>
      <c r="W404" s="82">
        <f t="shared" si="408"/>
        <v>0</v>
      </c>
      <c r="X404" s="82">
        <f t="shared" ref="X404" si="409">X268</f>
        <v>0</v>
      </c>
    </row>
    <row r="405" spans="1:24" s="15" customFormat="1" x14ac:dyDescent="0.25">
      <c r="A405" s="92">
        <v>3</v>
      </c>
      <c r="B405" s="93" t="s">
        <v>520</v>
      </c>
      <c r="C405" s="92" t="s">
        <v>143</v>
      </c>
      <c r="D405" s="82">
        <f>D261+D270+D276+D283</f>
        <v>16796.099999999999</v>
      </c>
      <c r="E405" s="82">
        <f>E261+E270+E276+E283</f>
        <v>19508.949999999997</v>
      </c>
      <c r="F405" s="82">
        <f>F261+F270+F276+F283</f>
        <v>17921.45</v>
      </c>
      <c r="G405" s="82">
        <f>G261+G270+G276+G283</f>
        <v>18266.489100000003</v>
      </c>
      <c r="H405" s="82">
        <f t="shared" ref="H405:W405" si="410">H261+H270+H276+H283</f>
        <v>58292.292334365513</v>
      </c>
      <c r="I405" s="82">
        <f t="shared" si="410"/>
        <v>0</v>
      </c>
      <c r="J405" s="82">
        <f t="shared" si="410"/>
        <v>0</v>
      </c>
      <c r="K405" s="82">
        <f t="shared" si="410"/>
        <v>0</v>
      </c>
      <c r="L405" s="82">
        <f t="shared" si="410"/>
        <v>28272.39</v>
      </c>
      <c r="M405" s="82">
        <f t="shared" si="410"/>
        <v>22699.960419999999</v>
      </c>
      <c r="N405" s="82">
        <f t="shared" si="410"/>
        <v>61073.373106415056</v>
      </c>
      <c r="O405" s="82">
        <f t="shared" si="410"/>
        <v>0</v>
      </c>
      <c r="P405" s="82">
        <f t="shared" si="410"/>
        <v>0</v>
      </c>
      <c r="Q405" s="82">
        <f t="shared" si="410"/>
        <v>0</v>
      </c>
      <c r="R405" s="82">
        <f t="shared" si="410"/>
        <v>29623.640000000003</v>
      </c>
      <c r="S405" s="82">
        <f t="shared" si="410"/>
        <v>63943.821642416558</v>
      </c>
      <c r="T405" s="82">
        <f t="shared" si="410"/>
        <v>0</v>
      </c>
      <c r="U405" s="82">
        <f t="shared" si="410"/>
        <v>0</v>
      </c>
      <c r="V405" s="82">
        <f t="shared" si="410"/>
        <v>0</v>
      </c>
      <c r="W405" s="82">
        <f t="shared" si="410"/>
        <v>0</v>
      </c>
      <c r="X405" s="82">
        <f t="shared" ref="X405" si="411">X261+X270+X276+X283</f>
        <v>34369.241889999998</v>
      </c>
    </row>
    <row r="406" spans="1:24" s="15" customFormat="1" ht="45" x14ac:dyDescent="0.25">
      <c r="A406" s="92">
        <v>4</v>
      </c>
      <c r="B406" s="93" t="s">
        <v>521</v>
      </c>
      <c r="C406" s="92" t="s">
        <v>143</v>
      </c>
      <c r="D406" s="82">
        <f>D300+D301+D307</f>
        <v>0</v>
      </c>
      <c r="E406" s="82">
        <f>E300+E301+E307</f>
        <v>0</v>
      </c>
      <c r="F406" s="82">
        <f>F300+F301+F307</f>
        <v>0</v>
      </c>
      <c r="G406" s="82">
        <f>G300+G301+G307</f>
        <v>0</v>
      </c>
      <c r="H406" s="82">
        <f t="shared" ref="H406:W406" si="412">H300+H301+H307</f>
        <v>0</v>
      </c>
      <c r="I406" s="82">
        <f t="shared" si="412"/>
        <v>0</v>
      </c>
      <c r="J406" s="82">
        <f t="shared" si="412"/>
        <v>0</v>
      </c>
      <c r="K406" s="82">
        <f t="shared" si="412"/>
        <v>0</v>
      </c>
      <c r="L406" s="82">
        <f t="shared" si="412"/>
        <v>0</v>
      </c>
      <c r="M406" s="82">
        <f t="shared" si="412"/>
        <v>0</v>
      </c>
      <c r="N406" s="82">
        <f t="shared" si="412"/>
        <v>0</v>
      </c>
      <c r="O406" s="82">
        <f t="shared" si="412"/>
        <v>0</v>
      </c>
      <c r="P406" s="82">
        <f t="shared" si="412"/>
        <v>0</v>
      </c>
      <c r="Q406" s="82">
        <f t="shared" si="412"/>
        <v>0</v>
      </c>
      <c r="R406" s="82">
        <f t="shared" si="412"/>
        <v>0</v>
      </c>
      <c r="S406" s="82">
        <f t="shared" si="412"/>
        <v>0</v>
      </c>
      <c r="T406" s="82">
        <f t="shared" si="412"/>
        <v>0</v>
      </c>
      <c r="U406" s="82">
        <f t="shared" si="412"/>
        <v>0</v>
      </c>
      <c r="V406" s="82">
        <f t="shared" si="412"/>
        <v>0</v>
      </c>
      <c r="W406" s="82">
        <f t="shared" si="412"/>
        <v>0</v>
      </c>
      <c r="X406" s="82">
        <f t="shared" ref="X406" si="413">X300+X301+X307</f>
        <v>0</v>
      </c>
    </row>
    <row r="407" spans="1:24" s="15" customFormat="1" ht="45" x14ac:dyDescent="0.25">
      <c r="A407" s="92">
        <v>5</v>
      </c>
      <c r="B407" s="94" t="s">
        <v>522</v>
      </c>
      <c r="C407" s="73" t="s">
        <v>143</v>
      </c>
      <c r="D407" s="83">
        <f>D408+D409+D410+D411+D412+D413</f>
        <v>2979.84</v>
      </c>
      <c r="E407" s="83">
        <f t="shared" ref="E407:G407" si="414">E408+E409+E410+E411+E412+E413</f>
        <v>1292.7612376999996</v>
      </c>
      <c r="F407" s="83">
        <f t="shared" si="414"/>
        <v>2869.6</v>
      </c>
      <c r="G407" s="83">
        <f t="shared" si="414"/>
        <v>894.63992000000007</v>
      </c>
      <c r="H407" s="83">
        <f t="shared" ref="H407:W407" si="415">H408+H409+H410+H411+H412+H413</f>
        <v>2405.23</v>
      </c>
      <c r="I407" s="83">
        <f t="shared" si="415"/>
        <v>0</v>
      </c>
      <c r="J407" s="83">
        <f t="shared" si="415"/>
        <v>0</v>
      </c>
      <c r="K407" s="83">
        <f t="shared" si="415"/>
        <v>0</v>
      </c>
      <c r="L407" s="83">
        <f t="shared" si="415"/>
        <v>2953.22</v>
      </c>
      <c r="M407" s="83">
        <f t="shared" si="415"/>
        <v>2844.9830100000008</v>
      </c>
      <c r="N407" s="83">
        <f t="shared" si="415"/>
        <v>2588.0274800000002</v>
      </c>
      <c r="O407" s="83">
        <f t="shared" si="415"/>
        <v>0</v>
      </c>
      <c r="P407" s="83">
        <f t="shared" si="415"/>
        <v>0</v>
      </c>
      <c r="Q407" s="83">
        <f t="shared" si="415"/>
        <v>0</v>
      </c>
      <c r="R407" s="83">
        <f t="shared" si="415"/>
        <v>3085.08</v>
      </c>
      <c r="S407" s="83">
        <f t="shared" si="415"/>
        <v>2784.7175684800004</v>
      </c>
      <c r="T407" s="83">
        <f t="shared" si="415"/>
        <v>0</v>
      </c>
      <c r="U407" s="83">
        <f t="shared" si="415"/>
        <v>0</v>
      </c>
      <c r="V407" s="83">
        <f t="shared" si="415"/>
        <v>0</v>
      </c>
      <c r="W407" s="83">
        <f t="shared" si="415"/>
        <v>0</v>
      </c>
      <c r="X407" s="83">
        <f t="shared" ref="X407" si="416">X408+X409+X410+X411+X412+X413</f>
        <v>3297.9505199999999</v>
      </c>
    </row>
    <row r="408" spans="1:24" s="15" customFormat="1" x14ac:dyDescent="0.25">
      <c r="A408" s="95" t="s">
        <v>523</v>
      </c>
      <c r="B408" s="94" t="s">
        <v>524</v>
      </c>
      <c r="C408" s="73" t="s">
        <v>143</v>
      </c>
      <c r="D408" s="82">
        <f t="shared" ref="D408:G410" si="417">D291</f>
        <v>0</v>
      </c>
      <c r="E408" s="82">
        <f t="shared" si="417"/>
        <v>0</v>
      </c>
      <c r="F408" s="82">
        <f t="shared" si="417"/>
        <v>0</v>
      </c>
      <c r="G408" s="82">
        <f t="shared" si="417"/>
        <v>47.298850000000002</v>
      </c>
      <c r="H408" s="82">
        <f t="shared" ref="H408:W408" si="418">H291</f>
        <v>0</v>
      </c>
      <c r="I408" s="82">
        <f t="shared" si="418"/>
        <v>0</v>
      </c>
      <c r="J408" s="82">
        <f t="shared" si="418"/>
        <v>0</v>
      </c>
      <c r="K408" s="82">
        <f t="shared" si="418"/>
        <v>0</v>
      </c>
      <c r="L408" s="82">
        <f t="shared" si="418"/>
        <v>0</v>
      </c>
      <c r="M408" s="82">
        <f t="shared" si="418"/>
        <v>0</v>
      </c>
      <c r="N408" s="82">
        <f t="shared" si="418"/>
        <v>0</v>
      </c>
      <c r="O408" s="82">
        <f t="shared" si="418"/>
        <v>0</v>
      </c>
      <c r="P408" s="82">
        <f t="shared" si="418"/>
        <v>0</v>
      </c>
      <c r="Q408" s="82">
        <f t="shared" si="418"/>
        <v>0</v>
      </c>
      <c r="R408" s="82">
        <f t="shared" si="418"/>
        <v>0</v>
      </c>
      <c r="S408" s="82">
        <f t="shared" si="418"/>
        <v>0</v>
      </c>
      <c r="T408" s="82">
        <f t="shared" si="418"/>
        <v>0</v>
      </c>
      <c r="U408" s="82">
        <f t="shared" si="418"/>
        <v>0</v>
      </c>
      <c r="V408" s="82">
        <f t="shared" si="418"/>
        <v>0</v>
      </c>
      <c r="W408" s="82">
        <f t="shared" si="418"/>
        <v>0</v>
      </c>
      <c r="X408" s="82">
        <f t="shared" ref="X408" si="419">X291</f>
        <v>0</v>
      </c>
    </row>
    <row r="409" spans="1:24" s="15" customFormat="1" x14ac:dyDescent="0.25">
      <c r="A409" s="95" t="s">
        <v>525</v>
      </c>
      <c r="B409" s="94" t="s">
        <v>526</v>
      </c>
      <c r="C409" s="73" t="s">
        <v>143</v>
      </c>
      <c r="D409" s="82">
        <f t="shared" si="417"/>
        <v>0</v>
      </c>
      <c r="E409" s="82">
        <f t="shared" si="417"/>
        <v>0</v>
      </c>
      <c r="F409" s="82">
        <f t="shared" si="417"/>
        <v>0</v>
      </c>
      <c r="G409" s="82">
        <f t="shared" si="417"/>
        <v>0</v>
      </c>
      <c r="H409" s="82">
        <f t="shared" ref="H409:W409" si="420">H292</f>
        <v>0</v>
      </c>
      <c r="I409" s="82">
        <f t="shared" si="420"/>
        <v>0</v>
      </c>
      <c r="J409" s="82">
        <f t="shared" si="420"/>
        <v>0</v>
      </c>
      <c r="K409" s="82">
        <f t="shared" si="420"/>
        <v>0</v>
      </c>
      <c r="L409" s="82">
        <f t="shared" si="420"/>
        <v>0</v>
      </c>
      <c r="M409" s="82">
        <f t="shared" si="420"/>
        <v>0</v>
      </c>
      <c r="N409" s="82">
        <f t="shared" si="420"/>
        <v>0</v>
      </c>
      <c r="O409" s="82">
        <f t="shared" si="420"/>
        <v>0</v>
      </c>
      <c r="P409" s="82">
        <f t="shared" si="420"/>
        <v>0</v>
      </c>
      <c r="Q409" s="82">
        <f t="shared" si="420"/>
        <v>0</v>
      </c>
      <c r="R409" s="82">
        <f t="shared" si="420"/>
        <v>0</v>
      </c>
      <c r="S409" s="82">
        <f t="shared" si="420"/>
        <v>0</v>
      </c>
      <c r="T409" s="82">
        <f t="shared" si="420"/>
        <v>0</v>
      </c>
      <c r="U409" s="82">
        <f t="shared" si="420"/>
        <v>0</v>
      </c>
      <c r="V409" s="82">
        <f t="shared" si="420"/>
        <v>0</v>
      </c>
      <c r="W409" s="82">
        <f t="shared" si="420"/>
        <v>0</v>
      </c>
      <c r="X409" s="82">
        <f t="shared" ref="X409" si="421">X292</f>
        <v>0</v>
      </c>
    </row>
    <row r="410" spans="1:24" s="15" customFormat="1" x14ac:dyDescent="0.25">
      <c r="A410" s="95" t="s">
        <v>527</v>
      </c>
      <c r="B410" s="94" t="s">
        <v>528</v>
      </c>
      <c r="C410" s="73" t="s">
        <v>143</v>
      </c>
      <c r="D410" s="82">
        <f t="shared" si="417"/>
        <v>0</v>
      </c>
      <c r="E410" s="82">
        <f t="shared" si="417"/>
        <v>0</v>
      </c>
      <c r="F410" s="82">
        <f t="shared" si="417"/>
        <v>0</v>
      </c>
      <c r="G410" s="82">
        <f t="shared" si="417"/>
        <v>168.33944000000002</v>
      </c>
      <c r="H410" s="82">
        <f t="shared" ref="H410:W410" si="422">H293</f>
        <v>0</v>
      </c>
      <c r="I410" s="82">
        <f t="shared" si="422"/>
        <v>0</v>
      </c>
      <c r="J410" s="82">
        <f t="shared" si="422"/>
        <v>0</v>
      </c>
      <c r="K410" s="82">
        <f t="shared" si="422"/>
        <v>0</v>
      </c>
      <c r="L410" s="82">
        <f t="shared" si="422"/>
        <v>0</v>
      </c>
      <c r="M410" s="82">
        <f t="shared" si="422"/>
        <v>0</v>
      </c>
      <c r="N410" s="82">
        <f t="shared" si="422"/>
        <v>0</v>
      </c>
      <c r="O410" s="82">
        <f t="shared" si="422"/>
        <v>0</v>
      </c>
      <c r="P410" s="82">
        <f t="shared" si="422"/>
        <v>0</v>
      </c>
      <c r="Q410" s="82">
        <f t="shared" si="422"/>
        <v>0</v>
      </c>
      <c r="R410" s="82">
        <f t="shared" si="422"/>
        <v>0</v>
      </c>
      <c r="S410" s="82">
        <f t="shared" si="422"/>
        <v>0</v>
      </c>
      <c r="T410" s="82">
        <f t="shared" si="422"/>
        <v>0</v>
      </c>
      <c r="U410" s="82">
        <f t="shared" si="422"/>
        <v>0</v>
      </c>
      <c r="V410" s="82">
        <f t="shared" si="422"/>
        <v>0</v>
      </c>
      <c r="W410" s="82">
        <f t="shared" si="422"/>
        <v>0</v>
      </c>
      <c r="X410" s="82">
        <f t="shared" ref="X410" si="423">X293</f>
        <v>0</v>
      </c>
    </row>
    <row r="411" spans="1:24" s="15" customFormat="1" ht="30" x14ac:dyDescent="0.25">
      <c r="A411" s="95" t="s">
        <v>529</v>
      </c>
      <c r="B411" s="94" t="s">
        <v>530</v>
      </c>
      <c r="C411" s="73" t="s">
        <v>143</v>
      </c>
      <c r="D411" s="82">
        <f>D295+D296+D297+D294</f>
        <v>0</v>
      </c>
      <c r="E411" s="82">
        <f>E295+E296+E297+E294</f>
        <v>0</v>
      </c>
      <c r="F411" s="82">
        <f>F295+F296+F297+F294</f>
        <v>0</v>
      </c>
      <c r="G411" s="82">
        <f>G295+G296+G297+G294</f>
        <v>134.96280999999999</v>
      </c>
      <c r="H411" s="82">
        <f t="shared" ref="H411:W411" si="424">H295+H296+H297+H294</f>
        <v>0</v>
      </c>
      <c r="I411" s="82">
        <f t="shared" si="424"/>
        <v>0</v>
      </c>
      <c r="J411" s="82">
        <f t="shared" si="424"/>
        <v>0</v>
      </c>
      <c r="K411" s="82">
        <f t="shared" si="424"/>
        <v>0</v>
      </c>
      <c r="L411" s="82">
        <f t="shared" si="424"/>
        <v>0</v>
      </c>
      <c r="M411" s="82">
        <f t="shared" si="424"/>
        <v>0</v>
      </c>
      <c r="N411" s="82">
        <f t="shared" si="424"/>
        <v>0</v>
      </c>
      <c r="O411" s="82">
        <f t="shared" si="424"/>
        <v>0</v>
      </c>
      <c r="P411" s="82">
        <f t="shared" si="424"/>
        <v>0</v>
      </c>
      <c r="Q411" s="82">
        <f t="shared" si="424"/>
        <v>0</v>
      </c>
      <c r="R411" s="82">
        <f t="shared" si="424"/>
        <v>0</v>
      </c>
      <c r="S411" s="82">
        <f t="shared" si="424"/>
        <v>0</v>
      </c>
      <c r="T411" s="82">
        <f t="shared" si="424"/>
        <v>0</v>
      </c>
      <c r="U411" s="82">
        <f t="shared" si="424"/>
        <v>0</v>
      </c>
      <c r="V411" s="82">
        <f t="shared" si="424"/>
        <v>0</v>
      </c>
      <c r="W411" s="82">
        <f t="shared" si="424"/>
        <v>0</v>
      </c>
      <c r="X411" s="82">
        <f t="shared" ref="X411" si="425">X295+X296+X297+X294</f>
        <v>0</v>
      </c>
    </row>
    <row r="412" spans="1:24" s="15" customFormat="1" ht="30" x14ac:dyDescent="0.25">
      <c r="A412" s="95" t="s">
        <v>531</v>
      </c>
      <c r="B412" s="94" t="s">
        <v>532</v>
      </c>
      <c r="C412" s="73" t="s">
        <v>143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140"/>
      <c r="W412" s="113"/>
      <c r="X412" s="82"/>
    </row>
    <row r="413" spans="1:24" s="15" customFormat="1" x14ac:dyDescent="0.25">
      <c r="A413" s="95" t="s">
        <v>533</v>
      </c>
      <c r="B413" s="94" t="s">
        <v>534</v>
      </c>
      <c r="C413" s="73" t="s">
        <v>143</v>
      </c>
      <c r="D413" s="82">
        <f>D298</f>
        <v>2979.84</v>
      </c>
      <c r="E413" s="82">
        <f>E298</f>
        <v>1292.7612376999996</v>
      </c>
      <c r="F413" s="82">
        <f>F298</f>
        <v>2869.6</v>
      </c>
      <c r="G413" s="82">
        <f>G298</f>
        <v>544.03881999999999</v>
      </c>
      <c r="H413" s="82">
        <f t="shared" ref="H413:W413" si="426">H298</f>
        <v>2405.23</v>
      </c>
      <c r="I413" s="82">
        <f t="shared" si="426"/>
        <v>0</v>
      </c>
      <c r="J413" s="82">
        <f t="shared" si="426"/>
        <v>0</v>
      </c>
      <c r="K413" s="82">
        <f t="shared" si="426"/>
        <v>0</v>
      </c>
      <c r="L413" s="82">
        <f t="shared" si="426"/>
        <v>2953.22</v>
      </c>
      <c r="M413" s="82">
        <f t="shared" si="426"/>
        <v>2844.9830100000008</v>
      </c>
      <c r="N413" s="82">
        <f t="shared" si="426"/>
        <v>2588.0274800000002</v>
      </c>
      <c r="O413" s="82">
        <f t="shared" si="426"/>
        <v>0</v>
      </c>
      <c r="P413" s="82">
        <f t="shared" si="426"/>
        <v>0</v>
      </c>
      <c r="Q413" s="82">
        <f t="shared" si="426"/>
        <v>0</v>
      </c>
      <c r="R413" s="82">
        <f t="shared" si="426"/>
        <v>3085.08</v>
      </c>
      <c r="S413" s="82">
        <f t="shared" si="426"/>
        <v>2784.7175684800004</v>
      </c>
      <c r="T413" s="82">
        <f t="shared" si="426"/>
        <v>0</v>
      </c>
      <c r="U413" s="82">
        <f t="shared" si="426"/>
        <v>0</v>
      </c>
      <c r="V413" s="82">
        <f t="shared" si="426"/>
        <v>0</v>
      </c>
      <c r="W413" s="82">
        <f t="shared" si="426"/>
        <v>0</v>
      </c>
      <c r="X413" s="82">
        <f t="shared" ref="X413" si="427">X298</f>
        <v>3297.9505199999999</v>
      </c>
    </row>
    <row r="414" spans="1:24" s="15" customFormat="1" x14ac:dyDescent="0.25">
      <c r="A414" s="95" t="s">
        <v>535</v>
      </c>
      <c r="B414" s="94" t="s">
        <v>536</v>
      </c>
      <c r="C414" s="73" t="s">
        <v>143</v>
      </c>
      <c r="D414" s="82">
        <f>D288+D306</f>
        <v>0</v>
      </c>
      <c r="E414" s="82">
        <f>E288+E306</f>
        <v>0</v>
      </c>
      <c r="F414" s="82">
        <f>F288+F306</f>
        <v>0</v>
      </c>
      <c r="G414" s="82">
        <f>G288+G306</f>
        <v>25.64686</v>
      </c>
      <c r="H414" s="82">
        <f t="shared" ref="H414:W414" si="428">H288+H306</f>
        <v>0</v>
      </c>
      <c r="I414" s="82">
        <f t="shared" si="428"/>
        <v>0</v>
      </c>
      <c r="J414" s="82">
        <f t="shared" si="428"/>
        <v>0</v>
      </c>
      <c r="K414" s="82">
        <f t="shared" si="428"/>
        <v>0</v>
      </c>
      <c r="L414" s="82">
        <f t="shared" si="428"/>
        <v>0</v>
      </c>
      <c r="M414" s="82">
        <f t="shared" si="428"/>
        <v>0</v>
      </c>
      <c r="N414" s="82">
        <f t="shared" si="428"/>
        <v>0</v>
      </c>
      <c r="O414" s="82">
        <f t="shared" si="428"/>
        <v>0</v>
      </c>
      <c r="P414" s="82">
        <f t="shared" si="428"/>
        <v>0</v>
      </c>
      <c r="Q414" s="82">
        <f t="shared" si="428"/>
        <v>0</v>
      </c>
      <c r="R414" s="82">
        <f t="shared" si="428"/>
        <v>0</v>
      </c>
      <c r="S414" s="82">
        <f t="shared" si="428"/>
        <v>0</v>
      </c>
      <c r="T414" s="82">
        <f t="shared" si="428"/>
        <v>0</v>
      </c>
      <c r="U414" s="82">
        <f t="shared" si="428"/>
        <v>0</v>
      </c>
      <c r="V414" s="82">
        <f t="shared" si="428"/>
        <v>0</v>
      </c>
      <c r="W414" s="82">
        <f t="shared" si="428"/>
        <v>0</v>
      </c>
      <c r="X414" s="82">
        <f t="shared" ref="X414" si="429">X288+X306</f>
        <v>0</v>
      </c>
    </row>
    <row r="415" spans="1:24" s="15" customFormat="1" x14ac:dyDescent="0.25">
      <c r="A415" s="95" t="s">
        <v>537</v>
      </c>
      <c r="B415" s="94" t="s">
        <v>538</v>
      </c>
      <c r="C415" s="73" t="s">
        <v>143</v>
      </c>
      <c r="D415" s="82">
        <f>D290+D305</f>
        <v>0</v>
      </c>
      <c r="E415" s="82">
        <f>E290+E305</f>
        <v>0</v>
      </c>
      <c r="F415" s="82">
        <f>F290+F305</f>
        <v>0</v>
      </c>
      <c r="G415" s="82">
        <f>G290+G305</f>
        <v>0.54469000000000001</v>
      </c>
      <c r="H415" s="82">
        <f t="shared" ref="H415:W415" si="430">H290+H305</f>
        <v>0</v>
      </c>
      <c r="I415" s="82">
        <f t="shared" si="430"/>
        <v>0</v>
      </c>
      <c r="J415" s="82">
        <f t="shared" si="430"/>
        <v>0</v>
      </c>
      <c r="K415" s="82">
        <f t="shared" si="430"/>
        <v>0</v>
      </c>
      <c r="L415" s="82">
        <f t="shared" si="430"/>
        <v>0</v>
      </c>
      <c r="M415" s="82">
        <f t="shared" si="430"/>
        <v>0</v>
      </c>
      <c r="N415" s="82">
        <f t="shared" si="430"/>
        <v>0</v>
      </c>
      <c r="O415" s="82">
        <f t="shared" si="430"/>
        <v>0</v>
      </c>
      <c r="P415" s="82">
        <f t="shared" si="430"/>
        <v>0</v>
      </c>
      <c r="Q415" s="82">
        <f t="shared" si="430"/>
        <v>0</v>
      </c>
      <c r="R415" s="82">
        <f t="shared" si="430"/>
        <v>0</v>
      </c>
      <c r="S415" s="82">
        <f t="shared" si="430"/>
        <v>0</v>
      </c>
      <c r="T415" s="82">
        <f t="shared" si="430"/>
        <v>0</v>
      </c>
      <c r="U415" s="82">
        <f t="shared" si="430"/>
        <v>0</v>
      </c>
      <c r="V415" s="82">
        <f t="shared" si="430"/>
        <v>0</v>
      </c>
      <c r="W415" s="82">
        <f t="shared" si="430"/>
        <v>0</v>
      </c>
      <c r="X415" s="82">
        <f t="shared" ref="X415" si="431">X290+X305</f>
        <v>0</v>
      </c>
    </row>
    <row r="416" spans="1:24" s="15" customFormat="1" x14ac:dyDescent="0.25">
      <c r="A416" s="95" t="s">
        <v>539</v>
      </c>
      <c r="B416" s="94" t="s">
        <v>540</v>
      </c>
      <c r="C416" s="73" t="s">
        <v>143</v>
      </c>
      <c r="D416" s="82">
        <f>D260</f>
        <v>0</v>
      </c>
      <c r="E416" s="82">
        <f>E260</f>
        <v>0</v>
      </c>
      <c r="F416" s="82">
        <f>F260</f>
        <v>0</v>
      </c>
      <c r="G416" s="82">
        <f>G260</f>
        <v>0</v>
      </c>
      <c r="H416" s="82">
        <f t="shared" ref="H416:W416" si="432">H260</f>
        <v>0</v>
      </c>
      <c r="I416" s="82">
        <f t="shared" si="432"/>
        <v>0</v>
      </c>
      <c r="J416" s="82">
        <f t="shared" si="432"/>
        <v>0</v>
      </c>
      <c r="K416" s="82">
        <f t="shared" si="432"/>
        <v>0</v>
      </c>
      <c r="L416" s="82">
        <f t="shared" si="432"/>
        <v>0</v>
      </c>
      <c r="M416" s="82">
        <f t="shared" si="432"/>
        <v>0</v>
      </c>
      <c r="N416" s="82">
        <f t="shared" si="432"/>
        <v>0</v>
      </c>
      <c r="O416" s="82">
        <f t="shared" si="432"/>
        <v>0</v>
      </c>
      <c r="P416" s="82">
        <f t="shared" si="432"/>
        <v>0</v>
      </c>
      <c r="Q416" s="82">
        <f t="shared" si="432"/>
        <v>0</v>
      </c>
      <c r="R416" s="82">
        <f t="shared" si="432"/>
        <v>0</v>
      </c>
      <c r="S416" s="82">
        <f t="shared" si="432"/>
        <v>0</v>
      </c>
      <c r="T416" s="82">
        <f t="shared" si="432"/>
        <v>0</v>
      </c>
      <c r="U416" s="82">
        <f t="shared" si="432"/>
        <v>0</v>
      </c>
      <c r="V416" s="82">
        <f t="shared" si="432"/>
        <v>0</v>
      </c>
      <c r="W416" s="82">
        <f t="shared" si="432"/>
        <v>0</v>
      </c>
      <c r="X416" s="82">
        <f t="shared" ref="X416" si="433">X260</f>
        <v>0</v>
      </c>
    </row>
    <row r="417" spans="1:24" s="15" customFormat="1" x14ac:dyDescent="0.25">
      <c r="A417" s="95" t="s">
        <v>541</v>
      </c>
      <c r="B417" s="94" t="s">
        <v>542</v>
      </c>
      <c r="C417" s="73" t="s">
        <v>143</v>
      </c>
      <c r="D417" s="82">
        <f>D289</f>
        <v>0</v>
      </c>
      <c r="E417" s="82">
        <f>E289</f>
        <v>0</v>
      </c>
      <c r="F417" s="82">
        <f>F289</f>
        <v>0</v>
      </c>
      <c r="G417" s="82">
        <f>G289</f>
        <v>18.32884</v>
      </c>
      <c r="H417" s="82">
        <f t="shared" ref="H417:W417" si="434">H289</f>
        <v>0</v>
      </c>
      <c r="I417" s="82">
        <f t="shared" si="434"/>
        <v>0</v>
      </c>
      <c r="J417" s="82">
        <f t="shared" si="434"/>
        <v>0</v>
      </c>
      <c r="K417" s="82">
        <f t="shared" si="434"/>
        <v>0</v>
      </c>
      <c r="L417" s="82">
        <f t="shared" si="434"/>
        <v>0</v>
      </c>
      <c r="M417" s="82">
        <f t="shared" si="434"/>
        <v>0</v>
      </c>
      <c r="N417" s="82">
        <f t="shared" si="434"/>
        <v>0</v>
      </c>
      <c r="O417" s="82">
        <f t="shared" si="434"/>
        <v>0</v>
      </c>
      <c r="P417" s="82">
        <f t="shared" si="434"/>
        <v>0</v>
      </c>
      <c r="Q417" s="82">
        <f t="shared" si="434"/>
        <v>0</v>
      </c>
      <c r="R417" s="82">
        <f t="shared" si="434"/>
        <v>0</v>
      </c>
      <c r="S417" s="82">
        <f t="shared" si="434"/>
        <v>0</v>
      </c>
      <c r="T417" s="82">
        <f t="shared" si="434"/>
        <v>0</v>
      </c>
      <c r="U417" s="82">
        <f t="shared" si="434"/>
        <v>0</v>
      </c>
      <c r="V417" s="82">
        <f t="shared" si="434"/>
        <v>0</v>
      </c>
      <c r="W417" s="82">
        <f t="shared" si="434"/>
        <v>0</v>
      </c>
      <c r="X417" s="82">
        <f t="shared" ref="X417" si="435">X289</f>
        <v>0</v>
      </c>
    </row>
    <row r="418" spans="1:24" s="15" customFormat="1" x14ac:dyDescent="0.25">
      <c r="A418" s="89" t="s">
        <v>543</v>
      </c>
      <c r="B418" s="94" t="s">
        <v>544</v>
      </c>
      <c r="C418" s="73" t="s">
        <v>143</v>
      </c>
      <c r="D418" s="83">
        <f>SUM(D419:D428)</f>
        <v>6369.29</v>
      </c>
      <c r="E418" s="83">
        <f t="shared" ref="E418:G418" si="436">SUM(E419:E428)</f>
        <v>4127.6870200399999</v>
      </c>
      <c r="F418" s="83">
        <f t="shared" si="436"/>
        <v>6523.5</v>
      </c>
      <c r="G418" s="83">
        <f t="shared" si="436"/>
        <v>3747.3419599999997</v>
      </c>
      <c r="H418" s="83">
        <f t="shared" ref="H418:W418" si="437">SUM(H419:H428)</f>
        <v>8142.0367319999996</v>
      </c>
      <c r="I418" s="83">
        <f t="shared" si="437"/>
        <v>3222.16</v>
      </c>
      <c r="J418" s="83">
        <f t="shared" si="437"/>
        <v>3222.16</v>
      </c>
      <c r="K418" s="83">
        <f t="shared" si="437"/>
        <v>3222.16</v>
      </c>
      <c r="L418" s="83">
        <f t="shared" si="437"/>
        <v>6731.96</v>
      </c>
      <c r="M418" s="83">
        <f t="shared" si="437"/>
        <v>4146.1421599999994</v>
      </c>
      <c r="N418" s="83">
        <f t="shared" si="437"/>
        <v>8476.1783497760007</v>
      </c>
      <c r="O418" s="83">
        <f t="shared" si="437"/>
        <v>3222.16</v>
      </c>
      <c r="P418" s="83">
        <f t="shared" si="437"/>
        <v>3222.16</v>
      </c>
      <c r="Q418" s="83">
        <f t="shared" si="437"/>
        <v>3222.16</v>
      </c>
      <c r="R418" s="83">
        <f t="shared" si="437"/>
        <v>3631.57</v>
      </c>
      <c r="S418" s="83">
        <f t="shared" si="437"/>
        <v>8837.0262719967668</v>
      </c>
      <c r="T418" s="83">
        <f t="shared" si="437"/>
        <v>3222.16</v>
      </c>
      <c r="U418" s="83">
        <f t="shared" si="437"/>
        <v>3222.16</v>
      </c>
      <c r="V418" s="83">
        <f t="shared" si="437"/>
        <v>3222.16</v>
      </c>
      <c r="W418" s="83">
        <f t="shared" si="437"/>
        <v>0</v>
      </c>
      <c r="X418" s="83">
        <f t="shared" ref="X418" si="438">SUM(X419:X428)</f>
        <v>4580.3648212936796</v>
      </c>
    </row>
    <row r="419" spans="1:24" s="15" customFormat="1" x14ac:dyDescent="0.25">
      <c r="A419" s="95" t="s">
        <v>545</v>
      </c>
      <c r="B419" s="94" t="s">
        <v>377</v>
      </c>
      <c r="C419" s="73" t="s">
        <v>143</v>
      </c>
      <c r="D419" s="82">
        <f>D287</f>
        <v>0</v>
      </c>
      <c r="E419" s="82">
        <f>E287</f>
        <v>0</v>
      </c>
      <c r="F419" s="82">
        <f>F287</f>
        <v>0</v>
      </c>
      <c r="G419" s="82">
        <f>G287</f>
        <v>29.298300000000001</v>
      </c>
      <c r="H419" s="82">
        <f t="shared" ref="H419:W419" si="439">H287</f>
        <v>0</v>
      </c>
      <c r="I419" s="82">
        <f t="shared" si="439"/>
        <v>0</v>
      </c>
      <c r="J419" s="82">
        <f t="shared" si="439"/>
        <v>0</v>
      </c>
      <c r="K419" s="82">
        <f t="shared" si="439"/>
        <v>0</v>
      </c>
      <c r="L419" s="82">
        <f t="shared" si="439"/>
        <v>0</v>
      </c>
      <c r="M419" s="82">
        <f t="shared" si="439"/>
        <v>0</v>
      </c>
      <c r="N419" s="82">
        <f t="shared" si="439"/>
        <v>0</v>
      </c>
      <c r="O419" s="82">
        <f t="shared" si="439"/>
        <v>0</v>
      </c>
      <c r="P419" s="82">
        <f t="shared" si="439"/>
        <v>0</v>
      </c>
      <c r="Q419" s="82">
        <f t="shared" si="439"/>
        <v>0</v>
      </c>
      <c r="R419" s="82">
        <f t="shared" si="439"/>
        <v>0</v>
      </c>
      <c r="S419" s="82">
        <f t="shared" si="439"/>
        <v>0</v>
      </c>
      <c r="T419" s="82">
        <f t="shared" si="439"/>
        <v>0</v>
      </c>
      <c r="U419" s="82">
        <f t="shared" si="439"/>
        <v>0</v>
      </c>
      <c r="V419" s="82">
        <f t="shared" si="439"/>
        <v>0</v>
      </c>
      <c r="W419" s="82">
        <f t="shared" si="439"/>
        <v>0</v>
      </c>
      <c r="X419" s="82">
        <f t="shared" ref="X419" si="440">X287</f>
        <v>0</v>
      </c>
    </row>
    <row r="420" spans="1:24" s="15" customFormat="1" x14ac:dyDescent="0.25">
      <c r="A420" s="95" t="s">
        <v>546</v>
      </c>
      <c r="B420" s="94" t="s">
        <v>369</v>
      </c>
      <c r="C420" s="73" t="s">
        <v>143</v>
      </c>
      <c r="D420" s="82">
        <f>D280</f>
        <v>0</v>
      </c>
      <c r="E420" s="82">
        <f>E280</f>
        <v>0</v>
      </c>
      <c r="F420" s="82">
        <f>F280</f>
        <v>0</v>
      </c>
      <c r="G420" s="82">
        <f>G280</f>
        <v>21.931000000000001</v>
      </c>
      <c r="H420" s="82">
        <f t="shared" ref="H420:W420" si="441">H280</f>
        <v>0</v>
      </c>
      <c r="I420" s="82">
        <f t="shared" si="441"/>
        <v>0</v>
      </c>
      <c r="J420" s="82">
        <f t="shared" si="441"/>
        <v>0</v>
      </c>
      <c r="K420" s="82">
        <f t="shared" si="441"/>
        <v>0</v>
      </c>
      <c r="L420" s="82">
        <f t="shared" si="441"/>
        <v>0</v>
      </c>
      <c r="M420" s="82">
        <f t="shared" si="441"/>
        <v>16.504000000000001</v>
      </c>
      <c r="N420" s="82">
        <f t="shared" si="441"/>
        <v>0</v>
      </c>
      <c r="O420" s="82">
        <f t="shared" si="441"/>
        <v>0</v>
      </c>
      <c r="P420" s="82">
        <f t="shared" si="441"/>
        <v>0</v>
      </c>
      <c r="Q420" s="82">
        <f t="shared" si="441"/>
        <v>0</v>
      </c>
      <c r="R420" s="82">
        <f t="shared" si="441"/>
        <v>0</v>
      </c>
      <c r="S420" s="82">
        <f t="shared" si="441"/>
        <v>0</v>
      </c>
      <c r="T420" s="82">
        <f t="shared" si="441"/>
        <v>0</v>
      </c>
      <c r="U420" s="82">
        <f t="shared" si="441"/>
        <v>0</v>
      </c>
      <c r="V420" s="82">
        <f t="shared" si="441"/>
        <v>0</v>
      </c>
      <c r="W420" s="82">
        <f t="shared" si="441"/>
        <v>0</v>
      </c>
      <c r="X420" s="82">
        <f t="shared" ref="X420" si="442">X280</f>
        <v>0</v>
      </c>
    </row>
    <row r="421" spans="1:24" s="15" customFormat="1" ht="30" x14ac:dyDescent="0.25">
      <c r="A421" s="95" t="s">
        <v>547</v>
      </c>
      <c r="B421" s="94" t="s">
        <v>395</v>
      </c>
      <c r="C421" s="73" t="s">
        <v>143</v>
      </c>
      <c r="D421" s="82">
        <f>D304</f>
        <v>0</v>
      </c>
      <c r="E421" s="82">
        <f>E304</f>
        <v>0</v>
      </c>
      <c r="F421" s="82">
        <f>F304</f>
        <v>0</v>
      </c>
      <c r="G421" s="82">
        <f>G304</f>
        <v>0</v>
      </c>
      <c r="H421" s="82">
        <f t="shared" ref="H421:W421" si="443">H304</f>
        <v>0</v>
      </c>
      <c r="I421" s="82">
        <f t="shared" si="443"/>
        <v>0</v>
      </c>
      <c r="J421" s="82">
        <f t="shared" si="443"/>
        <v>0</v>
      </c>
      <c r="K421" s="82">
        <f t="shared" si="443"/>
        <v>0</v>
      </c>
      <c r="L421" s="82">
        <f t="shared" si="443"/>
        <v>0</v>
      </c>
      <c r="M421" s="82">
        <f t="shared" si="443"/>
        <v>0</v>
      </c>
      <c r="N421" s="82">
        <f t="shared" si="443"/>
        <v>0</v>
      </c>
      <c r="O421" s="82">
        <f t="shared" si="443"/>
        <v>0</v>
      </c>
      <c r="P421" s="82">
        <f t="shared" si="443"/>
        <v>0</v>
      </c>
      <c r="Q421" s="82">
        <f t="shared" si="443"/>
        <v>0</v>
      </c>
      <c r="R421" s="82">
        <f t="shared" si="443"/>
        <v>0</v>
      </c>
      <c r="S421" s="82">
        <f t="shared" si="443"/>
        <v>0</v>
      </c>
      <c r="T421" s="82">
        <f t="shared" si="443"/>
        <v>0</v>
      </c>
      <c r="U421" s="82">
        <f t="shared" si="443"/>
        <v>0</v>
      </c>
      <c r="V421" s="82">
        <f t="shared" si="443"/>
        <v>0</v>
      </c>
      <c r="W421" s="82">
        <f t="shared" si="443"/>
        <v>0</v>
      </c>
      <c r="X421" s="82">
        <f t="shared" ref="X421" si="444">X304</f>
        <v>0</v>
      </c>
    </row>
    <row r="422" spans="1:24" s="15" customFormat="1" ht="30" x14ac:dyDescent="0.25">
      <c r="A422" s="95" t="s">
        <v>548</v>
      </c>
      <c r="B422" s="94" t="s">
        <v>407</v>
      </c>
      <c r="C422" s="73" t="s">
        <v>143</v>
      </c>
      <c r="D422" s="82">
        <f>D315</f>
        <v>0</v>
      </c>
      <c r="E422" s="82">
        <f>E315</f>
        <v>0</v>
      </c>
      <c r="F422" s="82">
        <f>F315</f>
        <v>0</v>
      </c>
      <c r="G422" s="82">
        <f>G315</f>
        <v>0</v>
      </c>
      <c r="H422" s="82">
        <f t="shared" ref="H422:W422" si="445">H315</f>
        <v>0</v>
      </c>
      <c r="I422" s="82">
        <f t="shared" si="445"/>
        <v>0</v>
      </c>
      <c r="J422" s="82">
        <f t="shared" si="445"/>
        <v>0</v>
      </c>
      <c r="K422" s="82">
        <f t="shared" si="445"/>
        <v>0</v>
      </c>
      <c r="L422" s="82">
        <f t="shared" si="445"/>
        <v>0</v>
      </c>
      <c r="M422" s="82">
        <f t="shared" si="445"/>
        <v>0</v>
      </c>
      <c r="N422" s="82">
        <f t="shared" si="445"/>
        <v>0</v>
      </c>
      <c r="O422" s="82">
        <f t="shared" si="445"/>
        <v>0</v>
      </c>
      <c r="P422" s="82">
        <f t="shared" si="445"/>
        <v>0</v>
      </c>
      <c r="Q422" s="82">
        <f t="shared" si="445"/>
        <v>0</v>
      </c>
      <c r="R422" s="82">
        <f t="shared" si="445"/>
        <v>0</v>
      </c>
      <c r="S422" s="82">
        <f t="shared" si="445"/>
        <v>0</v>
      </c>
      <c r="T422" s="82">
        <f t="shared" si="445"/>
        <v>0</v>
      </c>
      <c r="U422" s="82">
        <f t="shared" si="445"/>
        <v>0</v>
      </c>
      <c r="V422" s="82">
        <f t="shared" si="445"/>
        <v>0</v>
      </c>
      <c r="W422" s="82">
        <f t="shared" si="445"/>
        <v>0</v>
      </c>
      <c r="X422" s="82">
        <f t="shared" ref="X422" si="446">X315</f>
        <v>0</v>
      </c>
    </row>
    <row r="423" spans="1:24" s="15" customFormat="1" x14ac:dyDescent="0.25">
      <c r="A423" s="95" t="s">
        <v>549</v>
      </c>
      <c r="B423" s="94" t="s">
        <v>370</v>
      </c>
      <c r="C423" s="73" t="s">
        <v>143</v>
      </c>
      <c r="D423" s="82">
        <f>D281</f>
        <v>283.5</v>
      </c>
      <c r="E423" s="82">
        <f>E281</f>
        <v>905.52702004000014</v>
      </c>
      <c r="F423" s="82">
        <f>F281</f>
        <v>297.39</v>
      </c>
      <c r="G423" s="82">
        <f>G281</f>
        <v>473.95265999999998</v>
      </c>
      <c r="H423" s="82">
        <f t="shared" ref="H423:W423" si="447">H281</f>
        <v>1488.1497319999996</v>
      </c>
      <c r="I423" s="82">
        <f t="shared" si="447"/>
        <v>0</v>
      </c>
      <c r="J423" s="82">
        <f t="shared" si="447"/>
        <v>0</v>
      </c>
      <c r="K423" s="82">
        <f t="shared" si="447"/>
        <v>0</v>
      </c>
      <c r="L423" s="82">
        <f t="shared" si="447"/>
        <v>307.73</v>
      </c>
      <c r="M423" s="82">
        <f t="shared" si="447"/>
        <v>907.47815999999978</v>
      </c>
      <c r="N423" s="82">
        <f t="shared" si="447"/>
        <v>1589.3439137759997</v>
      </c>
      <c r="O423" s="82">
        <f t="shared" si="447"/>
        <v>0</v>
      </c>
      <c r="P423" s="82">
        <f t="shared" si="447"/>
        <v>0</v>
      </c>
      <c r="Q423" s="82">
        <f t="shared" si="447"/>
        <v>0</v>
      </c>
      <c r="R423" s="82">
        <f t="shared" si="447"/>
        <v>315.13</v>
      </c>
      <c r="S423" s="82">
        <f t="shared" si="447"/>
        <v>1697.4192999127677</v>
      </c>
      <c r="T423" s="82">
        <f t="shared" si="447"/>
        <v>0</v>
      </c>
      <c r="U423" s="82">
        <f t="shared" si="447"/>
        <v>0</v>
      </c>
      <c r="V423" s="82">
        <f t="shared" si="447"/>
        <v>0</v>
      </c>
      <c r="W423" s="82">
        <f t="shared" si="447"/>
        <v>0</v>
      </c>
      <c r="X423" s="82">
        <f t="shared" ref="X423" si="448">X281</f>
        <v>1035.0904612936797</v>
      </c>
    </row>
    <row r="424" spans="1:24" s="15" customFormat="1" x14ac:dyDescent="0.25">
      <c r="A424" s="95" t="s">
        <v>550</v>
      </c>
      <c r="B424" s="94" t="s">
        <v>551</v>
      </c>
      <c r="C424" s="73" t="s">
        <v>143</v>
      </c>
      <c r="D424" s="82">
        <f>D274</f>
        <v>2863.63</v>
      </c>
      <c r="E424" s="82">
        <f>E274</f>
        <v>0</v>
      </c>
      <c r="F424" s="82">
        <f>F274</f>
        <v>3003.95</v>
      </c>
      <c r="G424" s="82">
        <f>G274</f>
        <v>0</v>
      </c>
      <c r="H424" s="82">
        <f t="shared" ref="H424:W424" si="449">H274</f>
        <v>3431.7269999999999</v>
      </c>
      <c r="I424" s="82">
        <f t="shared" si="449"/>
        <v>0</v>
      </c>
      <c r="J424" s="82">
        <f t="shared" si="449"/>
        <v>0</v>
      </c>
      <c r="K424" s="82">
        <f t="shared" si="449"/>
        <v>0</v>
      </c>
      <c r="L424" s="82">
        <f t="shared" si="449"/>
        <v>3202.07</v>
      </c>
      <c r="M424" s="82">
        <f t="shared" si="449"/>
        <v>0</v>
      </c>
      <c r="N424" s="82">
        <f t="shared" si="449"/>
        <v>3664.6744360000002</v>
      </c>
      <c r="O424" s="82">
        <f t="shared" si="449"/>
        <v>0</v>
      </c>
      <c r="P424" s="82">
        <f t="shared" si="449"/>
        <v>0</v>
      </c>
      <c r="Q424" s="82">
        <f t="shared" si="449"/>
        <v>0</v>
      </c>
      <c r="R424" s="82">
        <f t="shared" si="449"/>
        <v>3316.44</v>
      </c>
      <c r="S424" s="82">
        <f t="shared" si="449"/>
        <v>3917.4469720839998</v>
      </c>
      <c r="T424" s="82">
        <f t="shared" si="449"/>
        <v>0</v>
      </c>
      <c r="U424" s="82">
        <f t="shared" si="449"/>
        <v>0</v>
      </c>
      <c r="V424" s="82">
        <f t="shared" si="449"/>
        <v>0</v>
      </c>
      <c r="W424" s="82">
        <f t="shared" si="449"/>
        <v>0</v>
      </c>
      <c r="X424" s="82">
        <f t="shared" ref="X424" si="450">X274</f>
        <v>3545.2743599999999</v>
      </c>
    </row>
    <row r="425" spans="1:24" s="15" customFormat="1" x14ac:dyDescent="0.25">
      <c r="A425" s="95" t="s">
        <v>552</v>
      </c>
      <c r="B425" s="94" t="s">
        <v>404</v>
      </c>
      <c r="C425" s="73" t="s">
        <v>143</v>
      </c>
      <c r="D425" s="82">
        <f>$D$313</f>
        <v>3222.16</v>
      </c>
      <c r="E425" s="82">
        <f t="shared" ref="E425:V425" si="451">$D$313</f>
        <v>3222.16</v>
      </c>
      <c r="F425" s="82">
        <f t="shared" si="451"/>
        <v>3222.16</v>
      </c>
      <c r="G425" s="82">
        <f t="shared" si="451"/>
        <v>3222.16</v>
      </c>
      <c r="H425" s="82">
        <f t="shared" si="451"/>
        <v>3222.16</v>
      </c>
      <c r="I425" s="82">
        <f t="shared" si="451"/>
        <v>3222.16</v>
      </c>
      <c r="J425" s="82">
        <f t="shared" si="451"/>
        <v>3222.16</v>
      </c>
      <c r="K425" s="82">
        <f t="shared" si="451"/>
        <v>3222.16</v>
      </c>
      <c r="L425" s="82">
        <f t="shared" si="451"/>
        <v>3222.16</v>
      </c>
      <c r="M425" s="82">
        <f t="shared" si="451"/>
        <v>3222.16</v>
      </c>
      <c r="N425" s="82">
        <f t="shared" si="451"/>
        <v>3222.16</v>
      </c>
      <c r="O425" s="82">
        <f t="shared" si="451"/>
        <v>3222.16</v>
      </c>
      <c r="P425" s="82">
        <f t="shared" si="451"/>
        <v>3222.16</v>
      </c>
      <c r="Q425" s="82">
        <f t="shared" si="451"/>
        <v>3222.16</v>
      </c>
      <c r="R425" s="82">
        <v>0</v>
      </c>
      <c r="S425" s="82">
        <f t="shared" si="451"/>
        <v>3222.16</v>
      </c>
      <c r="T425" s="82">
        <f t="shared" si="451"/>
        <v>3222.16</v>
      </c>
      <c r="U425" s="82">
        <f t="shared" si="451"/>
        <v>3222.16</v>
      </c>
      <c r="V425" s="82">
        <f t="shared" si="451"/>
        <v>3222.16</v>
      </c>
      <c r="W425" s="82">
        <v>0</v>
      </c>
      <c r="X425" s="82">
        <v>0</v>
      </c>
    </row>
    <row r="426" spans="1:24" s="15" customFormat="1" x14ac:dyDescent="0.25">
      <c r="A426" s="95" t="s">
        <v>553</v>
      </c>
      <c r="B426" s="94"/>
      <c r="C426" s="73" t="s">
        <v>143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140"/>
      <c r="W426" s="113"/>
      <c r="X426" s="82"/>
    </row>
    <row r="427" spans="1:24" s="15" customFormat="1" x14ac:dyDescent="0.25">
      <c r="A427" s="95" t="s">
        <v>554</v>
      </c>
      <c r="B427" s="94"/>
      <c r="C427" s="73" t="s">
        <v>143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140"/>
      <c r="W427" s="113"/>
      <c r="X427" s="82"/>
    </row>
    <row r="428" spans="1:24" s="15" customFormat="1" x14ac:dyDescent="0.25">
      <c r="A428" s="95" t="s">
        <v>555</v>
      </c>
      <c r="B428" s="94"/>
      <c r="C428" s="73" t="s">
        <v>143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140"/>
      <c r="W428" s="113"/>
      <c r="X428" s="82"/>
    </row>
    <row r="429" spans="1:24" s="15" customFormat="1" ht="28.5" x14ac:dyDescent="0.25">
      <c r="A429" s="96" t="s">
        <v>556</v>
      </c>
      <c r="B429" s="97" t="s">
        <v>557</v>
      </c>
      <c r="C429" s="98" t="s">
        <v>143</v>
      </c>
      <c r="D429" s="85">
        <f>D418+D407+D406+D405+D404+D403+D417+D416+D415+D414</f>
        <v>26827.399999999998</v>
      </c>
      <c r="E429" s="85">
        <f t="shared" ref="E429:G429" si="452">E418+E407+E406+E405+E404+E403+E417+E416+E415+E414</f>
        <v>25593.391887739996</v>
      </c>
      <c r="F429" s="85">
        <f t="shared" si="452"/>
        <v>28030.15</v>
      </c>
      <c r="G429" s="85">
        <f t="shared" si="452"/>
        <v>24168.596690000002</v>
      </c>
      <c r="H429" s="85">
        <f t="shared" ref="H429:W429" si="453">H418+H407+H406+H405+H404+H403+H417+H416+H415+H414</f>
        <v>69095.268066365519</v>
      </c>
      <c r="I429" s="85">
        <f t="shared" si="453"/>
        <v>3222.16</v>
      </c>
      <c r="J429" s="85">
        <f t="shared" si="453"/>
        <v>3222.16</v>
      </c>
      <c r="K429" s="85">
        <f t="shared" si="453"/>
        <v>3222.16</v>
      </c>
      <c r="L429" s="85">
        <f t="shared" si="453"/>
        <v>37957.57</v>
      </c>
      <c r="M429" s="85">
        <f t="shared" si="453"/>
        <v>30315.136999999999</v>
      </c>
      <c r="N429" s="85">
        <f t="shared" si="453"/>
        <v>72412.721820191058</v>
      </c>
      <c r="O429" s="85">
        <f t="shared" si="453"/>
        <v>3222.16</v>
      </c>
      <c r="P429" s="85">
        <f t="shared" si="453"/>
        <v>3222.16</v>
      </c>
      <c r="Q429" s="85">
        <f t="shared" si="453"/>
        <v>3222.16</v>
      </c>
      <c r="R429" s="85">
        <f t="shared" si="453"/>
        <v>36340.29</v>
      </c>
      <c r="S429" s="85">
        <f t="shared" si="453"/>
        <v>75861.619226077324</v>
      </c>
      <c r="T429" s="85">
        <f t="shared" si="453"/>
        <v>3222.16</v>
      </c>
      <c r="U429" s="85">
        <f t="shared" si="453"/>
        <v>3222.16</v>
      </c>
      <c r="V429" s="85">
        <f t="shared" si="453"/>
        <v>3222.16</v>
      </c>
      <c r="W429" s="85">
        <f t="shared" si="453"/>
        <v>0</v>
      </c>
      <c r="X429" s="85">
        <f t="shared" ref="X429" si="454">X418+X407+X406+X405+X404+X403+X417+X416+X415+X414</f>
        <v>42973.430117452095</v>
      </c>
    </row>
    <row r="430" spans="1:24" s="15" customForma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122"/>
      <c r="X430" s="63"/>
    </row>
    <row r="431" spans="1:24" s="15" customFormat="1" ht="15.75" x14ac:dyDescent="0.25">
      <c r="A431" s="176" t="s">
        <v>558</v>
      </c>
      <c r="B431" s="177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58"/>
      <c r="O431" s="158"/>
      <c r="P431" s="158"/>
      <c r="Q431" s="158"/>
      <c r="R431" s="158"/>
      <c r="S431" s="158"/>
      <c r="T431" s="71"/>
      <c r="U431" s="71"/>
      <c r="V431" s="71"/>
      <c r="W431" s="71"/>
      <c r="X431" s="158"/>
    </row>
    <row r="432" spans="1:24" s="15" customFormat="1" ht="39.75" customHeight="1" x14ac:dyDescent="0.25">
      <c r="A432" s="89"/>
      <c r="B432" s="90" t="s">
        <v>0</v>
      </c>
      <c r="C432" s="91" t="s">
        <v>1</v>
      </c>
      <c r="D432" s="4" t="s">
        <v>633</v>
      </c>
      <c r="E432" s="4" t="s">
        <v>634</v>
      </c>
      <c r="F432" s="4" t="s">
        <v>621</v>
      </c>
      <c r="G432" s="4" t="s">
        <v>632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618</v>
      </c>
      <c r="M432" s="6" t="s">
        <v>631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622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623</v>
      </c>
      <c r="X432" s="4" t="s">
        <v>622</v>
      </c>
    </row>
    <row r="433" spans="1:24" s="15" customFormat="1" ht="25.5" x14ac:dyDescent="0.25">
      <c r="A433" s="92">
        <v>1</v>
      </c>
      <c r="B433" s="99" t="s">
        <v>559</v>
      </c>
      <c r="C433" s="91"/>
      <c r="D433" s="82"/>
      <c r="E433" s="82"/>
      <c r="F433" s="82"/>
      <c r="G433" s="82"/>
      <c r="H433" s="82"/>
      <c r="I433" s="82">
        <f t="shared" ref="I433:Q433" si="455">I341/H341</f>
        <v>2.191541646670099E-2</v>
      </c>
      <c r="J433" s="82">
        <f t="shared" si="455"/>
        <v>1.0003111630945709</v>
      </c>
      <c r="K433" s="82">
        <f t="shared" si="455"/>
        <v>1.0003110663022177</v>
      </c>
      <c r="L433" s="82"/>
      <c r="M433" s="82"/>
      <c r="N433" s="82" t="e">
        <f>N339/H339*100</f>
        <v>#DIV/0!</v>
      </c>
      <c r="O433" s="82" t="e">
        <f t="shared" si="455"/>
        <v>#DIV/0!</v>
      </c>
      <c r="P433" s="82">
        <f t="shared" si="455"/>
        <v>1.0003107753203113</v>
      </c>
      <c r="Q433" s="82">
        <f t="shared" si="455"/>
        <v>1.0003106787690172</v>
      </c>
      <c r="R433" s="82"/>
      <c r="S433" s="82" t="e">
        <f>S339/N339*100</f>
        <v>#DIV/0!</v>
      </c>
      <c r="T433" s="82"/>
      <c r="U433" s="82"/>
      <c r="V433" s="140"/>
      <c r="W433" s="113"/>
      <c r="X433" s="82"/>
    </row>
    <row r="434" spans="1:24" s="15" customFormat="1" x14ac:dyDescent="0.25">
      <c r="A434" s="92">
        <v>2</v>
      </c>
      <c r="B434" s="99" t="s">
        <v>560</v>
      </c>
      <c r="C434" s="91" t="s">
        <v>125</v>
      </c>
      <c r="D434" s="82"/>
      <c r="E434" s="82"/>
      <c r="F434" s="82"/>
      <c r="G434" s="82"/>
      <c r="H434" s="82">
        <v>1</v>
      </c>
      <c r="I434" s="82">
        <v>1</v>
      </c>
      <c r="J434" s="82">
        <v>1</v>
      </c>
      <c r="K434" s="82">
        <v>1</v>
      </c>
      <c r="L434" s="82">
        <v>1</v>
      </c>
      <c r="M434" s="82">
        <v>1</v>
      </c>
      <c r="N434" s="82">
        <v>1</v>
      </c>
      <c r="O434" s="82">
        <v>1</v>
      </c>
      <c r="P434" s="82">
        <v>1</v>
      </c>
      <c r="Q434" s="82">
        <v>1</v>
      </c>
      <c r="R434" s="82">
        <v>1</v>
      </c>
      <c r="S434" s="82">
        <v>1</v>
      </c>
      <c r="T434" s="82">
        <v>1</v>
      </c>
      <c r="U434" s="82">
        <v>1</v>
      </c>
      <c r="V434" s="82">
        <v>1</v>
      </c>
      <c r="W434" s="82">
        <v>1</v>
      </c>
      <c r="X434" s="82">
        <v>1</v>
      </c>
    </row>
    <row r="435" spans="1:24" s="15" customFormat="1" x14ac:dyDescent="0.25">
      <c r="A435" s="92">
        <v>3</v>
      </c>
      <c r="B435" s="99" t="s">
        <v>561</v>
      </c>
      <c r="C435" s="91"/>
      <c r="D435" s="82">
        <v>0</v>
      </c>
      <c r="E435" s="82">
        <v>0</v>
      </c>
      <c r="F435" s="82">
        <v>0</v>
      </c>
      <c r="G435" s="82"/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82">
        <v>0</v>
      </c>
      <c r="Q435" s="82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  <c r="W435" s="82">
        <v>0</v>
      </c>
      <c r="X435" s="82">
        <v>0</v>
      </c>
    </row>
    <row r="436" spans="1:24" s="15" customFormat="1" ht="38.25" x14ac:dyDescent="0.25">
      <c r="A436" s="95" t="s">
        <v>562</v>
      </c>
      <c r="B436" s="99" t="s">
        <v>563</v>
      </c>
      <c r="C436" s="91" t="s">
        <v>615</v>
      </c>
      <c r="D436" s="82">
        <v>0</v>
      </c>
      <c r="E436" s="82">
        <v>0</v>
      </c>
      <c r="F436" s="82">
        <v>0</v>
      </c>
      <c r="G436" s="82"/>
      <c r="H436" s="82">
        <f>H15/355/24</f>
        <v>3.6537609701401101</v>
      </c>
      <c r="I436" s="82">
        <f t="shared" ref="I436:W436" si="456">I15/355/24</f>
        <v>3.6537609701401101</v>
      </c>
      <c r="J436" s="82">
        <f t="shared" si="456"/>
        <v>3.6537609701401101</v>
      </c>
      <c r="K436" s="82">
        <f t="shared" si="456"/>
        <v>3.6537609701401101</v>
      </c>
      <c r="L436" s="82">
        <f t="shared" si="456"/>
        <v>3.8820845070422525</v>
      </c>
      <c r="M436" s="82">
        <f t="shared" si="456"/>
        <v>3.1329949530516434</v>
      </c>
      <c r="N436" s="82">
        <f t="shared" si="456"/>
        <v>3.6537609701401101</v>
      </c>
      <c r="O436" s="82">
        <f t="shared" si="456"/>
        <v>3.6537609701401101</v>
      </c>
      <c r="P436" s="82">
        <f t="shared" si="456"/>
        <v>3.6537609701401101</v>
      </c>
      <c r="Q436" s="82">
        <f t="shared" si="456"/>
        <v>3.6537609701401101</v>
      </c>
      <c r="R436" s="82">
        <f t="shared" si="456"/>
        <v>3.8820845070422525</v>
      </c>
      <c r="S436" s="82">
        <f t="shared" si="456"/>
        <v>3.6537609701401101</v>
      </c>
      <c r="T436" s="82">
        <f t="shared" si="456"/>
        <v>3.6537609701401101</v>
      </c>
      <c r="U436" s="82">
        <f t="shared" si="456"/>
        <v>3.6537609701401101</v>
      </c>
      <c r="V436" s="82">
        <f t="shared" si="456"/>
        <v>3.6537609701401101</v>
      </c>
      <c r="W436" s="82">
        <f t="shared" si="456"/>
        <v>0</v>
      </c>
      <c r="X436" s="82">
        <f t="shared" ref="X436" si="457">X15/355/24</f>
        <v>3.8820845070422525</v>
      </c>
    </row>
    <row r="437" spans="1:24" s="15" customFormat="1" ht="25.5" x14ac:dyDescent="0.25">
      <c r="A437" s="89" t="s">
        <v>564</v>
      </c>
      <c r="B437" s="100" t="s">
        <v>565</v>
      </c>
      <c r="C437" s="91" t="s">
        <v>615</v>
      </c>
      <c r="D437" s="82">
        <f>D5</f>
        <v>17.87</v>
      </c>
      <c r="E437" s="82">
        <f t="shared" ref="E437:W437" si="458">E5</f>
        <v>17.87</v>
      </c>
      <c r="F437" s="82">
        <f t="shared" si="458"/>
        <v>17.87</v>
      </c>
      <c r="G437" s="82">
        <f t="shared" si="458"/>
        <v>17.87</v>
      </c>
      <c r="H437" s="82">
        <f t="shared" si="458"/>
        <v>17.87</v>
      </c>
      <c r="I437" s="82">
        <f t="shared" si="458"/>
        <v>17.87</v>
      </c>
      <c r="J437" s="82">
        <f t="shared" si="458"/>
        <v>17.87</v>
      </c>
      <c r="K437" s="82">
        <f t="shared" si="458"/>
        <v>17.87</v>
      </c>
      <c r="L437" s="82">
        <f t="shared" si="458"/>
        <v>17.87</v>
      </c>
      <c r="M437" s="82">
        <f t="shared" si="458"/>
        <v>17.87</v>
      </c>
      <c r="N437" s="82">
        <f t="shared" si="458"/>
        <v>17.87</v>
      </c>
      <c r="O437" s="82">
        <f t="shared" si="458"/>
        <v>17.87</v>
      </c>
      <c r="P437" s="82">
        <f t="shared" si="458"/>
        <v>17.87</v>
      </c>
      <c r="Q437" s="82">
        <f t="shared" si="458"/>
        <v>17.87</v>
      </c>
      <c r="R437" s="82">
        <f t="shared" si="458"/>
        <v>17.87</v>
      </c>
      <c r="S437" s="82">
        <f t="shared" si="458"/>
        <v>17.87</v>
      </c>
      <c r="T437" s="82">
        <f t="shared" si="458"/>
        <v>17.87</v>
      </c>
      <c r="U437" s="82">
        <f t="shared" si="458"/>
        <v>17.87</v>
      </c>
      <c r="V437" s="82">
        <f t="shared" si="458"/>
        <v>17.87</v>
      </c>
      <c r="W437" s="82">
        <f t="shared" si="458"/>
        <v>17.87</v>
      </c>
      <c r="X437" s="82">
        <f t="shared" ref="X437" si="459">X5</f>
        <v>17.87</v>
      </c>
    </row>
    <row r="438" spans="1:24" s="15" customFormat="1" ht="29.25" customHeight="1" x14ac:dyDescent="0.25">
      <c r="A438" s="95" t="s">
        <v>566</v>
      </c>
      <c r="B438" s="99" t="s">
        <v>567</v>
      </c>
      <c r="C438" s="91" t="s">
        <v>143</v>
      </c>
      <c r="D438" s="82"/>
      <c r="E438" s="82"/>
      <c r="F438" s="82"/>
      <c r="G438" s="82"/>
      <c r="H438" s="82">
        <v>0.75</v>
      </c>
      <c r="I438" s="82">
        <v>0.75</v>
      </c>
      <c r="J438" s="82">
        <v>0.75</v>
      </c>
      <c r="K438" s="82">
        <v>0.75</v>
      </c>
      <c r="L438" s="82">
        <v>0.75</v>
      </c>
      <c r="M438" s="82">
        <v>0.75</v>
      </c>
      <c r="N438" s="82">
        <v>0.75</v>
      </c>
      <c r="O438" s="82">
        <v>0.75</v>
      </c>
      <c r="P438" s="82">
        <v>0.75</v>
      </c>
      <c r="Q438" s="82">
        <v>0.75</v>
      </c>
      <c r="R438" s="82">
        <v>0.75</v>
      </c>
      <c r="S438" s="82">
        <v>0.75</v>
      </c>
      <c r="T438" s="82">
        <v>0.75</v>
      </c>
      <c r="U438" s="82">
        <v>0.75</v>
      </c>
      <c r="V438" s="82">
        <v>0.75</v>
      </c>
      <c r="W438" s="82">
        <v>0.75</v>
      </c>
      <c r="X438" s="82">
        <v>0.75</v>
      </c>
    </row>
    <row r="439" spans="1:24" s="15" customFormat="1" ht="25.5" x14ac:dyDescent="0.25">
      <c r="A439" s="101" t="s">
        <v>568</v>
      </c>
      <c r="B439" s="102" t="s">
        <v>569</v>
      </c>
      <c r="C439" s="103" t="s">
        <v>143</v>
      </c>
      <c r="D439" s="85">
        <f>D429</f>
        <v>26827.399999999998</v>
      </c>
      <c r="E439" s="85">
        <f t="shared" ref="E439:G439" si="460">E429</f>
        <v>25593.391887739996</v>
      </c>
      <c r="F439" s="85">
        <f t="shared" si="460"/>
        <v>28030.15</v>
      </c>
      <c r="G439" s="85">
        <f t="shared" si="460"/>
        <v>24168.596690000002</v>
      </c>
      <c r="H439" s="85">
        <f>H429</f>
        <v>69095.268066365519</v>
      </c>
      <c r="I439" s="85">
        <f t="shared" ref="I439:W439" si="461">I429</f>
        <v>3222.16</v>
      </c>
      <c r="J439" s="85">
        <f t="shared" si="461"/>
        <v>3222.16</v>
      </c>
      <c r="K439" s="85">
        <f t="shared" si="461"/>
        <v>3222.16</v>
      </c>
      <c r="L439" s="85">
        <f t="shared" si="461"/>
        <v>37957.57</v>
      </c>
      <c r="M439" s="85">
        <f t="shared" si="461"/>
        <v>30315.136999999999</v>
      </c>
      <c r="N439" s="85">
        <f t="shared" si="461"/>
        <v>72412.721820191058</v>
      </c>
      <c r="O439" s="85">
        <f t="shared" si="461"/>
        <v>3222.16</v>
      </c>
      <c r="P439" s="85">
        <f t="shared" si="461"/>
        <v>3222.16</v>
      </c>
      <c r="Q439" s="85">
        <f t="shared" si="461"/>
        <v>3222.16</v>
      </c>
      <c r="R439" s="85">
        <f t="shared" si="461"/>
        <v>36340.29</v>
      </c>
      <c r="S439" s="85">
        <f t="shared" si="461"/>
        <v>75861.619226077324</v>
      </c>
      <c r="T439" s="85">
        <f t="shared" si="461"/>
        <v>3222.16</v>
      </c>
      <c r="U439" s="85">
        <f t="shared" si="461"/>
        <v>3222.16</v>
      </c>
      <c r="V439" s="85">
        <f t="shared" si="461"/>
        <v>3222.16</v>
      </c>
      <c r="W439" s="85">
        <f t="shared" si="461"/>
        <v>0</v>
      </c>
      <c r="X439" s="85">
        <f t="shared" ref="X439" si="462">X429</f>
        <v>42973.430117452095</v>
      </c>
    </row>
    <row r="440" spans="1:24" s="15" customForma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122"/>
      <c r="X440" s="63"/>
    </row>
    <row r="441" spans="1:24" s="15" customFormat="1" ht="15.75" x14ac:dyDescent="0.25">
      <c r="A441" s="176" t="s">
        <v>570</v>
      </c>
      <c r="B441" s="177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58"/>
      <c r="O441" s="158"/>
      <c r="P441" s="158"/>
      <c r="Q441" s="158"/>
      <c r="R441" s="158"/>
      <c r="S441" s="158"/>
      <c r="T441" s="71"/>
      <c r="U441" s="71"/>
      <c r="V441" s="71"/>
      <c r="W441" s="71"/>
      <c r="X441" s="158"/>
    </row>
    <row r="442" spans="1:24" s="15" customFormat="1" ht="38.25" customHeight="1" x14ac:dyDescent="0.25">
      <c r="A442" s="89"/>
      <c r="B442" s="90" t="s">
        <v>0</v>
      </c>
      <c r="C442" s="91" t="s">
        <v>1</v>
      </c>
      <c r="D442" s="4" t="s">
        <v>633</v>
      </c>
      <c r="E442" s="4" t="s">
        <v>634</v>
      </c>
      <c r="F442" s="4" t="s">
        <v>621</v>
      </c>
      <c r="G442" s="4" t="s">
        <v>632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618</v>
      </c>
      <c r="M442" s="6" t="s">
        <v>631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622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623</v>
      </c>
      <c r="X442" s="4" t="s">
        <v>622</v>
      </c>
    </row>
    <row r="443" spans="1:24" s="15" customFormat="1" ht="25.5" x14ac:dyDescent="0.25">
      <c r="A443" s="92" t="s">
        <v>571</v>
      </c>
      <c r="B443" s="99" t="s">
        <v>572</v>
      </c>
      <c r="C443" s="92" t="s">
        <v>143</v>
      </c>
      <c r="D443" s="82">
        <f t="shared" ref="D443:W443" si="463">D212+D229+D251</f>
        <v>0</v>
      </c>
      <c r="E443" s="82">
        <f t="shared" si="463"/>
        <v>0</v>
      </c>
      <c r="F443" s="82">
        <f t="shared" si="463"/>
        <v>0</v>
      </c>
      <c r="G443" s="82">
        <f t="shared" si="463"/>
        <v>0</v>
      </c>
      <c r="H443" s="82">
        <f t="shared" si="463"/>
        <v>0</v>
      </c>
      <c r="I443" s="82">
        <f t="shared" si="463"/>
        <v>0</v>
      </c>
      <c r="J443" s="82">
        <f t="shared" si="463"/>
        <v>0</v>
      </c>
      <c r="K443" s="82">
        <f t="shared" si="463"/>
        <v>0</v>
      </c>
      <c r="L443" s="82">
        <f t="shared" si="463"/>
        <v>0</v>
      </c>
      <c r="M443" s="82">
        <f t="shared" si="463"/>
        <v>0</v>
      </c>
      <c r="N443" s="82">
        <f t="shared" si="463"/>
        <v>0</v>
      </c>
      <c r="O443" s="82">
        <f t="shared" si="463"/>
        <v>0</v>
      </c>
      <c r="P443" s="82">
        <f t="shared" si="463"/>
        <v>0</v>
      </c>
      <c r="Q443" s="82">
        <f t="shared" si="463"/>
        <v>0</v>
      </c>
      <c r="R443" s="82">
        <f t="shared" si="463"/>
        <v>0</v>
      </c>
      <c r="S443" s="82">
        <f t="shared" si="463"/>
        <v>0</v>
      </c>
      <c r="T443" s="82">
        <f t="shared" si="463"/>
        <v>0</v>
      </c>
      <c r="U443" s="82">
        <f t="shared" si="463"/>
        <v>0</v>
      </c>
      <c r="V443" s="82">
        <f t="shared" si="463"/>
        <v>0</v>
      </c>
      <c r="W443" s="82">
        <f t="shared" si="463"/>
        <v>0</v>
      </c>
      <c r="X443" s="82">
        <f t="shared" ref="X443" si="464">X212+X229+X251</f>
        <v>0</v>
      </c>
    </row>
    <row r="444" spans="1:24" s="15" customFormat="1" x14ac:dyDescent="0.25">
      <c r="A444" s="92" t="s">
        <v>573</v>
      </c>
      <c r="B444" s="99" t="s">
        <v>542</v>
      </c>
      <c r="C444" s="92" t="s">
        <v>143</v>
      </c>
      <c r="D444" s="82">
        <f t="shared" ref="D444:V445" si="465">D258</f>
        <v>3115.47</v>
      </c>
      <c r="E444" s="82">
        <f t="shared" si="465"/>
        <v>1772.49272</v>
      </c>
      <c r="F444" s="82">
        <f t="shared" si="465"/>
        <v>3084.26</v>
      </c>
      <c r="G444" s="82">
        <f t="shared" si="465"/>
        <v>1647.81441</v>
      </c>
      <c r="H444" s="82">
        <f t="shared" si="465"/>
        <v>3084.25873</v>
      </c>
      <c r="I444" s="82">
        <f t="shared" si="465"/>
        <v>3084.25873</v>
      </c>
      <c r="J444" s="82">
        <f t="shared" si="465"/>
        <v>3084.25873</v>
      </c>
      <c r="K444" s="82">
        <f t="shared" si="465"/>
        <v>3084.25873</v>
      </c>
      <c r="L444" s="82">
        <f t="shared" si="465"/>
        <v>1087.19</v>
      </c>
      <c r="M444" s="82">
        <f t="shared" si="465"/>
        <v>1772.05772</v>
      </c>
      <c r="N444" s="82">
        <f t="shared" si="465"/>
        <v>3232.3031490400003</v>
      </c>
      <c r="O444" s="82">
        <f t="shared" si="465"/>
        <v>3084.25873</v>
      </c>
      <c r="P444" s="82">
        <f t="shared" si="465"/>
        <v>3084.25873</v>
      </c>
      <c r="Q444" s="82">
        <f t="shared" si="465"/>
        <v>3084.25873</v>
      </c>
      <c r="R444" s="82">
        <f t="shared" si="465"/>
        <v>1087.19</v>
      </c>
      <c r="S444" s="82">
        <f t="shared" si="465"/>
        <v>3384.2213970448802</v>
      </c>
      <c r="T444" s="82">
        <f t="shared" si="465"/>
        <v>0</v>
      </c>
      <c r="U444" s="82">
        <f t="shared" si="465"/>
        <v>0</v>
      </c>
      <c r="V444" s="82">
        <f t="shared" si="465"/>
        <v>0</v>
      </c>
      <c r="W444" s="82">
        <f t="shared" ref="W444:X445" si="466">W258</f>
        <v>0</v>
      </c>
      <c r="X444" s="82">
        <f t="shared" si="466"/>
        <v>1772.05772</v>
      </c>
    </row>
    <row r="445" spans="1:24" s="15" customFormat="1" x14ac:dyDescent="0.25">
      <c r="A445" s="92" t="s">
        <v>574</v>
      </c>
      <c r="B445" s="99" t="s">
        <v>575</v>
      </c>
      <c r="C445" s="92" t="s">
        <v>143</v>
      </c>
      <c r="D445" s="82">
        <f t="shared" si="465"/>
        <v>0</v>
      </c>
      <c r="E445" s="82">
        <f t="shared" si="465"/>
        <v>0</v>
      </c>
      <c r="F445" s="82">
        <f t="shared" si="465"/>
        <v>0</v>
      </c>
      <c r="G445" s="82">
        <f t="shared" si="465"/>
        <v>0</v>
      </c>
      <c r="H445" s="82">
        <f t="shared" si="465"/>
        <v>0</v>
      </c>
      <c r="I445" s="82">
        <f t="shared" si="465"/>
        <v>0</v>
      </c>
      <c r="J445" s="82">
        <f t="shared" si="465"/>
        <v>0</v>
      </c>
      <c r="K445" s="82">
        <f t="shared" si="465"/>
        <v>0</v>
      </c>
      <c r="L445" s="82">
        <f t="shared" si="465"/>
        <v>0</v>
      </c>
      <c r="M445" s="82">
        <f t="shared" si="465"/>
        <v>0</v>
      </c>
      <c r="N445" s="82">
        <f t="shared" si="465"/>
        <v>0</v>
      </c>
      <c r="O445" s="82">
        <f t="shared" si="465"/>
        <v>0</v>
      </c>
      <c r="P445" s="82">
        <f t="shared" si="465"/>
        <v>0</v>
      </c>
      <c r="Q445" s="82">
        <f t="shared" si="465"/>
        <v>0</v>
      </c>
      <c r="R445" s="82">
        <f t="shared" si="465"/>
        <v>0</v>
      </c>
      <c r="S445" s="82">
        <f t="shared" si="465"/>
        <v>0</v>
      </c>
      <c r="T445" s="82">
        <f t="shared" si="465"/>
        <v>0</v>
      </c>
      <c r="U445" s="82">
        <f t="shared" si="465"/>
        <v>0</v>
      </c>
      <c r="V445" s="82">
        <f t="shared" si="465"/>
        <v>0</v>
      </c>
      <c r="W445" s="82">
        <f t="shared" si="466"/>
        <v>0</v>
      </c>
      <c r="X445" s="82">
        <f t="shared" si="466"/>
        <v>0</v>
      </c>
    </row>
    <row r="446" spans="1:24" s="15" customFormat="1" ht="25.5" x14ac:dyDescent="0.25">
      <c r="A446" s="92" t="s">
        <v>576</v>
      </c>
      <c r="B446" s="99" t="s">
        <v>577</v>
      </c>
      <c r="C446" s="92" t="s">
        <v>143</v>
      </c>
      <c r="D446" s="83">
        <f>D447+D448+D449</f>
        <v>0</v>
      </c>
      <c r="E446" s="83">
        <f t="shared" ref="E446:W446" si="467">E447+E448+E449</f>
        <v>0</v>
      </c>
      <c r="F446" s="83">
        <f t="shared" si="467"/>
        <v>0</v>
      </c>
      <c r="G446" s="83">
        <f t="shared" si="467"/>
        <v>85.123280000000008</v>
      </c>
      <c r="H446" s="83">
        <f t="shared" si="467"/>
        <v>82.023480640000002</v>
      </c>
      <c r="I446" s="83">
        <f t="shared" si="467"/>
        <v>0</v>
      </c>
      <c r="J446" s="83">
        <f t="shared" si="467"/>
        <v>0</v>
      </c>
      <c r="K446" s="83">
        <f t="shared" si="467"/>
        <v>0</v>
      </c>
      <c r="L446" s="83">
        <f t="shared" si="467"/>
        <v>0</v>
      </c>
      <c r="M446" s="83">
        <f t="shared" si="467"/>
        <v>83.916759999999996</v>
      </c>
      <c r="N446" s="83">
        <f t="shared" si="467"/>
        <v>88.257265168640004</v>
      </c>
      <c r="O446" s="83">
        <f t="shared" si="467"/>
        <v>0</v>
      </c>
      <c r="P446" s="83">
        <f t="shared" si="467"/>
        <v>0</v>
      </c>
      <c r="Q446" s="83">
        <f t="shared" si="467"/>
        <v>0</v>
      </c>
      <c r="R446" s="83">
        <f t="shared" si="467"/>
        <v>16.47</v>
      </c>
      <c r="S446" s="83">
        <f t="shared" si="467"/>
        <v>94.96481732145665</v>
      </c>
      <c r="T446" s="83">
        <f t="shared" si="467"/>
        <v>0</v>
      </c>
      <c r="U446" s="83">
        <f t="shared" si="467"/>
        <v>0</v>
      </c>
      <c r="V446" s="83">
        <f t="shared" si="467"/>
        <v>0</v>
      </c>
      <c r="W446" s="83">
        <f t="shared" si="467"/>
        <v>0</v>
      </c>
      <c r="X446" s="83">
        <f t="shared" ref="X446" si="468">X447+X448+X449</f>
        <v>0</v>
      </c>
    </row>
    <row r="447" spans="1:24" s="15" customFormat="1" ht="51" x14ac:dyDescent="0.25">
      <c r="A447" s="92" t="s">
        <v>578</v>
      </c>
      <c r="B447" s="99" t="s">
        <v>579</v>
      </c>
      <c r="C447" s="92" t="s">
        <v>143</v>
      </c>
      <c r="D447" s="82">
        <f t="shared" ref="D447:W447" si="469">D303</f>
        <v>0</v>
      </c>
      <c r="E447" s="82">
        <f t="shared" si="469"/>
        <v>0</v>
      </c>
      <c r="F447" s="82">
        <f t="shared" si="469"/>
        <v>0</v>
      </c>
      <c r="G447" s="82">
        <f t="shared" si="469"/>
        <v>80.283680000000004</v>
      </c>
      <c r="H447" s="82">
        <f t="shared" si="469"/>
        <v>82.023480640000002</v>
      </c>
      <c r="I447" s="82">
        <f t="shared" si="469"/>
        <v>0</v>
      </c>
      <c r="J447" s="82">
        <f t="shared" si="469"/>
        <v>0</v>
      </c>
      <c r="K447" s="82">
        <f t="shared" si="469"/>
        <v>0</v>
      </c>
      <c r="L447" s="82">
        <f t="shared" si="469"/>
        <v>0</v>
      </c>
      <c r="M447" s="82">
        <f t="shared" si="469"/>
        <v>0</v>
      </c>
      <c r="N447" s="82">
        <f t="shared" si="469"/>
        <v>88.257265168640004</v>
      </c>
      <c r="O447" s="82">
        <f t="shared" si="469"/>
        <v>0</v>
      </c>
      <c r="P447" s="82">
        <f t="shared" si="469"/>
        <v>0</v>
      </c>
      <c r="Q447" s="82">
        <f t="shared" si="469"/>
        <v>0</v>
      </c>
      <c r="R447" s="82">
        <f t="shared" si="469"/>
        <v>0</v>
      </c>
      <c r="S447" s="82">
        <f t="shared" si="469"/>
        <v>94.96481732145665</v>
      </c>
      <c r="T447" s="82">
        <f t="shared" si="469"/>
        <v>0</v>
      </c>
      <c r="U447" s="82">
        <f t="shared" si="469"/>
        <v>0</v>
      </c>
      <c r="V447" s="82">
        <f t="shared" si="469"/>
        <v>0</v>
      </c>
      <c r="W447" s="82">
        <f t="shared" si="469"/>
        <v>0</v>
      </c>
      <c r="X447" s="82">
        <f t="shared" ref="X447" si="470">X303</f>
        <v>0</v>
      </c>
    </row>
    <row r="448" spans="1:24" s="15" customFormat="1" x14ac:dyDescent="0.25">
      <c r="A448" s="92" t="s">
        <v>580</v>
      </c>
      <c r="B448" s="99" t="s">
        <v>581</v>
      </c>
      <c r="C448" s="92" t="s">
        <v>143</v>
      </c>
      <c r="D448" s="82">
        <f t="shared" ref="D448:W448" si="471">D302</f>
        <v>0</v>
      </c>
      <c r="E448" s="82">
        <f t="shared" si="471"/>
        <v>0</v>
      </c>
      <c r="F448" s="82">
        <f t="shared" si="471"/>
        <v>0</v>
      </c>
      <c r="G448" s="82">
        <f t="shared" si="471"/>
        <v>0</v>
      </c>
      <c r="H448" s="82">
        <f t="shared" si="471"/>
        <v>0</v>
      </c>
      <c r="I448" s="82">
        <f t="shared" si="471"/>
        <v>0</v>
      </c>
      <c r="J448" s="82">
        <f t="shared" si="471"/>
        <v>0</v>
      </c>
      <c r="K448" s="82">
        <f t="shared" si="471"/>
        <v>0</v>
      </c>
      <c r="L448" s="82">
        <f t="shared" si="471"/>
        <v>0</v>
      </c>
      <c r="M448" s="82">
        <f t="shared" si="471"/>
        <v>0</v>
      </c>
      <c r="N448" s="82">
        <f t="shared" si="471"/>
        <v>0</v>
      </c>
      <c r="O448" s="82">
        <f t="shared" si="471"/>
        <v>0</v>
      </c>
      <c r="P448" s="82">
        <f t="shared" si="471"/>
        <v>0</v>
      </c>
      <c r="Q448" s="82">
        <f t="shared" si="471"/>
        <v>0</v>
      </c>
      <c r="R448" s="82">
        <f t="shared" si="471"/>
        <v>0</v>
      </c>
      <c r="S448" s="82">
        <f t="shared" si="471"/>
        <v>0</v>
      </c>
      <c r="T448" s="82">
        <f t="shared" si="471"/>
        <v>0</v>
      </c>
      <c r="U448" s="82">
        <f t="shared" si="471"/>
        <v>0</v>
      </c>
      <c r="V448" s="82">
        <f t="shared" si="471"/>
        <v>0</v>
      </c>
      <c r="W448" s="82">
        <f t="shared" si="471"/>
        <v>0</v>
      </c>
      <c r="X448" s="82">
        <f t="shared" ref="X448" si="472">X302</f>
        <v>0</v>
      </c>
    </row>
    <row r="449" spans="1:24" s="15" customFormat="1" x14ac:dyDescent="0.25">
      <c r="A449" s="92" t="s">
        <v>582</v>
      </c>
      <c r="B449" s="99" t="s">
        <v>583</v>
      </c>
      <c r="C449" s="92" t="s">
        <v>143</v>
      </c>
      <c r="D449" s="82">
        <f t="shared" ref="D449:W449" si="473">D338+D337+D309+D310+D311+D312</f>
        <v>0</v>
      </c>
      <c r="E449" s="82">
        <f t="shared" si="473"/>
        <v>0</v>
      </c>
      <c r="F449" s="82">
        <f t="shared" si="473"/>
        <v>0</v>
      </c>
      <c r="G449" s="82">
        <f t="shared" si="473"/>
        <v>4.8395999999999999</v>
      </c>
      <c r="H449" s="82">
        <f t="shared" si="473"/>
        <v>0</v>
      </c>
      <c r="I449" s="82">
        <f t="shared" si="473"/>
        <v>0</v>
      </c>
      <c r="J449" s="82">
        <f t="shared" si="473"/>
        <v>0</v>
      </c>
      <c r="K449" s="82">
        <f t="shared" si="473"/>
        <v>0</v>
      </c>
      <c r="L449" s="82">
        <f t="shared" si="473"/>
        <v>0</v>
      </c>
      <c r="M449" s="82">
        <f t="shared" si="473"/>
        <v>83.916759999999996</v>
      </c>
      <c r="N449" s="82">
        <f t="shared" si="473"/>
        <v>0</v>
      </c>
      <c r="O449" s="82">
        <f t="shared" si="473"/>
        <v>0</v>
      </c>
      <c r="P449" s="82">
        <f t="shared" si="473"/>
        <v>0</v>
      </c>
      <c r="Q449" s="82">
        <f t="shared" si="473"/>
        <v>0</v>
      </c>
      <c r="R449" s="82">
        <f t="shared" si="473"/>
        <v>16.47</v>
      </c>
      <c r="S449" s="82">
        <f t="shared" si="473"/>
        <v>0</v>
      </c>
      <c r="T449" s="82">
        <f t="shared" si="473"/>
        <v>0</v>
      </c>
      <c r="U449" s="82">
        <f t="shared" si="473"/>
        <v>0</v>
      </c>
      <c r="V449" s="82">
        <f t="shared" si="473"/>
        <v>0</v>
      </c>
      <c r="W449" s="82">
        <f t="shared" si="473"/>
        <v>0</v>
      </c>
      <c r="X449" s="82">
        <f t="shared" ref="X449" si="474">X338+X337+X309+X310+X311+X312</f>
        <v>0</v>
      </c>
    </row>
    <row r="450" spans="1:24" s="15" customFormat="1" x14ac:dyDescent="0.25">
      <c r="A450" s="92" t="s">
        <v>584</v>
      </c>
      <c r="B450" s="99" t="s">
        <v>351</v>
      </c>
      <c r="C450" s="92" t="s">
        <v>143</v>
      </c>
      <c r="D450" s="82">
        <f t="shared" ref="D450:W450" si="475">D265+D273+D279+D286</f>
        <v>5054.12</v>
      </c>
      <c r="E450" s="82">
        <f t="shared" si="475"/>
        <v>6319.4300222599995</v>
      </c>
      <c r="F450" s="82">
        <f t="shared" si="475"/>
        <v>5392.75</v>
      </c>
      <c r="G450" s="82">
        <f t="shared" si="475"/>
        <v>6097.4726900000005</v>
      </c>
      <c r="H450" s="82">
        <f t="shared" si="475"/>
        <v>17604.272284978382</v>
      </c>
      <c r="I450" s="82">
        <f t="shared" si="475"/>
        <v>2</v>
      </c>
      <c r="J450" s="82">
        <f t="shared" si="475"/>
        <v>3</v>
      </c>
      <c r="K450" s="82">
        <f t="shared" si="475"/>
        <v>4</v>
      </c>
      <c r="L450" s="82">
        <f t="shared" si="475"/>
        <v>8538.2617800000007</v>
      </c>
      <c r="M450" s="82">
        <f t="shared" si="475"/>
        <v>7295.9534300000005</v>
      </c>
      <c r="N450" s="82">
        <f t="shared" si="475"/>
        <v>18444.158678137344</v>
      </c>
      <c r="O450" s="82">
        <f t="shared" si="475"/>
        <v>6</v>
      </c>
      <c r="P450" s="82">
        <f t="shared" si="475"/>
        <v>7</v>
      </c>
      <c r="Q450" s="82">
        <f t="shared" si="475"/>
        <v>8</v>
      </c>
      <c r="R450" s="82">
        <f t="shared" si="475"/>
        <v>8946.3392800000001</v>
      </c>
      <c r="S450" s="82">
        <f t="shared" si="475"/>
        <v>19311.034136009799</v>
      </c>
      <c r="T450" s="82">
        <f t="shared" si="475"/>
        <v>0</v>
      </c>
      <c r="U450" s="82">
        <f t="shared" si="475"/>
        <v>0</v>
      </c>
      <c r="V450" s="82">
        <f t="shared" si="475"/>
        <v>0</v>
      </c>
      <c r="W450" s="82">
        <f t="shared" si="475"/>
        <v>0</v>
      </c>
      <c r="X450" s="82">
        <f t="shared" ref="X450" si="476">X265+X273+X279+X286</f>
        <v>10379.51105078</v>
      </c>
    </row>
    <row r="451" spans="1:24" s="15" customFormat="1" x14ac:dyDescent="0.25">
      <c r="A451" s="92" t="s">
        <v>585</v>
      </c>
      <c r="B451" s="99" t="s">
        <v>586</v>
      </c>
      <c r="C451" s="92" t="s">
        <v>143</v>
      </c>
      <c r="D451" s="82">
        <f t="shared" ref="D451:W451" si="477">D316</f>
        <v>0</v>
      </c>
      <c r="E451" s="82">
        <f t="shared" si="477"/>
        <v>0</v>
      </c>
      <c r="F451" s="82">
        <f t="shared" si="477"/>
        <v>0</v>
      </c>
      <c r="G451" s="82">
        <f t="shared" si="477"/>
        <v>619.30999999999995</v>
      </c>
      <c r="H451" s="82">
        <f t="shared" si="477"/>
        <v>566.11</v>
      </c>
      <c r="I451" s="82">
        <f t="shared" si="477"/>
        <v>0</v>
      </c>
      <c r="J451" s="82">
        <f t="shared" si="477"/>
        <v>0</v>
      </c>
      <c r="K451" s="82">
        <f t="shared" si="477"/>
        <v>0</v>
      </c>
      <c r="L451" s="82">
        <f t="shared" si="477"/>
        <v>0</v>
      </c>
      <c r="M451" s="82">
        <f t="shared" si="477"/>
        <v>0</v>
      </c>
      <c r="N451" s="82">
        <f t="shared" si="477"/>
        <v>0</v>
      </c>
      <c r="O451" s="82">
        <f t="shared" si="477"/>
        <v>0</v>
      </c>
      <c r="P451" s="82">
        <f t="shared" si="477"/>
        <v>0</v>
      </c>
      <c r="Q451" s="82">
        <f t="shared" si="477"/>
        <v>0</v>
      </c>
      <c r="R451" s="82">
        <f t="shared" si="477"/>
        <v>0</v>
      </c>
      <c r="S451" s="82">
        <f t="shared" si="477"/>
        <v>0</v>
      </c>
      <c r="T451" s="82">
        <f t="shared" si="477"/>
        <v>0</v>
      </c>
      <c r="U451" s="82">
        <f t="shared" si="477"/>
        <v>0</v>
      </c>
      <c r="V451" s="82">
        <f t="shared" si="477"/>
        <v>0</v>
      </c>
      <c r="W451" s="82">
        <f t="shared" si="477"/>
        <v>0</v>
      </c>
      <c r="X451" s="82">
        <f t="shared" ref="X451" si="478">X316</f>
        <v>0</v>
      </c>
    </row>
    <row r="452" spans="1:24" s="15" customFormat="1" ht="26.25" customHeight="1" x14ac:dyDescent="0.25">
      <c r="A452" s="92" t="s">
        <v>587</v>
      </c>
      <c r="B452" s="99" t="s">
        <v>588</v>
      </c>
      <c r="C452" s="92" t="s">
        <v>143</v>
      </c>
      <c r="D452" s="82">
        <f t="shared" ref="D452:W452" si="479">D255</f>
        <v>0</v>
      </c>
      <c r="E452" s="82">
        <f t="shared" si="479"/>
        <v>127.49</v>
      </c>
      <c r="F452" s="82">
        <f t="shared" si="479"/>
        <v>0</v>
      </c>
      <c r="G452" s="82">
        <f t="shared" si="479"/>
        <v>74.369540000000001</v>
      </c>
      <c r="H452" s="82">
        <f t="shared" si="479"/>
        <v>127.49</v>
      </c>
      <c r="I452" s="82">
        <f t="shared" si="479"/>
        <v>127.49</v>
      </c>
      <c r="J452" s="82">
        <f t="shared" si="479"/>
        <v>127.49</v>
      </c>
      <c r="K452" s="82">
        <f t="shared" si="479"/>
        <v>127.49</v>
      </c>
      <c r="L452" s="82">
        <f t="shared" si="479"/>
        <v>0</v>
      </c>
      <c r="M452" s="82">
        <f t="shared" si="479"/>
        <v>0</v>
      </c>
      <c r="N452" s="82">
        <f t="shared" si="479"/>
        <v>127.49</v>
      </c>
      <c r="O452" s="82">
        <f t="shared" si="479"/>
        <v>127.49</v>
      </c>
      <c r="P452" s="82">
        <f t="shared" si="479"/>
        <v>127.49</v>
      </c>
      <c r="Q452" s="82">
        <f t="shared" si="479"/>
        <v>127.49</v>
      </c>
      <c r="R452" s="82">
        <f t="shared" si="479"/>
        <v>85.56</v>
      </c>
      <c r="S452" s="82">
        <f t="shared" si="479"/>
        <v>127.49</v>
      </c>
      <c r="T452" s="82">
        <f t="shared" si="479"/>
        <v>0</v>
      </c>
      <c r="U452" s="82">
        <f t="shared" si="479"/>
        <v>0</v>
      </c>
      <c r="V452" s="82">
        <f t="shared" si="479"/>
        <v>0</v>
      </c>
      <c r="W452" s="82">
        <f t="shared" si="479"/>
        <v>0</v>
      </c>
      <c r="X452" s="82">
        <f t="shared" ref="X452" si="480">X255</f>
        <v>0</v>
      </c>
    </row>
    <row r="453" spans="1:24" s="15" customFormat="1" ht="25.5" x14ac:dyDescent="0.25">
      <c r="A453" s="92" t="s">
        <v>589</v>
      </c>
      <c r="B453" s="99" t="s">
        <v>590</v>
      </c>
      <c r="C453" s="92" t="s">
        <v>143</v>
      </c>
      <c r="D453" s="82">
        <f t="shared" ref="D453:W453" si="481">D317+D319+D320</f>
        <v>0</v>
      </c>
      <c r="E453" s="82">
        <f t="shared" si="481"/>
        <v>0</v>
      </c>
      <c r="F453" s="82">
        <f t="shared" si="481"/>
        <v>0</v>
      </c>
      <c r="G453" s="82">
        <f t="shared" si="481"/>
        <v>0</v>
      </c>
      <c r="H453" s="82">
        <f t="shared" si="481"/>
        <v>516.9</v>
      </c>
      <c r="I453" s="82">
        <f t="shared" si="481"/>
        <v>0</v>
      </c>
      <c r="J453" s="82">
        <f t="shared" si="481"/>
        <v>0</v>
      </c>
      <c r="K453" s="82">
        <f t="shared" si="481"/>
        <v>0</v>
      </c>
      <c r="L453" s="82">
        <f t="shared" si="481"/>
        <v>0</v>
      </c>
      <c r="M453" s="82">
        <f t="shared" si="481"/>
        <v>0</v>
      </c>
      <c r="N453" s="82">
        <f t="shared" si="481"/>
        <v>0</v>
      </c>
      <c r="O453" s="82">
        <f t="shared" si="481"/>
        <v>0</v>
      </c>
      <c r="P453" s="82">
        <f t="shared" si="481"/>
        <v>0</v>
      </c>
      <c r="Q453" s="82">
        <f t="shared" si="481"/>
        <v>0</v>
      </c>
      <c r="R453" s="82">
        <f t="shared" si="481"/>
        <v>0</v>
      </c>
      <c r="S453" s="82">
        <f t="shared" si="481"/>
        <v>0</v>
      </c>
      <c r="T453" s="82">
        <f t="shared" si="481"/>
        <v>0</v>
      </c>
      <c r="U453" s="82">
        <f t="shared" si="481"/>
        <v>0</v>
      </c>
      <c r="V453" s="82">
        <f t="shared" si="481"/>
        <v>0</v>
      </c>
      <c r="W453" s="82">
        <f t="shared" si="481"/>
        <v>0</v>
      </c>
      <c r="X453" s="82">
        <f t="shared" ref="X453" si="482">X317+X319+X320</f>
        <v>0</v>
      </c>
    </row>
    <row r="454" spans="1:24" s="15" customFormat="1" x14ac:dyDescent="0.25">
      <c r="A454" s="90"/>
      <c r="B454" s="100" t="s">
        <v>591</v>
      </c>
      <c r="C454" s="90" t="s">
        <v>143</v>
      </c>
      <c r="D454" s="83">
        <f>D443+D444+D445+D446+D450+D451+D452+D453</f>
        <v>8169.59</v>
      </c>
      <c r="E454" s="83">
        <f t="shared" ref="E454:W454" si="483">E443+E444+E445+E446+E450+E451+E452+E453</f>
        <v>8219.4127422599995</v>
      </c>
      <c r="F454" s="83">
        <f t="shared" si="483"/>
        <v>8477.01</v>
      </c>
      <c r="G454" s="83">
        <f t="shared" si="483"/>
        <v>8524.0899200000003</v>
      </c>
      <c r="H454" s="83">
        <f t="shared" si="483"/>
        <v>21981.054495618384</v>
      </c>
      <c r="I454" s="83">
        <f t="shared" si="483"/>
        <v>3213.7487299999998</v>
      </c>
      <c r="J454" s="83">
        <f t="shared" si="483"/>
        <v>3214.7487299999998</v>
      </c>
      <c r="K454" s="83">
        <f t="shared" si="483"/>
        <v>3215.7487299999998</v>
      </c>
      <c r="L454" s="83">
        <f t="shared" si="483"/>
        <v>9625.4517800000012</v>
      </c>
      <c r="M454" s="83">
        <f t="shared" si="483"/>
        <v>9151.9279100000003</v>
      </c>
      <c r="N454" s="83">
        <f t="shared" si="483"/>
        <v>21892.209092345987</v>
      </c>
      <c r="O454" s="83">
        <f t="shared" si="483"/>
        <v>3217.7487299999998</v>
      </c>
      <c r="P454" s="83">
        <f t="shared" si="483"/>
        <v>3218.7487299999998</v>
      </c>
      <c r="Q454" s="83">
        <f t="shared" si="483"/>
        <v>3219.7487299999998</v>
      </c>
      <c r="R454" s="83">
        <f t="shared" si="483"/>
        <v>10135.559279999999</v>
      </c>
      <c r="S454" s="83">
        <f t="shared" si="483"/>
        <v>22917.710350376139</v>
      </c>
      <c r="T454" s="83">
        <f t="shared" si="483"/>
        <v>0</v>
      </c>
      <c r="U454" s="83">
        <f t="shared" si="483"/>
        <v>0</v>
      </c>
      <c r="V454" s="83">
        <f t="shared" si="483"/>
        <v>0</v>
      </c>
      <c r="W454" s="83">
        <f t="shared" si="483"/>
        <v>0</v>
      </c>
      <c r="X454" s="83">
        <f t="shared" ref="X454" si="484">X443+X444+X445+X446+X450+X451+X452+X453</f>
        <v>12151.568770780001</v>
      </c>
    </row>
    <row r="455" spans="1:24" s="15" customFormat="1" x14ac:dyDescent="0.25">
      <c r="A455" s="92" t="s">
        <v>592</v>
      </c>
      <c r="B455" s="99" t="s">
        <v>504</v>
      </c>
      <c r="C455" s="92" t="s">
        <v>143</v>
      </c>
      <c r="D455" s="82">
        <f>D336</f>
        <v>41.53</v>
      </c>
      <c r="E455" s="82">
        <f t="shared" ref="E455:G455" si="485">E336</f>
        <v>0</v>
      </c>
      <c r="F455" s="82">
        <f t="shared" si="485"/>
        <v>44.31</v>
      </c>
      <c r="G455" s="82">
        <f t="shared" si="485"/>
        <v>0</v>
      </c>
      <c r="H455" s="82">
        <f>H336</f>
        <v>2525.25</v>
      </c>
      <c r="I455" s="82">
        <f t="shared" ref="I455:W455" si="486">I336</f>
        <v>0</v>
      </c>
      <c r="J455" s="82">
        <f t="shared" si="486"/>
        <v>0</v>
      </c>
      <c r="K455" s="82">
        <f t="shared" si="486"/>
        <v>0</v>
      </c>
      <c r="L455" s="82">
        <f t="shared" si="486"/>
        <v>315.54000000000002</v>
      </c>
      <c r="M455" s="82">
        <f t="shared" si="486"/>
        <v>0</v>
      </c>
      <c r="N455" s="82">
        <f t="shared" si="486"/>
        <v>2646.44</v>
      </c>
      <c r="O455" s="82">
        <f t="shared" si="486"/>
        <v>0</v>
      </c>
      <c r="P455" s="82">
        <f t="shared" si="486"/>
        <v>0</v>
      </c>
      <c r="Q455" s="82">
        <f t="shared" si="486"/>
        <v>0</v>
      </c>
      <c r="R455" s="82">
        <f t="shared" si="486"/>
        <v>709.79</v>
      </c>
      <c r="S455" s="82">
        <f t="shared" si="486"/>
        <v>2770.8226799999998</v>
      </c>
      <c r="T455" s="82">
        <f t="shared" si="486"/>
        <v>0</v>
      </c>
      <c r="U455" s="82">
        <f t="shared" si="486"/>
        <v>0</v>
      </c>
      <c r="V455" s="82">
        <f t="shared" si="486"/>
        <v>0</v>
      </c>
      <c r="W455" s="82">
        <f t="shared" si="486"/>
        <v>0</v>
      </c>
      <c r="X455" s="82">
        <f t="shared" ref="X455" si="487">X336</f>
        <v>709.79</v>
      </c>
    </row>
    <row r="456" spans="1:24" s="15" customFormat="1" ht="38.25" x14ac:dyDescent="0.25">
      <c r="A456" s="92" t="s">
        <v>593</v>
      </c>
      <c r="B456" s="99" t="s">
        <v>594</v>
      </c>
      <c r="C456" s="92" t="s">
        <v>143</v>
      </c>
      <c r="D456" s="82">
        <f t="shared" ref="D456:W456" si="488">D321-D326</f>
        <v>0</v>
      </c>
      <c r="E456" s="82">
        <f t="shared" si="488"/>
        <v>0</v>
      </c>
      <c r="F456" s="82">
        <f t="shared" si="488"/>
        <v>0</v>
      </c>
      <c r="G456" s="82">
        <f t="shared" si="488"/>
        <v>0</v>
      </c>
      <c r="H456" s="82">
        <f t="shared" si="488"/>
        <v>3305.55</v>
      </c>
      <c r="I456" s="82">
        <f t="shared" si="488"/>
        <v>0</v>
      </c>
      <c r="J456" s="82">
        <f t="shared" si="488"/>
        <v>0</v>
      </c>
      <c r="K456" s="82">
        <f t="shared" si="488"/>
        <v>0</v>
      </c>
      <c r="L456" s="82">
        <f t="shared" si="488"/>
        <v>-1441.78</v>
      </c>
      <c r="M456" s="82">
        <f t="shared" si="488"/>
        <v>17698.04</v>
      </c>
      <c r="N456" s="82">
        <f t="shared" si="488"/>
        <v>0</v>
      </c>
      <c r="O456" s="82">
        <f t="shared" si="488"/>
        <v>0</v>
      </c>
      <c r="P456" s="82">
        <f t="shared" si="488"/>
        <v>0</v>
      </c>
      <c r="Q456" s="82">
        <f t="shared" si="488"/>
        <v>0</v>
      </c>
      <c r="R456" s="82">
        <f t="shared" si="488"/>
        <v>-9396.9000000000015</v>
      </c>
      <c r="S456" s="82">
        <f t="shared" si="488"/>
        <v>0</v>
      </c>
      <c r="T456" s="82">
        <f t="shared" si="488"/>
        <v>0</v>
      </c>
      <c r="U456" s="82">
        <f t="shared" si="488"/>
        <v>0</v>
      </c>
      <c r="V456" s="82">
        <f t="shared" si="488"/>
        <v>0</v>
      </c>
      <c r="W456" s="82">
        <f t="shared" si="488"/>
        <v>0</v>
      </c>
      <c r="X456" s="82">
        <f t="shared" ref="X456" si="489">X321-X326</f>
        <v>11241.674364099998</v>
      </c>
    </row>
    <row r="457" spans="1:24" s="15" customFormat="1" x14ac:dyDescent="0.25">
      <c r="A457" s="104" t="s">
        <v>566</v>
      </c>
      <c r="B457" s="105" t="s">
        <v>595</v>
      </c>
      <c r="C457" s="104" t="s">
        <v>143</v>
      </c>
      <c r="D457" s="85">
        <f>D454+D455+D456</f>
        <v>8211.1200000000008</v>
      </c>
      <c r="E457" s="85">
        <f t="shared" ref="E457:W457" si="490">E454+E455+E456</f>
        <v>8219.4127422599995</v>
      </c>
      <c r="F457" s="85">
        <f t="shared" si="490"/>
        <v>8521.32</v>
      </c>
      <c r="G457" s="85">
        <f t="shared" si="490"/>
        <v>8524.0899200000003</v>
      </c>
      <c r="H457" s="85">
        <f t="shared" si="490"/>
        <v>27811.854495618383</v>
      </c>
      <c r="I457" s="85">
        <f t="shared" si="490"/>
        <v>3213.7487299999998</v>
      </c>
      <c r="J457" s="85">
        <f t="shared" si="490"/>
        <v>3214.7487299999998</v>
      </c>
      <c r="K457" s="85">
        <f t="shared" si="490"/>
        <v>3215.7487299999998</v>
      </c>
      <c r="L457" s="85">
        <f t="shared" si="490"/>
        <v>8499.2117800000015</v>
      </c>
      <c r="M457" s="85">
        <f t="shared" si="490"/>
        <v>26849.967909999999</v>
      </c>
      <c r="N457" s="85">
        <f t="shared" si="490"/>
        <v>24538.649092345986</v>
      </c>
      <c r="O457" s="85">
        <f t="shared" si="490"/>
        <v>3217.7487299999998</v>
      </c>
      <c r="P457" s="85">
        <f t="shared" si="490"/>
        <v>3218.7487299999998</v>
      </c>
      <c r="Q457" s="85">
        <f t="shared" si="490"/>
        <v>3219.7487299999998</v>
      </c>
      <c r="R457" s="85">
        <f t="shared" si="490"/>
        <v>1448.4492799999971</v>
      </c>
      <c r="S457" s="85">
        <f t="shared" si="490"/>
        <v>25688.53303037614</v>
      </c>
      <c r="T457" s="85">
        <f t="shared" si="490"/>
        <v>0</v>
      </c>
      <c r="U457" s="85">
        <f t="shared" si="490"/>
        <v>0</v>
      </c>
      <c r="V457" s="85">
        <f t="shared" si="490"/>
        <v>0</v>
      </c>
      <c r="W457" s="85">
        <f t="shared" si="490"/>
        <v>0</v>
      </c>
      <c r="X457" s="85">
        <f t="shared" ref="X457" si="491">X454+X455+X456</f>
        <v>24103.033134879995</v>
      </c>
    </row>
    <row r="458" spans="1:24" s="15" customFormat="1" x14ac:dyDescent="0.25">
      <c r="A458" s="63"/>
      <c r="B458" s="62"/>
      <c r="C458" s="63"/>
      <c r="D458" s="62"/>
      <c r="E458" s="63"/>
      <c r="F458" s="62"/>
      <c r="G458" s="62"/>
      <c r="H458" s="63"/>
      <c r="I458" s="63"/>
      <c r="J458" s="63"/>
      <c r="K458" s="62"/>
      <c r="L458" s="62"/>
      <c r="M458" s="62"/>
      <c r="N458" s="63"/>
      <c r="O458" s="63"/>
      <c r="P458" s="63"/>
      <c r="Q458" s="62"/>
      <c r="R458" s="62"/>
      <c r="S458" s="63"/>
      <c r="T458" s="63"/>
      <c r="U458" s="63"/>
      <c r="V458" s="62"/>
      <c r="W458" s="121"/>
      <c r="X458" s="62"/>
    </row>
    <row r="459" spans="1:24" s="15" customFormat="1" ht="29.25" customHeight="1" x14ac:dyDescent="0.25">
      <c r="A459" s="178" t="s">
        <v>617</v>
      </c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60"/>
      <c r="O459" s="160"/>
      <c r="P459" s="160"/>
      <c r="Q459" s="160"/>
      <c r="R459" s="160"/>
      <c r="S459" s="160"/>
      <c r="T459" s="71"/>
      <c r="U459" s="71"/>
      <c r="V459" s="71"/>
      <c r="W459" s="71"/>
      <c r="X459" s="160"/>
    </row>
    <row r="460" spans="1:24" s="15" customFormat="1" ht="36.75" customHeight="1" x14ac:dyDescent="0.25">
      <c r="A460" s="89"/>
      <c r="B460" s="90" t="s">
        <v>0</v>
      </c>
      <c r="C460" s="91" t="s">
        <v>1</v>
      </c>
      <c r="D460" s="4" t="s">
        <v>633</v>
      </c>
      <c r="E460" s="4" t="s">
        <v>634</v>
      </c>
      <c r="F460" s="4" t="s">
        <v>621</v>
      </c>
      <c r="G460" s="4" t="s">
        <v>632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618</v>
      </c>
      <c r="M460" s="6" t="s">
        <v>631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622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623</v>
      </c>
      <c r="X460" s="4" t="s">
        <v>622</v>
      </c>
    </row>
    <row r="461" spans="1:24" s="15" customFormat="1" x14ac:dyDescent="0.25">
      <c r="A461" s="92" t="s">
        <v>597</v>
      </c>
      <c r="B461" s="108" t="s">
        <v>598</v>
      </c>
      <c r="C461" s="92" t="s">
        <v>143</v>
      </c>
      <c r="D461" s="83">
        <f>D97</f>
        <v>23946.98</v>
      </c>
      <c r="E461" s="83">
        <f t="shared" ref="E461:W461" si="492">E97</f>
        <v>24644.715708999996</v>
      </c>
      <c r="F461" s="83">
        <f t="shared" si="492"/>
        <v>29330.140000000003</v>
      </c>
      <c r="G461" s="83">
        <f t="shared" si="492"/>
        <v>26363.172838600003</v>
      </c>
      <c r="H461" s="83">
        <f t="shared" si="492"/>
        <v>32040.70702319848</v>
      </c>
      <c r="I461" s="83">
        <f t="shared" si="492"/>
        <v>0</v>
      </c>
      <c r="J461" s="83">
        <f t="shared" si="492"/>
        <v>0</v>
      </c>
      <c r="K461" s="83">
        <f t="shared" si="492"/>
        <v>0</v>
      </c>
      <c r="L461" s="83">
        <f t="shared" si="492"/>
        <v>27837.637622099999</v>
      </c>
      <c r="M461" s="83">
        <f t="shared" si="492"/>
        <v>29714.559783999997</v>
      </c>
      <c r="N461" s="83" t="e">
        <f t="shared" si="492"/>
        <v>#DIV/0!</v>
      </c>
      <c r="O461" s="83">
        <f t="shared" si="492"/>
        <v>0</v>
      </c>
      <c r="P461" s="83">
        <f t="shared" si="492"/>
        <v>0</v>
      </c>
      <c r="Q461" s="83">
        <f t="shared" si="492"/>
        <v>0</v>
      </c>
      <c r="R461" s="83">
        <f t="shared" si="492"/>
        <v>27082.405334000003</v>
      </c>
      <c r="S461" s="83" t="e">
        <f t="shared" si="492"/>
        <v>#DIV/0!</v>
      </c>
      <c r="T461" s="83">
        <f t="shared" si="492"/>
        <v>0</v>
      </c>
      <c r="U461" s="83">
        <f t="shared" si="492"/>
        <v>0</v>
      </c>
      <c r="V461" s="83">
        <f t="shared" si="492"/>
        <v>0</v>
      </c>
      <c r="W461" s="83">
        <f t="shared" si="492"/>
        <v>0</v>
      </c>
      <c r="X461" s="83">
        <f t="shared" ref="X461" si="493">X97</f>
        <v>32328.194239658285</v>
      </c>
    </row>
    <row r="462" spans="1:24" s="15" customFormat="1" x14ac:dyDescent="0.25">
      <c r="A462" s="92" t="s">
        <v>592</v>
      </c>
      <c r="B462" s="108" t="s">
        <v>599</v>
      </c>
      <c r="C462" s="92" t="s">
        <v>143</v>
      </c>
      <c r="D462" s="83">
        <f>D213</f>
        <v>5541.64</v>
      </c>
      <c r="E462" s="83">
        <f t="shared" ref="E462:W462" si="494">E213</f>
        <v>6281.9879299999993</v>
      </c>
      <c r="F462" s="83">
        <f t="shared" si="494"/>
        <v>5562.8</v>
      </c>
      <c r="G462" s="83">
        <f t="shared" si="494"/>
        <v>6042.5571500000005</v>
      </c>
      <c r="H462" s="83">
        <f t="shared" si="494"/>
        <v>5881.5059953263199</v>
      </c>
      <c r="I462" s="83">
        <f t="shared" si="494"/>
        <v>0</v>
      </c>
      <c r="J462" s="83">
        <f t="shared" si="494"/>
        <v>0</v>
      </c>
      <c r="K462" s="83">
        <f t="shared" si="494"/>
        <v>0</v>
      </c>
      <c r="L462" s="83">
        <f t="shared" si="494"/>
        <v>5741.193677799999</v>
      </c>
      <c r="M462" s="83">
        <f t="shared" si="494"/>
        <v>6717.6718499999997</v>
      </c>
      <c r="N462" s="83">
        <f t="shared" si="494"/>
        <v>6487.3011128449307</v>
      </c>
      <c r="O462" s="83">
        <f t="shared" si="494"/>
        <v>0</v>
      </c>
      <c r="P462" s="83">
        <f t="shared" si="494"/>
        <v>0</v>
      </c>
      <c r="Q462" s="83">
        <f t="shared" si="494"/>
        <v>0</v>
      </c>
      <c r="R462" s="83">
        <f t="shared" si="494"/>
        <v>5845.4225515200005</v>
      </c>
      <c r="S462" s="83">
        <f t="shared" si="494"/>
        <v>7155.4931274679584</v>
      </c>
      <c r="T462" s="83">
        <f t="shared" si="494"/>
        <v>0</v>
      </c>
      <c r="U462" s="83">
        <f t="shared" si="494"/>
        <v>0</v>
      </c>
      <c r="V462" s="83">
        <f t="shared" si="494"/>
        <v>0</v>
      </c>
      <c r="W462" s="83">
        <f t="shared" si="494"/>
        <v>0</v>
      </c>
      <c r="X462" s="83">
        <f t="shared" ref="X462" si="495">X213</f>
        <v>7687.2747507877411</v>
      </c>
    </row>
    <row r="463" spans="1:24" s="15" customFormat="1" x14ac:dyDescent="0.25">
      <c r="A463" s="92" t="s">
        <v>593</v>
      </c>
      <c r="B463" s="108" t="s">
        <v>600</v>
      </c>
      <c r="C463" s="92" t="s">
        <v>143</v>
      </c>
      <c r="D463" s="83">
        <f>D210</f>
        <v>0</v>
      </c>
      <c r="E463" s="83">
        <f t="shared" ref="E463:W463" si="496">E210</f>
        <v>0</v>
      </c>
      <c r="F463" s="83">
        <f t="shared" si="496"/>
        <v>0</v>
      </c>
      <c r="G463" s="83">
        <f t="shared" si="496"/>
        <v>0</v>
      </c>
      <c r="H463" s="83">
        <f t="shared" si="496"/>
        <v>0</v>
      </c>
      <c r="I463" s="83">
        <f t="shared" si="496"/>
        <v>0</v>
      </c>
      <c r="J463" s="83">
        <f t="shared" si="496"/>
        <v>0</v>
      </c>
      <c r="K463" s="83">
        <f t="shared" si="496"/>
        <v>0</v>
      </c>
      <c r="L463" s="83">
        <f t="shared" si="496"/>
        <v>0</v>
      </c>
      <c r="M463" s="83">
        <f t="shared" si="496"/>
        <v>0</v>
      </c>
      <c r="N463" s="83">
        <f t="shared" si="496"/>
        <v>0</v>
      </c>
      <c r="O463" s="83">
        <f t="shared" si="496"/>
        <v>0</v>
      </c>
      <c r="P463" s="83">
        <f t="shared" si="496"/>
        <v>0</v>
      </c>
      <c r="Q463" s="83">
        <f t="shared" si="496"/>
        <v>0</v>
      </c>
      <c r="R463" s="83">
        <f t="shared" si="496"/>
        <v>0</v>
      </c>
      <c r="S463" s="83">
        <f t="shared" si="496"/>
        <v>0</v>
      </c>
      <c r="T463" s="83">
        <f t="shared" si="496"/>
        <v>0</v>
      </c>
      <c r="U463" s="83">
        <f t="shared" si="496"/>
        <v>0</v>
      </c>
      <c r="V463" s="83">
        <f t="shared" si="496"/>
        <v>0</v>
      </c>
      <c r="W463" s="83">
        <f t="shared" si="496"/>
        <v>0</v>
      </c>
      <c r="X463" s="83">
        <f t="shared" ref="X463" si="497">X210</f>
        <v>0</v>
      </c>
    </row>
    <row r="464" spans="1:24" s="15" customFormat="1" x14ac:dyDescent="0.25">
      <c r="A464" s="92" t="s">
        <v>566</v>
      </c>
      <c r="B464" s="108" t="s">
        <v>601</v>
      </c>
      <c r="C464" s="92" t="s">
        <v>143</v>
      </c>
      <c r="D464" s="83">
        <f>D247</f>
        <v>268.08</v>
      </c>
      <c r="E464" s="83">
        <f t="shared" ref="E464:W464" si="498">E247</f>
        <v>0</v>
      </c>
      <c r="F464" s="83">
        <f t="shared" si="498"/>
        <v>0</v>
      </c>
      <c r="G464" s="83">
        <f t="shared" si="498"/>
        <v>0</v>
      </c>
      <c r="H464" s="83">
        <f t="shared" si="498"/>
        <v>0</v>
      </c>
      <c r="I464" s="83">
        <f t="shared" si="498"/>
        <v>0</v>
      </c>
      <c r="J464" s="83">
        <f t="shared" si="498"/>
        <v>0</v>
      </c>
      <c r="K464" s="83">
        <f t="shared" si="498"/>
        <v>0</v>
      </c>
      <c r="L464" s="83">
        <f t="shared" si="498"/>
        <v>0</v>
      </c>
      <c r="M464" s="83">
        <f t="shared" si="498"/>
        <v>0</v>
      </c>
      <c r="N464" s="83">
        <f t="shared" si="498"/>
        <v>0</v>
      </c>
      <c r="O464" s="83">
        <f t="shared" si="498"/>
        <v>0</v>
      </c>
      <c r="P464" s="83">
        <f t="shared" si="498"/>
        <v>0</v>
      </c>
      <c r="Q464" s="83">
        <f t="shared" si="498"/>
        <v>0</v>
      </c>
      <c r="R464" s="83">
        <f t="shared" si="498"/>
        <v>0</v>
      </c>
      <c r="S464" s="83">
        <f t="shared" si="498"/>
        <v>0</v>
      </c>
      <c r="T464" s="83">
        <f t="shared" si="498"/>
        <v>0</v>
      </c>
      <c r="U464" s="83">
        <f t="shared" si="498"/>
        <v>0</v>
      </c>
      <c r="V464" s="83">
        <f t="shared" si="498"/>
        <v>0</v>
      </c>
      <c r="W464" s="83">
        <f t="shared" si="498"/>
        <v>0</v>
      </c>
      <c r="X464" s="83">
        <f t="shared" ref="X464" si="499">X247</f>
        <v>0</v>
      </c>
    </row>
    <row r="465" spans="1:24" s="15" customFormat="1" x14ac:dyDescent="0.25">
      <c r="A465" s="92" t="s">
        <v>568</v>
      </c>
      <c r="B465" s="108" t="s">
        <v>602</v>
      </c>
      <c r="C465" s="92" t="s">
        <v>143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41"/>
      <c r="W465" s="111"/>
      <c r="X465" s="109"/>
    </row>
    <row r="466" spans="1:24" s="15" customFormat="1" x14ac:dyDescent="0.25">
      <c r="A466" s="104" t="s">
        <v>535</v>
      </c>
      <c r="B466" s="110" t="s">
        <v>591</v>
      </c>
      <c r="C466" s="104" t="s">
        <v>143</v>
      </c>
      <c r="D466" s="85">
        <f>D461+D462+D463+D464+D465</f>
        <v>29756.7</v>
      </c>
      <c r="E466" s="85">
        <f t="shared" ref="E466:W466" si="500">E461+E462+E463+E464+E465</f>
        <v>30926.703638999996</v>
      </c>
      <c r="F466" s="85">
        <f t="shared" si="500"/>
        <v>34892.94</v>
      </c>
      <c r="G466" s="85">
        <f t="shared" si="500"/>
        <v>32405.729988600004</v>
      </c>
      <c r="H466" s="85">
        <f t="shared" si="500"/>
        <v>37922.213018524802</v>
      </c>
      <c r="I466" s="85">
        <f t="shared" si="500"/>
        <v>0</v>
      </c>
      <c r="J466" s="85">
        <f t="shared" si="500"/>
        <v>0</v>
      </c>
      <c r="K466" s="85">
        <f t="shared" si="500"/>
        <v>0</v>
      </c>
      <c r="L466" s="85">
        <f t="shared" si="500"/>
        <v>33578.831299899997</v>
      </c>
      <c r="M466" s="85">
        <f t="shared" si="500"/>
        <v>36432.231633999996</v>
      </c>
      <c r="N466" s="85" t="e">
        <f t="shared" si="500"/>
        <v>#DIV/0!</v>
      </c>
      <c r="O466" s="85">
        <f t="shared" si="500"/>
        <v>0</v>
      </c>
      <c r="P466" s="85">
        <f t="shared" si="500"/>
        <v>0</v>
      </c>
      <c r="Q466" s="85">
        <f t="shared" si="500"/>
        <v>0</v>
      </c>
      <c r="R466" s="85">
        <f t="shared" si="500"/>
        <v>32927.827885520004</v>
      </c>
      <c r="S466" s="85" t="e">
        <f t="shared" si="500"/>
        <v>#DIV/0!</v>
      </c>
      <c r="T466" s="85">
        <f t="shared" si="500"/>
        <v>0</v>
      </c>
      <c r="U466" s="85">
        <f t="shared" si="500"/>
        <v>0</v>
      </c>
      <c r="V466" s="85">
        <f t="shared" si="500"/>
        <v>0</v>
      </c>
      <c r="W466" s="85">
        <f t="shared" si="500"/>
        <v>0</v>
      </c>
      <c r="X466" s="85">
        <f t="shared" ref="X466" si="501">X461+X462+X463+X464+X465</f>
        <v>40015.468990446025</v>
      </c>
    </row>
    <row r="467" spans="1:24" s="15" customFormat="1" x14ac:dyDescent="0.25">
      <c r="A467" s="63"/>
      <c r="B467" s="62"/>
      <c r="C467" s="63"/>
      <c r="D467" s="62"/>
      <c r="E467" s="63"/>
      <c r="F467" s="62"/>
      <c r="G467" s="62"/>
      <c r="H467" s="63"/>
      <c r="I467" s="63"/>
      <c r="J467" s="63"/>
      <c r="K467" s="62"/>
      <c r="L467" s="62"/>
      <c r="M467" s="62"/>
      <c r="N467" s="63"/>
      <c r="O467" s="63"/>
      <c r="P467" s="63"/>
      <c r="Q467" s="62"/>
      <c r="R467" s="62"/>
      <c r="S467" s="63"/>
      <c r="T467" s="63"/>
      <c r="U467" s="63"/>
      <c r="V467" s="62"/>
      <c r="W467" s="121"/>
      <c r="X467" s="62"/>
    </row>
    <row r="468" spans="1:24" s="15" customFormat="1" ht="15.75" x14ac:dyDescent="0.25">
      <c r="A468" s="172" t="s">
        <v>603</v>
      </c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</row>
    <row r="469" spans="1:24" s="15" customFormat="1" ht="36" customHeight="1" x14ac:dyDescent="0.25">
      <c r="A469" s="45"/>
      <c r="B469" s="49" t="s">
        <v>0</v>
      </c>
      <c r="C469" s="3" t="s">
        <v>1</v>
      </c>
      <c r="D469" s="4" t="s">
        <v>633</v>
      </c>
      <c r="E469" s="4" t="s">
        <v>634</v>
      </c>
      <c r="F469" s="4" t="s">
        <v>621</v>
      </c>
      <c r="G469" s="4" t="s">
        <v>632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618</v>
      </c>
      <c r="M469" s="6" t="s">
        <v>631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622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623</v>
      </c>
      <c r="X469" s="4" t="s">
        <v>622</v>
      </c>
    </row>
    <row r="470" spans="1:24" s="15" customFormat="1" x14ac:dyDescent="0.25">
      <c r="A470" s="111" t="s">
        <v>597</v>
      </c>
      <c r="B470" s="112" t="s">
        <v>604</v>
      </c>
      <c r="C470" s="111" t="s">
        <v>143</v>
      </c>
      <c r="D470" s="113">
        <f>D439</f>
        <v>26827.399999999998</v>
      </c>
      <c r="E470" s="113">
        <f t="shared" ref="E470:W470" si="502">E439</f>
        <v>25593.391887739996</v>
      </c>
      <c r="F470" s="113">
        <f t="shared" si="502"/>
        <v>28030.15</v>
      </c>
      <c r="G470" s="113">
        <f t="shared" si="502"/>
        <v>24168.596690000002</v>
      </c>
      <c r="H470" s="113">
        <f t="shared" si="502"/>
        <v>69095.268066365519</v>
      </c>
      <c r="I470" s="113">
        <f t="shared" si="502"/>
        <v>3222.16</v>
      </c>
      <c r="J470" s="113">
        <f t="shared" si="502"/>
        <v>3222.16</v>
      </c>
      <c r="K470" s="113">
        <f t="shared" si="502"/>
        <v>3222.16</v>
      </c>
      <c r="L470" s="113">
        <f t="shared" si="502"/>
        <v>37957.57</v>
      </c>
      <c r="M470" s="113">
        <f t="shared" si="502"/>
        <v>30315.136999999999</v>
      </c>
      <c r="N470" s="113">
        <f t="shared" si="502"/>
        <v>72412.721820191058</v>
      </c>
      <c r="O470" s="113">
        <f t="shared" si="502"/>
        <v>3222.16</v>
      </c>
      <c r="P470" s="113">
        <f t="shared" si="502"/>
        <v>3222.16</v>
      </c>
      <c r="Q470" s="113">
        <f t="shared" si="502"/>
        <v>3222.16</v>
      </c>
      <c r="R470" s="113">
        <f t="shared" si="502"/>
        <v>36340.29</v>
      </c>
      <c r="S470" s="113">
        <f t="shared" si="502"/>
        <v>75861.619226077324</v>
      </c>
      <c r="T470" s="113">
        <f t="shared" si="502"/>
        <v>3222.16</v>
      </c>
      <c r="U470" s="113">
        <f t="shared" si="502"/>
        <v>3222.16</v>
      </c>
      <c r="V470" s="113">
        <f t="shared" si="502"/>
        <v>3222.16</v>
      </c>
      <c r="W470" s="113">
        <f t="shared" si="502"/>
        <v>0</v>
      </c>
      <c r="X470" s="113">
        <f t="shared" ref="X470" si="503">X439</f>
        <v>42973.430117452095</v>
      </c>
    </row>
    <row r="471" spans="1:24" s="15" customFormat="1" x14ac:dyDescent="0.25">
      <c r="A471" s="111" t="s">
        <v>592</v>
      </c>
      <c r="B471" s="112" t="s">
        <v>605</v>
      </c>
      <c r="C471" s="111" t="s">
        <v>143</v>
      </c>
      <c r="D471" s="113">
        <f>D457</f>
        <v>8211.1200000000008</v>
      </c>
      <c r="E471" s="113">
        <f t="shared" ref="E471:W471" si="504">E457</f>
        <v>8219.4127422599995</v>
      </c>
      <c r="F471" s="113">
        <f t="shared" si="504"/>
        <v>8521.32</v>
      </c>
      <c r="G471" s="113">
        <f t="shared" si="504"/>
        <v>8524.0899200000003</v>
      </c>
      <c r="H471" s="113">
        <f t="shared" si="504"/>
        <v>27811.854495618383</v>
      </c>
      <c r="I471" s="113">
        <f t="shared" si="504"/>
        <v>3213.7487299999998</v>
      </c>
      <c r="J471" s="113">
        <f t="shared" si="504"/>
        <v>3214.7487299999998</v>
      </c>
      <c r="K471" s="113">
        <f t="shared" si="504"/>
        <v>3215.7487299999998</v>
      </c>
      <c r="L471" s="113">
        <f t="shared" si="504"/>
        <v>8499.2117800000015</v>
      </c>
      <c r="M471" s="113">
        <f t="shared" si="504"/>
        <v>26849.967909999999</v>
      </c>
      <c r="N471" s="113">
        <f t="shared" si="504"/>
        <v>24538.649092345986</v>
      </c>
      <c r="O471" s="113">
        <f t="shared" si="504"/>
        <v>3217.7487299999998</v>
      </c>
      <c r="P471" s="113">
        <f t="shared" si="504"/>
        <v>3218.7487299999998</v>
      </c>
      <c r="Q471" s="113">
        <f t="shared" si="504"/>
        <v>3219.7487299999998</v>
      </c>
      <c r="R471" s="113">
        <f t="shared" si="504"/>
        <v>1448.4492799999971</v>
      </c>
      <c r="S471" s="113">
        <f t="shared" si="504"/>
        <v>25688.53303037614</v>
      </c>
      <c r="T471" s="113">
        <f t="shared" si="504"/>
        <v>0</v>
      </c>
      <c r="U471" s="113">
        <f t="shared" si="504"/>
        <v>0</v>
      </c>
      <c r="V471" s="113">
        <f t="shared" si="504"/>
        <v>0</v>
      </c>
      <c r="W471" s="113">
        <f t="shared" si="504"/>
        <v>0</v>
      </c>
      <c r="X471" s="113">
        <f t="shared" ref="X471" si="505">X457</f>
        <v>24103.033134879995</v>
      </c>
    </row>
    <row r="472" spans="1:24" s="15" customFormat="1" ht="25.5" x14ac:dyDescent="0.25">
      <c r="A472" s="111" t="s">
        <v>593</v>
      </c>
      <c r="B472" s="112" t="s">
        <v>606</v>
      </c>
      <c r="C472" s="111" t="s">
        <v>143</v>
      </c>
      <c r="D472" s="113">
        <f>D466</f>
        <v>29756.7</v>
      </c>
      <c r="E472" s="113">
        <f t="shared" ref="E472:W472" si="506">E466</f>
        <v>30926.703638999996</v>
      </c>
      <c r="F472" s="113">
        <f t="shared" si="506"/>
        <v>34892.94</v>
      </c>
      <c r="G472" s="113">
        <f t="shared" si="506"/>
        <v>32405.729988600004</v>
      </c>
      <c r="H472" s="113">
        <f t="shared" si="506"/>
        <v>37922.213018524802</v>
      </c>
      <c r="I472" s="113">
        <f t="shared" si="506"/>
        <v>0</v>
      </c>
      <c r="J472" s="113">
        <f t="shared" si="506"/>
        <v>0</v>
      </c>
      <c r="K472" s="113">
        <f t="shared" si="506"/>
        <v>0</v>
      </c>
      <c r="L472" s="113">
        <f t="shared" si="506"/>
        <v>33578.831299899997</v>
      </c>
      <c r="M472" s="113">
        <f t="shared" si="506"/>
        <v>36432.231633999996</v>
      </c>
      <c r="N472" s="113" t="e">
        <f t="shared" si="506"/>
        <v>#DIV/0!</v>
      </c>
      <c r="O472" s="113">
        <f t="shared" si="506"/>
        <v>0</v>
      </c>
      <c r="P472" s="113">
        <f t="shared" si="506"/>
        <v>0</v>
      </c>
      <c r="Q472" s="113">
        <f t="shared" si="506"/>
        <v>0</v>
      </c>
      <c r="R472" s="113">
        <f t="shared" si="506"/>
        <v>32927.827885520004</v>
      </c>
      <c r="S472" s="113" t="e">
        <f t="shared" si="506"/>
        <v>#DIV/0!</v>
      </c>
      <c r="T472" s="113">
        <f t="shared" si="506"/>
        <v>0</v>
      </c>
      <c r="U472" s="113">
        <f t="shared" si="506"/>
        <v>0</v>
      </c>
      <c r="V472" s="113">
        <f t="shared" si="506"/>
        <v>0</v>
      </c>
      <c r="W472" s="113">
        <f t="shared" si="506"/>
        <v>0</v>
      </c>
      <c r="X472" s="113">
        <f t="shared" ref="X472" si="507">X466</f>
        <v>40015.468990446025</v>
      </c>
    </row>
    <row r="473" spans="1:24" s="15" customFormat="1" x14ac:dyDescent="0.25">
      <c r="A473" s="111" t="s">
        <v>566</v>
      </c>
      <c r="B473" s="112" t="s">
        <v>607</v>
      </c>
      <c r="C473" s="111" t="s">
        <v>143</v>
      </c>
      <c r="D473" s="113">
        <f>D330+D331+D332+D333</f>
        <v>166.11</v>
      </c>
      <c r="E473" s="113">
        <f t="shared" ref="E473:W473" si="508">E330+E331+E332+E333</f>
        <v>0</v>
      </c>
      <c r="F473" s="113">
        <f t="shared" si="508"/>
        <v>177.24</v>
      </c>
      <c r="G473" s="113">
        <f t="shared" si="508"/>
        <v>58.582259999999998</v>
      </c>
      <c r="H473" s="113">
        <f t="shared" si="508"/>
        <v>10101.020682913515</v>
      </c>
      <c r="I473" s="113">
        <f t="shared" si="508"/>
        <v>0</v>
      </c>
      <c r="J473" s="113">
        <f t="shared" si="508"/>
        <v>0</v>
      </c>
      <c r="K473" s="113">
        <f t="shared" si="508"/>
        <v>0</v>
      </c>
      <c r="L473" s="113">
        <f t="shared" si="508"/>
        <v>1262.1600000000001</v>
      </c>
      <c r="M473" s="113">
        <f t="shared" si="508"/>
        <v>18.100000000000001</v>
      </c>
      <c r="N473" s="113">
        <f t="shared" si="508"/>
        <v>10585.869675693364</v>
      </c>
      <c r="O473" s="113">
        <f t="shared" si="508"/>
        <v>0</v>
      </c>
      <c r="P473" s="113">
        <f t="shared" si="508"/>
        <v>0</v>
      </c>
      <c r="Q473" s="113">
        <f t="shared" si="508"/>
        <v>0</v>
      </c>
      <c r="R473" s="113">
        <f t="shared" si="508"/>
        <v>2839.14</v>
      </c>
      <c r="S473" s="113">
        <f t="shared" si="508"/>
        <v>11083.405550450952</v>
      </c>
      <c r="T473" s="113">
        <f t="shared" si="508"/>
        <v>0</v>
      </c>
      <c r="U473" s="113">
        <f t="shared" si="508"/>
        <v>0</v>
      </c>
      <c r="V473" s="113">
        <f t="shared" si="508"/>
        <v>0</v>
      </c>
      <c r="W473" s="113">
        <f t="shared" si="508"/>
        <v>0</v>
      </c>
      <c r="X473" s="113">
        <f t="shared" ref="X473" si="509">X330+X331+X332+X333</f>
        <v>20.645276299999999</v>
      </c>
    </row>
    <row r="474" spans="1:24" s="15" customFormat="1" ht="38.25" x14ac:dyDescent="0.25">
      <c r="A474" s="111" t="s">
        <v>568</v>
      </c>
      <c r="B474" s="112" t="s">
        <v>608</v>
      </c>
      <c r="C474" s="111" t="s">
        <v>143</v>
      </c>
      <c r="D474" s="113"/>
      <c r="E474" s="113"/>
      <c r="F474" s="113"/>
      <c r="G474" s="113"/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3">
        <v>0</v>
      </c>
      <c r="O474" s="113">
        <v>0</v>
      </c>
      <c r="P474" s="113">
        <v>0</v>
      </c>
      <c r="Q474" s="113">
        <v>0</v>
      </c>
      <c r="R474" s="113">
        <v>0</v>
      </c>
      <c r="S474" s="113">
        <v>0</v>
      </c>
      <c r="T474" s="113">
        <v>0</v>
      </c>
      <c r="U474" s="113">
        <v>0</v>
      </c>
      <c r="V474" s="113">
        <v>0</v>
      </c>
      <c r="W474" s="113">
        <v>0</v>
      </c>
      <c r="X474" s="113">
        <v>0</v>
      </c>
    </row>
    <row r="475" spans="1:24" s="15" customFormat="1" ht="38.25" x14ac:dyDescent="0.25">
      <c r="A475" s="111" t="s">
        <v>535</v>
      </c>
      <c r="B475" s="112" t="s">
        <v>609</v>
      </c>
      <c r="C475" s="111" t="s">
        <v>143</v>
      </c>
      <c r="D475" s="113">
        <v>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3">
        <v>0</v>
      </c>
      <c r="O475" s="113">
        <v>0</v>
      </c>
      <c r="P475" s="113">
        <v>0</v>
      </c>
      <c r="Q475" s="113">
        <v>0</v>
      </c>
      <c r="R475" s="113">
        <v>0</v>
      </c>
      <c r="S475" s="113">
        <v>0</v>
      </c>
      <c r="T475" s="113">
        <v>0</v>
      </c>
      <c r="U475" s="113">
        <v>0</v>
      </c>
      <c r="V475" s="113">
        <v>0</v>
      </c>
      <c r="W475" s="113">
        <v>0</v>
      </c>
      <c r="X475" s="113">
        <v>0</v>
      </c>
    </row>
    <row r="476" spans="1:24" s="15" customFormat="1" ht="38.25" x14ac:dyDescent="0.25">
      <c r="A476" s="111" t="s">
        <v>537</v>
      </c>
      <c r="B476" s="112" t="s">
        <v>610</v>
      </c>
      <c r="C476" s="111" t="s">
        <v>143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3">
        <v>0</v>
      </c>
      <c r="O476" s="113">
        <v>0</v>
      </c>
      <c r="P476" s="113">
        <v>0</v>
      </c>
      <c r="Q476" s="113">
        <v>0</v>
      </c>
      <c r="R476" s="113">
        <v>0</v>
      </c>
      <c r="S476" s="113">
        <v>0</v>
      </c>
      <c r="T476" s="113">
        <v>0</v>
      </c>
      <c r="U476" s="113">
        <v>0</v>
      </c>
      <c r="V476" s="113">
        <v>0</v>
      </c>
      <c r="W476" s="113">
        <v>0</v>
      </c>
      <c r="X476" s="113">
        <v>0</v>
      </c>
    </row>
    <row r="477" spans="1:24" s="15" customFormat="1" ht="25.5" x14ac:dyDescent="0.25">
      <c r="A477" s="111" t="s">
        <v>539</v>
      </c>
      <c r="B477" s="112" t="s">
        <v>611</v>
      </c>
      <c r="C477" s="111" t="s">
        <v>143</v>
      </c>
      <c r="D477" s="113">
        <v>0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3">
        <v>0</v>
      </c>
      <c r="O477" s="113">
        <v>0</v>
      </c>
      <c r="P477" s="113">
        <v>0</v>
      </c>
      <c r="Q477" s="113">
        <v>0</v>
      </c>
      <c r="R477" s="113">
        <v>0</v>
      </c>
      <c r="S477" s="113">
        <v>0</v>
      </c>
      <c r="T477" s="113">
        <v>0</v>
      </c>
      <c r="U477" s="113">
        <v>0</v>
      </c>
      <c r="V477" s="113">
        <v>0</v>
      </c>
      <c r="W477" s="113">
        <v>0</v>
      </c>
      <c r="X477" s="113">
        <v>0</v>
      </c>
    </row>
    <row r="478" spans="1:24" s="15" customFormat="1" ht="105" customHeight="1" x14ac:dyDescent="0.25">
      <c r="A478" s="111" t="s">
        <v>541</v>
      </c>
      <c r="B478" s="112" t="s">
        <v>624</v>
      </c>
      <c r="C478" s="111" t="s">
        <v>143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3">
        <v>0</v>
      </c>
      <c r="O478" s="113">
        <v>0</v>
      </c>
      <c r="P478" s="113">
        <v>0</v>
      </c>
      <c r="Q478" s="113">
        <v>0</v>
      </c>
      <c r="R478" s="113">
        <v>0</v>
      </c>
      <c r="S478" s="113">
        <v>0</v>
      </c>
      <c r="T478" s="113">
        <v>0</v>
      </c>
      <c r="U478" s="113">
        <v>0</v>
      </c>
      <c r="V478" s="113">
        <v>0</v>
      </c>
      <c r="W478" s="113">
        <v>0</v>
      </c>
      <c r="X478" s="113">
        <v>0</v>
      </c>
    </row>
    <row r="479" spans="1:24" s="15" customFormat="1" x14ac:dyDescent="0.25">
      <c r="A479" s="2" t="s">
        <v>543</v>
      </c>
      <c r="B479" s="26" t="s">
        <v>613</v>
      </c>
      <c r="C479" s="2" t="s">
        <v>143</v>
      </c>
      <c r="D479" s="114">
        <f>SUM(D470:D478)</f>
        <v>64961.33</v>
      </c>
      <c r="E479" s="114">
        <f t="shared" ref="E479:W479" si="510">SUM(E470:E478)</f>
        <v>64739.508268999998</v>
      </c>
      <c r="F479" s="114">
        <f t="shared" si="510"/>
        <v>71621.650000000009</v>
      </c>
      <c r="G479" s="114">
        <f t="shared" si="510"/>
        <v>65156.998858600011</v>
      </c>
      <c r="H479" s="114">
        <f t="shared" si="510"/>
        <v>144930.35626342223</v>
      </c>
      <c r="I479" s="114">
        <f t="shared" si="510"/>
        <v>6435.9087299999992</v>
      </c>
      <c r="J479" s="114">
        <f t="shared" si="510"/>
        <v>6436.9087299999992</v>
      </c>
      <c r="K479" s="114">
        <f t="shared" si="510"/>
        <v>6437.9087299999992</v>
      </c>
      <c r="L479" s="114">
        <f t="shared" si="510"/>
        <v>81297.773079900013</v>
      </c>
      <c r="M479" s="114">
        <f t="shared" si="510"/>
        <v>93615.436543999997</v>
      </c>
      <c r="N479" s="114" t="e">
        <f t="shared" si="510"/>
        <v>#DIV/0!</v>
      </c>
      <c r="O479" s="114">
        <f t="shared" si="510"/>
        <v>6439.9087299999992</v>
      </c>
      <c r="P479" s="114">
        <f t="shared" si="510"/>
        <v>6440.9087299999992</v>
      </c>
      <c r="Q479" s="114">
        <f t="shared" si="510"/>
        <v>6441.9087299999992</v>
      </c>
      <c r="R479" s="114">
        <f t="shared" si="510"/>
        <v>73555.707165519998</v>
      </c>
      <c r="S479" s="114" t="e">
        <f t="shared" si="510"/>
        <v>#DIV/0!</v>
      </c>
      <c r="T479" s="114">
        <f t="shared" si="510"/>
        <v>3222.16</v>
      </c>
      <c r="U479" s="114">
        <f t="shared" si="510"/>
        <v>3222.16</v>
      </c>
      <c r="V479" s="114">
        <f t="shared" si="510"/>
        <v>3222.16</v>
      </c>
      <c r="W479" s="114">
        <f t="shared" si="510"/>
        <v>0</v>
      </c>
      <c r="X479" s="114">
        <f t="shared" ref="X479" si="511">SUM(X470:X478)</f>
        <v>107112.57751907811</v>
      </c>
    </row>
    <row r="480" spans="1:24" s="15" customFormat="1" x14ac:dyDescent="0.25">
      <c r="A480" s="111" t="s">
        <v>556</v>
      </c>
      <c r="B480" s="112" t="s">
        <v>614</v>
      </c>
      <c r="C480" s="111" t="s">
        <v>143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</row>
    <row r="482" spans="1:6" x14ac:dyDescent="0.25">
      <c r="A482" s="143" t="s">
        <v>625</v>
      </c>
      <c r="B482" s="144"/>
      <c r="C482" s="143" t="s">
        <v>626</v>
      </c>
      <c r="D482" s="143"/>
      <c r="E482" s="143"/>
      <c r="F482" s="143"/>
    </row>
    <row r="483" spans="1:6" x14ac:dyDescent="0.25">
      <c r="A483" s="143"/>
      <c r="B483" s="143"/>
      <c r="C483" s="143"/>
      <c r="D483" s="143"/>
      <c r="E483" s="143"/>
      <c r="F483" s="143"/>
    </row>
    <row r="484" spans="1:6" x14ac:dyDescent="0.25">
      <c r="A484" s="143" t="s">
        <v>627</v>
      </c>
      <c r="B484" s="143"/>
      <c r="C484" s="143" t="s">
        <v>628</v>
      </c>
      <c r="D484" s="143"/>
      <c r="E484" s="143"/>
      <c r="F484" s="143"/>
    </row>
  </sheetData>
  <mergeCells count="7">
    <mergeCell ref="A1:X1"/>
    <mergeCell ref="A459:M459"/>
    <mergeCell ref="A468:M468"/>
    <mergeCell ref="A354:M354"/>
    <mergeCell ref="A401:M401"/>
    <mergeCell ref="A431:M431"/>
    <mergeCell ref="A441:M441"/>
  </mergeCells>
  <printOptions horizontalCentered="1"/>
  <pageMargins left="0.39370078740157483" right="0" top="0.39370078740157483" bottom="0.39370078740157483" header="0.31496062992125984" footer="0.31496062992125984"/>
  <pageSetup paperSize="9" scale="64" fitToHeight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41" activePane="bottomLeft" state="frozen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8631.3000000000065</v>
      </c>
      <c r="E2" s="10">
        <f t="shared" ref="E2:R2" si="0">SUM(E3:E14)</f>
        <v>7890.3501105544292</v>
      </c>
      <c r="F2" s="10">
        <f t="shared" si="0"/>
        <v>8631.3000000000065</v>
      </c>
      <c r="G2" s="10">
        <f t="shared" si="0"/>
        <v>7907.0300000000025</v>
      </c>
      <c r="H2" s="10">
        <f t="shared" si="0"/>
        <v>7907.0300000000025</v>
      </c>
      <c r="I2" s="10">
        <f t="shared" si="0"/>
        <v>7907.0300000000025</v>
      </c>
      <c r="J2" s="10">
        <f t="shared" si="0"/>
        <v>7907.0300000000025</v>
      </c>
      <c r="K2" s="10">
        <f t="shared" si="0"/>
        <v>7907.0300000000025</v>
      </c>
      <c r="L2" s="10">
        <f t="shared" si="0"/>
        <v>7907.0300000000025</v>
      </c>
      <c r="M2" s="10">
        <f t="shared" si="0"/>
        <v>7907.0300000000025</v>
      </c>
      <c r="N2" s="10">
        <f t="shared" si="0"/>
        <v>7907.0300000000025</v>
      </c>
      <c r="O2" s="10">
        <f t="shared" si="0"/>
        <v>7907.0300000000025</v>
      </c>
      <c r="P2" s="10">
        <f t="shared" si="0"/>
        <v>7907.0300000000025</v>
      </c>
      <c r="Q2" s="10">
        <f t="shared" si="0"/>
        <v>7907.0300000000025</v>
      </c>
      <c r="R2" s="10">
        <f t="shared" si="0"/>
        <v>7907.0300000000025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1709.9140876035608</v>
      </c>
      <c r="E3" s="10">
        <f t="shared" ref="E3:R3" si="1">E16+E29</f>
        <v>905.81513799999993</v>
      </c>
      <c r="F3" s="10">
        <f t="shared" si="1"/>
        <v>1709.9140876035608</v>
      </c>
      <c r="G3" s="10">
        <f t="shared" si="1"/>
        <v>883.54416666666668</v>
      </c>
      <c r="H3" s="10">
        <f t="shared" si="1"/>
        <v>883.54416666666668</v>
      </c>
      <c r="I3" s="10">
        <f t="shared" si="1"/>
        <v>883.54416666666668</v>
      </c>
      <c r="J3" s="10">
        <f t="shared" si="1"/>
        <v>883.54416666666668</v>
      </c>
      <c r="K3" s="10">
        <f t="shared" si="1"/>
        <v>883.54416666666668</v>
      </c>
      <c r="L3" s="10">
        <f t="shared" si="1"/>
        <v>883.54416666666668</v>
      </c>
      <c r="M3" s="10">
        <f t="shared" si="1"/>
        <v>883.54416666666668</v>
      </c>
      <c r="N3" s="10">
        <f t="shared" si="1"/>
        <v>883.54416666666668</v>
      </c>
      <c r="O3" s="10">
        <f t="shared" si="1"/>
        <v>883.54416666666668</v>
      </c>
      <c r="P3" s="10">
        <f t="shared" si="1"/>
        <v>883.54416666666668</v>
      </c>
      <c r="Q3" s="10">
        <f t="shared" si="1"/>
        <v>883.54416666666668</v>
      </c>
      <c r="R3" s="10">
        <f t="shared" si="1"/>
        <v>883.54416666666668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1380.3667421783696</v>
      </c>
      <c r="E4" s="10">
        <f t="shared" si="2"/>
        <v>958.66786999999999</v>
      </c>
      <c r="F4" s="10">
        <f t="shared" si="2"/>
        <v>1380.3667421783696</v>
      </c>
      <c r="G4" s="10">
        <f t="shared" si="2"/>
        <v>807.79416666666668</v>
      </c>
      <c r="H4" s="10">
        <f t="shared" si="2"/>
        <v>807.79416666666668</v>
      </c>
      <c r="I4" s="10">
        <f t="shared" si="2"/>
        <v>807.79416666666668</v>
      </c>
      <c r="J4" s="10">
        <f t="shared" si="2"/>
        <v>807.79416666666668</v>
      </c>
      <c r="K4" s="10">
        <f t="shared" si="2"/>
        <v>807.79416666666668</v>
      </c>
      <c r="L4" s="10">
        <f t="shared" si="2"/>
        <v>807.79416666666668</v>
      </c>
      <c r="M4" s="10">
        <f t="shared" si="2"/>
        <v>807.79416666666668</v>
      </c>
      <c r="N4" s="10">
        <f t="shared" si="2"/>
        <v>807.79416666666668</v>
      </c>
      <c r="O4" s="10">
        <f t="shared" si="2"/>
        <v>807.79416666666668</v>
      </c>
      <c r="P4" s="10">
        <f t="shared" si="2"/>
        <v>807.79416666666668</v>
      </c>
      <c r="Q4" s="10">
        <f t="shared" si="2"/>
        <v>807.79416666666668</v>
      </c>
      <c r="R4" s="10">
        <f t="shared" si="2"/>
        <v>807.79416666666668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1182.0982394991001</v>
      </c>
      <c r="E5" s="10">
        <f t="shared" si="2"/>
        <v>849.48119888185238</v>
      </c>
      <c r="F5" s="10">
        <f t="shared" si="2"/>
        <v>1182.0982394991001</v>
      </c>
      <c r="G5" s="10">
        <f t="shared" si="2"/>
        <v>757.89416666666671</v>
      </c>
      <c r="H5" s="10">
        <f t="shared" si="2"/>
        <v>757.89416666666671</v>
      </c>
      <c r="I5" s="10">
        <f t="shared" si="2"/>
        <v>757.89416666666671</v>
      </c>
      <c r="J5" s="10">
        <f t="shared" si="2"/>
        <v>757.89416666666671</v>
      </c>
      <c r="K5" s="10">
        <f t="shared" si="2"/>
        <v>757.89416666666671</v>
      </c>
      <c r="L5" s="10">
        <f t="shared" si="2"/>
        <v>757.89416666666671</v>
      </c>
      <c r="M5" s="10">
        <f t="shared" si="2"/>
        <v>757.89416666666671</v>
      </c>
      <c r="N5" s="10">
        <f t="shared" si="2"/>
        <v>757.89416666666671</v>
      </c>
      <c r="O5" s="10">
        <f t="shared" si="2"/>
        <v>757.89416666666671</v>
      </c>
      <c r="P5" s="10">
        <f t="shared" si="2"/>
        <v>757.89416666666671</v>
      </c>
      <c r="Q5" s="10">
        <f t="shared" si="2"/>
        <v>757.89416666666671</v>
      </c>
      <c r="R5" s="10">
        <f t="shared" si="2"/>
        <v>757.89416666666671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692.87918018844607</v>
      </c>
      <c r="E6" s="10">
        <f t="shared" si="2"/>
        <v>642.20880599999998</v>
      </c>
      <c r="F6" s="10">
        <f t="shared" si="2"/>
        <v>692.87918018844607</v>
      </c>
      <c r="G6" s="10">
        <f t="shared" si="2"/>
        <v>642.39416666666671</v>
      </c>
      <c r="H6" s="10">
        <f t="shared" si="2"/>
        <v>642.39416666666671</v>
      </c>
      <c r="I6" s="10">
        <f t="shared" si="2"/>
        <v>642.39416666666671</v>
      </c>
      <c r="J6" s="10">
        <f t="shared" si="2"/>
        <v>642.39416666666671</v>
      </c>
      <c r="K6" s="10">
        <f t="shared" si="2"/>
        <v>642.39416666666671</v>
      </c>
      <c r="L6" s="10">
        <f t="shared" si="2"/>
        <v>642.39416666666671</v>
      </c>
      <c r="M6" s="10">
        <f t="shared" si="2"/>
        <v>642.39416666666671</v>
      </c>
      <c r="N6" s="10">
        <f t="shared" si="2"/>
        <v>642.39416666666671</v>
      </c>
      <c r="O6" s="10">
        <f t="shared" si="2"/>
        <v>642.39416666666671</v>
      </c>
      <c r="P6" s="10">
        <f t="shared" si="2"/>
        <v>642.39416666666671</v>
      </c>
      <c r="Q6" s="10">
        <f t="shared" si="2"/>
        <v>642.39416666666671</v>
      </c>
      <c r="R6" s="10">
        <f t="shared" si="2"/>
        <v>642.39416666666671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116.01032038488498</v>
      </c>
      <c r="E7" s="10">
        <f t="shared" si="2"/>
        <v>483.61380600000001</v>
      </c>
      <c r="F7" s="10">
        <f t="shared" si="2"/>
        <v>116.01032038488498</v>
      </c>
      <c r="G7" s="10">
        <f t="shared" si="2"/>
        <v>525.39416666666671</v>
      </c>
      <c r="H7" s="10">
        <f t="shared" si="2"/>
        <v>525.39416666666671</v>
      </c>
      <c r="I7" s="10">
        <f t="shared" si="2"/>
        <v>525.39416666666671</v>
      </c>
      <c r="J7" s="10">
        <f t="shared" si="2"/>
        <v>525.39416666666671</v>
      </c>
      <c r="K7" s="10">
        <f t="shared" si="2"/>
        <v>525.39416666666671</v>
      </c>
      <c r="L7" s="10">
        <f t="shared" si="2"/>
        <v>525.39416666666671</v>
      </c>
      <c r="M7" s="10">
        <f t="shared" si="2"/>
        <v>525.39416666666671</v>
      </c>
      <c r="N7" s="10">
        <f t="shared" si="2"/>
        <v>525.39416666666671</v>
      </c>
      <c r="O7" s="10">
        <f t="shared" si="2"/>
        <v>525.39416666666671</v>
      </c>
      <c r="P7" s="10">
        <f t="shared" si="2"/>
        <v>525.39416666666671</v>
      </c>
      <c r="Q7" s="10">
        <f t="shared" si="2"/>
        <v>525.39416666666671</v>
      </c>
      <c r="R7" s="10">
        <f t="shared" si="2"/>
        <v>525.39416666666671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400.90149400000007</v>
      </c>
      <c r="F8" s="10">
        <f t="shared" si="2"/>
        <v>0</v>
      </c>
      <c r="G8" s="10">
        <f t="shared" si="2"/>
        <v>504.31416666666672</v>
      </c>
      <c r="H8" s="10">
        <f t="shared" si="2"/>
        <v>504.31416666666672</v>
      </c>
      <c r="I8" s="10">
        <f t="shared" si="2"/>
        <v>504.31416666666672</v>
      </c>
      <c r="J8" s="10">
        <f t="shared" si="2"/>
        <v>504.31416666666672</v>
      </c>
      <c r="K8" s="10">
        <f t="shared" si="2"/>
        <v>504.31416666666672</v>
      </c>
      <c r="L8" s="10">
        <f t="shared" si="2"/>
        <v>504.31416666666672</v>
      </c>
      <c r="M8" s="10">
        <f t="shared" si="2"/>
        <v>504.31416666666672</v>
      </c>
      <c r="N8" s="10">
        <f t="shared" si="2"/>
        <v>504.31416666666672</v>
      </c>
      <c r="O8" s="10">
        <f t="shared" si="2"/>
        <v>504.31416666666672</v>
      </c>
      <c r="P8" s="10">
        <f t="shared" si="2"/>
        <v>504.31416666666672</v>
      </c>
      <c r="Q8" s="10">
        <f t="shared" si="2"/>
        <v>504.31416666666672</v>
      </c>
      <c r="R8" s="10">
        <f t="shared" si="2"/>
        <v>504.31416666666672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473.16480000000001</v>
      </c>
      <c r="F9" s="10">
        <f t="shared" si="2"/>
        <v>0</v>
      </c>
      <c r="G9" s="10">
        <f t="shared" si="2"/>
        <v>504.31416666666672</v>
      </c>
      <c r="H9" s="10">
        <f t="shared" si="2"/>
        <v>504.31416666666672</v>
      </c>
      <c r="I9" s="10">
        <f t="shared" si="2"/>
        <v>504.31416666666672</v>
      </c>
      <c r="J9" s="10">
        <f t="shared" si="2"/>
        <v>504.31416666666672</v>
      </c>
      <c r="K9" s="10">
        <f t="shared" si="2"/>
        <v>504.31416666666672</v>
      </c>
      <c r="L9" s="10">
        <f t="shared" si="2"/>
        <v>504.31416666666672</v>
      </c>
      <c r="M9" s="10">
        <f t="shared" si="2"/>
        <v>504.31416666666672</v>
      </c>
      <c r="N9" s="10">
        <f t="shared" si="2"/>
        <v>504.31416666666672</v>
      </c>
      <c r="O9" s="10">
        <f t="shared" si="2"/>
        <v>504.31416666666672</v>
      </c>
      <c r="P9" s="10">
        <f t="shared" si="2"/>
        <v>504.31416666666672</v>
      </c>
      <c r="Q9" s="10">
        <f t="shared" si="2"/>
        <v>504.31416666666672</v>
      </c>
      <c r="R9" s="10">
        <f t="shared" si="2"/>
        <v>504.31416666666672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495.42899999999997</v>
      </c>
      <c r="F10" s="10">
        <f t="shared" si="2"/>
        <v>0</v>
      </c>
      <c r="G10" s="10">
        <f t="shared" si="2"/>
        <v>504.31416666666672</v>
      </c>
      <c r="H10" s="10">
        <f t="shared" si="2"/>
        <v>504.31416666666672</v>
      </c>
      <c r="I10" s="10">
        <f t="shared" si="2"/>
        <v>504.31416666666672</v>
      </c>
      <c r="J10" s="10">
        <f t="shared" si="2"/>
        <v>504.31416666666672</v>
      </c>
      <c r="K10" s="10">
        <f t="shared" si="2"/>
        <v>504.31416666666672</v>
      </c>
      <c r="L10" s="10">
        <f t="shared" si="2"/>
        <v>504.31416666666672</v>
      </c>
      <c r="M10" s="10">
        <f t="shared" si="2"/>
        <v>504.31416666666672</v>
      </c>
      <c r="N10" s="10">
        <f t="shared" si="2"/>
        <v>504.31416666666672</v>
      </c>
      <c r="O10" s="10">
        <f t="shared" si="2"/>
        <v>504.31416666666672</v>
      </c>
      <c r="P10" s="10">
        <f t="shared" si="2"/>
        <v>504.31416666666672</v>
      </c>
      <c r="Q10" s="10">
        <f t="shared" si="2"/>
        <v>504.31416666666672</v>
      </c>
      <c r="R10" s="10">
        <f t="shared" si="2"/>
        <v>504.31416666666672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49.718708736379277</v>
      </c>
      <c r="E11" s="10">
        <f t="shared" si="2"/>
        <v>467.59800000000001</v>
      </c>
      <c r="F11" s="10">
        <f t="shared" si="2"/>
        <v>49.718708736379277</v>
      </c>
      <c r="G11" s="10">
        <f t="shared" si="2"/>
        <v>513.4041666666667</v>
      </c>
      <c r="H11" s="10">
        <f t="shared" si="2"/>
        <v>513.4041666666667</v>
      </c>
      <c r="I11" s="10">
        <f t="shared" si="2"/>
        <v>513.4041666666667</v>
      </c>
      <c r="J11" s="10">
        <f t="shared" si="2"/>
        <v>513.4041666666667</v>
      </c>
      <c r="K11" s="10">
        <f t="shared" si="2"/>
        <v>513.4041666666667</v>
      </c>
      <c r="L11" s="10">
        <f t="shared" si="2"/>
        <v>513.4041666666667</v>
      </c>
      <c r="M11" s="10">
        <f t="shared" si="2"/>
        <v>513.4041666666667</v>
      </c>
      <c r="N11" s="10">
        <f t="shared" si="2"/>
        <v>513.4041666666667</v>
      </c>
      <c r="O11" s="10">
        <f t="shared" si="2"/>
        <v>513.4041666666667</v>
      </c>
      <c r="P11" s="10">
        <f t="shared" si="2"/>
        <v>513.4041666666667</v>
      </c>
      <c r="Q11" s="10">
        <f t="shared" si="2"/>
        <v>513.4041666666667</v>
      </c>
      <c r="R11" s="10">
        <f t="shared" si="2"/>
        <v>513.4041666666667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726.25727977252041</v>
      </c>
      <c r="E12" s="10">
        <f t="shared" si="2"/>
        <v>595.99800000000005</v>
      </c>
      <c r="F12" s="10">
        <f t="shared" si="2"/>
        <v>726.25727977252041</v>
      </c>
      <c r="G12" s="10">
        <f t="shared" si="2"/>
        <v>649.46416666666664</v>
      </c>
      <c r="H12" s="10">
        <f t="shared" si="2"/>
        <v>649.46416666666664</v>
      </c>
      <c r="I12" s="10">
        <f t="shared" si="2"/>
        <v>649.46416666666664</v>
      </c>
      <c r="J12" s="10">
        <f t="shared" si="2"/>
        <v>649.46416666666664</v>
      </c>
      <c r="K12" s="10">
        <f t="shared" si="2"/>
        <v>649.46416666666664</v>
      </c>
      <c r="L12" s="10">
        <f t="shared" si="2"/>
        <v>649.46416666666664</v>
      </c>
      <c r="M12" s="10">
        <f t="shared" si="2"/>
        <v>649.46416666666664</v>
      </c>
      <c r="N12" s="10">
        <f t="shared" si="2"/>
        <v>649.46416666666664</v>
      </c>
      <c r="O12" s="10">
        <f t="shared" si="2"/>
        <v>649.46416666666664</v>
      </c>
      <c r="P12" s="10">
        <f t="shared" si="2"/>
        <v>649.46416666666664</v>
      </c>
      <c r="Q12" s="10">
        <f t="shared" si="2"/>
        <v>649.46416666666664</v>
      </c>
      <c r="R12" s="10">
        <f t="shared" si="2"/>
        <v>649.46416666666664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1173.8173744185269</v>
      </c>
      <c r="E13" s="10">
        <f t="shared" si="2"/>
        <v>765.81900000000007</v>
      </c>
      <c r="F13" s="10">
        <f t="shared" si="2"/>
        <v>1173.8173744185269</v>
      </c>
      <c r="G13" s="10">
        <f t="shared" si="2"/>
        <v>756.79416666666668</v>
      </c>
      <c r="H13" s="10">
        <f t="shared" si="2"/>
        <v>756.79416666666668</v>
      </c>
      <c r="I13" s="10">
        <f t="shared" si="2"/>
        <v>756.79416666666668</v>
      </c>
      <c r="J13" s="10">
        <f t="shared" si="2"/>
        <v>756.79416666666668</v>
      </c>
      <c r="K13" s="10">
        <f t="shared" si="2"/>
        <v>756.79416666666668</v>
      </c>
      <c r="L13" s="10">
        <f t="shared" si="2"/>
        <v>756.79416666666668</v>
      </c>
      <c r="M13" s="10">
        <f t="shared" si="2"/>
        <v>756.79416666666668</v>
      </c>
      <c r="N13" s="10">
        <f t="shared" si="2"/>
        <v>756.79416666666668</v>
      </c>
      <c r="O13" s="10">
        <f t="shared" si="2"/>
        <v>756.79416666666668</v>
      </c>
      <c r="P13" s="10">
        <f t="shared" si="2"/>
        <v>756.79416666666668</v>
      </c>
      <c r="Q13" s="10">
        <f t="shared" si="2"/>
        <v>756.79416666666668</v>
      </c>
      <c r="R13" s="10">
        <f t="shared" si="2"/>
        <v>756.79416666666668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1600.2380672182187</v>
      </c>
      <c r="E14" s="10">
        <f t="shared" si="2"/>
        <v>851.65299767257693</v>
      </c>
      <c r="F14" s="10">
        <f t="shared" si="2"/>
        <v>1600.2380672182187</v>
      </c>
      <c r="G14" s="10">
        <f t="shared" si="2"/>
        <v>857.4041666666667</v>
      </c>
      <c r="H14" s="10">
        <f t="shared" si="2"/>
        <v>857.4041666666667</v>
      </c>
      <c r="I14" s="10">
        <f t="shared" si="2"/>
        <v>857.4041666666667</v>
      </c>
      <c r="J14" s="10">
        <f t="shared" si="2"/>
        <v>857.4041666666667</v>
      </c>
      <c r="K14" s="10">
        <f t="shared" si="2"/>
        <v>857.4041666666667</v>
      </c>
      <c r="L14" s="10">
        <f t="shared" si="2"/>
        <v>857.4041666666667</v>
      </c>
      <c r="M14" s="10">
        <f t="shared" si="2"/>
        <v>857.4041666666667</v>
      </c>
      <c r="N14" s="10">
        <f t="shared" si="2"/>
        <v>857.4041666666667</v>
      </c>
      <c r="O14" s="10">
        <f t="shared" si="2"/>
        <v>857.4041666666667</v>
      </c>
      <c r="P14" s="10">
        <f t="shared" si="2"/>
        <v>857.4041666666667</v>
      </c>
      <c r="Q14" s="10">
        <f t="shared" si="2"/>
        <v>857.4041666666667</v>
      </c>
      <c r="R14" s="10">
        <f t="shared" si="2"/>
        <v>857.4041666666667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8631.3000000000065</v>
      </c>
      <c r="E28" s="10">
        <f t="shared" ref="E28:R28" si="4">SUM(E29:E40)</f>
        <v>7890.3501105544292</v>
      </c>
      <c r="F28" s="10">
        <f t="shared" si="4"/>
        <v>8631.3000000000065</v>
      </c>
      <c r="G28" s="10">
        <f t="shared" si="4"/>
        <v>7907.0300000000025</v>
      </c>
      <c r="H28" s="10">
        <f t="shared" si="4"/>
        <v>7907.0300000000025</v>
      </c>
      <c r="I28" s="10">
        <f t="shared" si="4"/>
        <v>7907.0300000000025</v>
      </c>
      <c r="J28" s="10">
        <f t="shared" si="4"/>
        <v>7907.0300000000025</v>
      </c>
      <c r="K28" s="10">
        <f t="shared" si="4"/>
        <v>7907.0300000000025</v>
      </c>
      <c r="L28" s="10">
        <f t="shared" si="4"/>
        <v>7907.0300000000025</v>
      </c>
      <c r="M28" s="10">
        <f t="shared" si="4"/>
        <v>7907.0300000000025</v>
      </c>
      <c r="N28" s="10">
        <f t="shared" si="4"/>
        <v>7907.0300000000025</v>
      </c>
      <c r="O28" s="10">
        <f t="shared" si="4"/>
        <v>7907.0300000000025</v>
      </c>
      <c r="P28" s="10">
        <f t="shared" si="4"/>
        <v>7907.0300000000025</v>
      </c>
      <c r="Q28" s="10">
        <f t="shared" si="4"/>
        <v>7907.0300000000025</v>
      </c>
      <c r="R28" s="10">
        <f t="shared" si="4"/>
        <v>7907.0300000000025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1709.9140876035608</v>
      </c>
      <c r="E29" s="10">
        <f t="shared" ref="E29:R29" si="5">E42+E55+E68</f>
        <v>905.81513799999993</v>
      </c>
      <c r="F29" s="10">
        <f t="shared" si="5"/>
        <v>1709.9140876035608</v>
      </c>
      <c r="G29" s="10">
        <f t="shared" si="5"/>
        <v>883.54416666666668</v>
      </c>
      <c r="H29" s="10">
        <f t="shared" si="5"/>
        <v>883.54416666666668</v>
      </c>
      <c r="I29" s="10">
        <f t="shared" si="5"/>
        <v>883.54416666666668</v>
      </c>
      <c r="J29" s="10">
        <f t="shared" si="5"/>
        <v>883.54416666666668</v>
      </c>
      <c r="K29" s="10">
        <f t="shared" si="5"/>
        <v>883.54416666666668</v>
      </c>
      <c r="L29" s="10">
        <f t="shared" si="5"/>
        <v>883.54416666666668</v>
      </c>
      <c r="M29" s="10">
        <f t="shared" si="5"/>
        <v>883.54416666666668</v>
      </c>
      <c r="N29" s="10">
        <f t="shared" si="5"/>
        <v>883.54416666666668</v>
      </c>
      <c r="O29" s="10">
        <f t="shared" si="5"/>
        <v>883.54416666666668</v>
      </c>
      <c r="P29" s="10">
        <f t="shared" si="5"/>
        <v>883.54416666666668</v>
      </c>
      <c r="Q29" s="10">
        <f t="shared" si="5"/>
        <v>883.54416666666668</v>
      </c>
      <c r="R29" s="10">
        <f t="shared" si="5"/>
        <v>883.54416666666668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1380.3667421783696</v>
      </c>
      <c r="E30" s="10">
        <f t="shared" si="6"/>
        <v>958.66786999999999</v>
      </c>
      <c r="F30" s="10">
        <f t="shared" si="6"/>
        <v>1380.3667421783696</v>
      </c>
      <c r="G30" s="10">
        <f t="shared" si="6"/>
        <v>807.79416666666668</v>
      </c>
      <c r="H30" s="10">
        <f t="shared" si="6"/>
        <v>807.79416666666668</v>
      </c>
      <c r="I30" s="10">
        <f t="shared" si="6"/>
        <v>807.79416666666668</v>
      </c>
      <c r="J30" s="10">
        <f t="shared" si="6"/>
        <v>807.79416666666668</v>
      </c>
      <c r="K30" s="10">
        <f t="shared" si="6"/>
        <v>807.79416666666668</v>
      </c>
      <c r="L30" s="10">
        <f t="shared" si="6"/>
        <v>807.79416666666668</v>
      </c>
      <c r="M30" s="10">
        <f t="shared" si="6"/>
        <v>807.79416666666668</v>
      </c>
      <c r="N30" s="10">
        <f t="shared" si="6"/>
        <v>807.79416666666668</v>
      </c>
      <c r="O30" s="10">
        <f t="shared" si="6"/>
        <v>807.79416666666668</v>
      </c>
      <c r="P30" s="10">
        <f t="shared" si="6"/>
        <v>807.79416666666668</v>
      </c>
      <c r="Q30" s="10">
        <f t="shared" si="6"/>
        <v>807.79416666666668</v>
      </c>
      <c r="R30" s="10">
        <f t="shared" si="6"/>
        <v>807.79416666666668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1182.0982394991001</v>
      </c>
      <c r="E31" s="10">
        <f t="shared" si="6"/>
        <v>849.48119888185238</v>
      </c>
      <c r="F31" s="10">
        <f t="shared" si="6"/>
        <v>1182.0982394991001</v>
      </c>
      <c r="G31" s="10">
        <f t="shared" si="6"/>
        <v>757.89416666666671</v>
      </c>
      <c r="H31" s="10">
        <f t="shared" si="6"/>
        <v>757.89416666666671</v>
      </c>
      <c r="I31" s="10">
        <f t="shared" si="6"/>
        <v>757.89416666666671</v>
      </c>
      <c r="J31" s="10">
        <f t="shared" si="6"/>
        <v>757.89416666666671</v>
      </c>
      <c r="K31" s="10">
        <f t="shared" si="6"/>
        <v>757.89416666666671</v>
      </c>
      <c r="L31" s="10">
        <f t="shared" si="6"/>
        <v>757.89416666666671</v>
      </c>
      <c r="M31" s="10">
        <f t="shared" si="6"/>
        <v>757.89416666666671</v>
      </c>
      <c r="N31" s="10">
        <f t="shared" si="6"/>
        <v>757.89416666666671</v>
      </c>
      <c r="O31" s="10">
        <f t="shared" si="6"/>
        <v>757.89416666666671</v>
      </c>
      <c r="P31" s="10">
        <f t="shared" si="6"/>
        <v>757.89416666666671</v>
      </c>
      <c r="Q31" s="10">
        <f t="shared" si="6"/>
        <v>757.89416666666671</v>
      </c>
      <c r="R31" s="10">
        <f t="shared" si="6"/>
        <v>757.89416666666671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692.87918018844607</v>
      </c>
      <c r="E32" s="10">
        <f t="shared" si="6"/>
        <v>642.20880599999998</v>
      </c>
      <c r="F32" s="10">
        <f t="shared" si="6"/>
        <v>692.87918018844607</v>
      </c>
      <c r="G32" s="10">
        <f t="shared" si="6"/>
        <v>642.39416666666671</v>
      </c>
      <c r="H32" s="10">
        <f t="shared" si="6"/>
        <v>642.39416666666671</v>
      </c>
      <c r="I32" s="10">
        <f t="shared" si="6"/>
        <v>642.39416666666671</v>
      </c>
      <c r="J32" s="10">
        <f t="shared" si="6"/>
        <v>642.39416666666671</v>
      </c>
      <c r="K32" s="10">
        <f t="shared" si="6"/>
        <v>642.39416666666671</v>
      </c>
      <c r="L32" s="10">
        <f t="shared" si="6"/>
        <v>642.39416666666671</v>
      </c>
      <c r="M32" s="10">
        <f t="shared" si="6"/>
        <v>642.39416666666671</v>
      </c>
      <c r="N32" s="10">
        <f t="shared" si="6"/>
        <v>642.39416666666671</v>
      </c>
      <c r="O32" s="10">
        <f t="shared" si="6"/>
        <v>642.39416666666671</v>
      </c>
      <c r="P32" s="10">
        <f t="shared" si="6"/>
        <v>642.39416666666671</v>
      </c>
      <c r="Q32" s="10">
        <f t="shared" si="6"/>
        <v>642.39416666666671</v>
      </c>
      <c r="R32" s="10">
        <f t="shared" si="6"/>
        <v>642.39416666666671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116.01032038488498</v>
      </c>
      <c r="E33" s="10">
        <f t="shared" si="6"/>
        <v>483.61380600000001</v>
      </c>
      <c r="F33" s="10">
        <f t="shared" si="6"/>
        <v>116.01032038488498</v>
      </c>
      <c r="G33" s="10">
        <f t="shared" si="6"/>
        <v>525.39416666666671</v>
      </c>
      <c r="H33" s="10">
        <f t="shared" si="6"/>
        <v>525.39416666666671</v>
      </c>
      <c r="I33" s="10">
        <f t="shared" si="6"/>
        <v>525.39416666666671</v>
      </c>
      <c r="J33" s="10">
        <f t="shared" si="6"/>
        <v>525.39416666666671</v>
      </c>
      <c r="K33" s="10">
        <f t="shared" si="6"/>
        <v>525.39416666666671</v>
      </c>
      <c r="L33" s="10">
        <f t="shared" si="6"/>
        <v>525.39416666666671</v>
      </c>
      <c r="M33" s="10">
        <f t="shared" si="6"/>
        <v>525.39416666666671</v>
      </c>
      <c r="N33" s="10">
        <f t="shared" si="6"/>
        <v>525.39416666666671</v>
      </c>
      <c r="O33" s="10">
        <f t="shared" si="6"/>
        <v>525.39416666666671</v>
      </c>
      <c r="P33" s="10">
        <f t="shared" si="6"/>
        <v>525.39416666666671</v>
      </c>
      <c r="Q33" s="10">
        <f t="shared" si="6"/>
        <v>525.39416666666671</v>
      </c>
      <c r="R33" s="10">
        <f t="shared" si="6"/>
        <v>525.39416666666671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400.90149400000007</v>
      </c>
      <c r="F34" s="10">
        <f t="shared" si="6"/>
        <v>0</v>
      </c>
      <c r="G34" s="10">
        <f t="shared" si="6"/>
        <v>504.31416666666672</v>
      </c>
      <c r="H34" s="10">
        <f t="shared" si="6"/>
        <v>504.31416666666672</v>
      </c>
      <c r="I34" s="10">
        <f t="shared" si="6"/>
        <v>504.31416666666672</v>
      </c>
      <c r="J34" s="10">
        <f t="shared" si="6"/>
        <v>504.31416666666672</v>
      </c>
      <c r="K34" s="10">
        <f t="shared" si="6"/>
        <v>504.31416666666672</v>
      </c>
      <c r="L34" s="10">
        <f t="shared" si="6"/>
        <v>504.31416666666672</v>
      </c>
      <c r="M34" s="10">
        <f t="shared" si="6"/>
        <v>504.31416666666672</v>
      </c>
      <c r="N34" s="10">
        <f t="shared" si="6"/>
        <v>504.31416666666672</v>
      </c>
      <c r="O34" s="10">
        <f t="shared" si="6"/>
        <v>504.31416666666672</v>
      </c>
      <c r="P34" s="10">
        <f t="shared" si="6"/>
        <v>504.31416666666672</v>
      </c>
      <c r="Q34" s="10">
        <f t="shared" si="6"/>
        <v>504.31416666666672</v>
      </c>
      <c r="R34" s="10">
        <f t="shared" si="6"/>
        <v>504.31416666666672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473.16480000000001</v>
      </c>
      <c r="F35" s="10">
        <f t="shared" si="6"/>
        <v>0</v>
      </c>
      <c r="G35" s="10">
        <f t="shared" si="6"/>
        <v>504.31416666666672</v>
      </c>
      <c r="H35" s="10">
        <f t="shared" si="6"/>
        <v>504.31416666666672</v>
      </c>
      <c r="I35" s="10">
        <f t="shared" si="6"/>
        <v>504.31416666666672</v>
      </c>
      <c r="J35" s="10">
        <f t="shared" si="6"/>
        <v>504.31416666666672</v>
      </c>
      <c r="K35" s="10">
        <f t="shared" si="6"/>
        <v>504.31416666666672</v>
      </c>
      <c r="L35" s="10">
        <f t="shared" si="6"/>
        <v>504.31416666666672</v>
      </c>
      <c r="M35" s="10">
        <f t="shared" si="6"/>
        <v>504.31416666666672</v>
      </c>
      <c r="N35" s="10">
        <f t="shared" si="6"/>
        <v>504.31416666666672</v>
      </c>
      <c r="O35" s="10">
        <f t="shared" si="6"/>
        <v>504.31416666666672</v>
      </c>
      <c r="P35" s="10">
        <f t="shared" si="6"/>
        <v>504.31416666666672</v>
      </c>
      <c r="Q35" s="10">
        <f t="shared" si="6"/>
        <v>504.31416666666672</v>
      </c>
      <c r="R35" s="10">
        <f t="shared" si="6"/>
        <v>504.31416666666672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495.42899999999997</v>
      </c>
      <c r="F36" s="10">
        <f t="shared" si="6"/>
        <v>0</v>
      </c>
      <c r="G36" s="10">
        <f t="shared" si="6"/>
        <v>504.31416666666672</v>
      </c>
      <c r="H36" s="10">
        <f t="shared" si="6"/>
        <v>504.31416666666672</v>
      </c>
      <c r="I36" s="10">
        <f t="shared" si="6"/>
        <v>504.31416666666672</v>
      </c>
      <c r="J36" s="10">
        <f t="shared" si="6"/>
        <v>504.31416666666672</v>
      </c>
      <c r="K36" s="10">
        <f t="shared" si="6"/>
        <v>504.31416666666672</v>
      </c>
      <c r="L36" s="10">
        <f t="shared" si="6"/>
        <v>504.31416666666672</v>
      </c>
      <c r="M36" s="10">
        <f t="shared" si="6"/>
        <v>504.31416666666672</v>
      </c>
      <c r="N36" s="10">
        <f t="shared" si="6"/>
        <v>504.31416666666672</v>
      </c>
      <c r="O36" s="10">
        <f t="shared" si="6"/>
        <v>504.31416666666672</v>
      </c>
      <c r="P36" s="10">
        <f t="shared" si="6"/>
        <v>504.31416666666672</v>
      </c>
      <c r="Q36" s="10">
        <f t="shared" si="6"/>
        <v>504.31416666666672</v>
      </c>
      <c r="R36" s="10">
        <f t="shared" si="6"/>
        <v>504.31416666666672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49.718708736379277</v>
      </c>
      <c r="E37" s="10">
        <f t="shared" si="6"/>
        <v>467.59800000000001</v>
      </c>
      <c r="F37" s="10">
        <f t="shared" si="6"/>
        <v>49.718708736379277</v>
      </c>
      <c r="G37" s="10">
        <f t="shared" si="6"/>
        <v>513.4041666666667</v>
      </c>
      <c r="H37" s="10">
        <f t="shared" si="6"/>
        <v>513.4041666666667</v>
      </c>
      <c r="I37" s="10">
        <f t="shared" si="6"/>
        <v>513.4041666666667</v>
      </c>
      <c r="J37" s="10">
        <f t="shared" si="6"/>
        <v>513.4041666666667</v>
      </c>
      <c r="K37" s="10">
        <f t="shared" si="6"/>
        <v>513.4041666666667</v>
      </c>
      <c r="L37" s="10">
        <f t="shared" si="6"/>
        <v>513.4041666666667</v>
      </c>
      <c r="M37" s="10">
        <f t="shared" si="6"/>
        <v>513.4041666666667</v>
      </c>
      <c r="N37" s="10">
        <f t="shared" si="6"/>
        <v>513.4041666666667</v>
      </c>
      <c r="O37" s="10">
        <f t="shared" si="6"/>
        <v>513.4041666666667</v>
      </c>
      <c r="P37" s="10">
        <f t="shared" si="6"/>
        <v>513.4041666666667</v>
      </c>
      <c r="Q37" s="10">
        <f t="shared" si="6"/>
        <v>513.4041666666667</v>
      </c>
      <c r="R37" s="10">
        <f t="shared" si="6"/>
        <v>513.4041666666667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726.25727977252041</v>
      </c>
      <c r="E38" s="10">
        <f t="shared" si="6"/>
        <v>595.99800000000005</v>
      </c>
      <c r="F38" s="10">
        <f t="shared" si="6"/>
        <v>726.25727977252041</v>
      </c>
      <c r="G38" s="10">
        <f t="shared" si="6"/>
        <v>649.46416666666664</v>
      </c>
      <c r="H38" s="10">
        <f t="shared" si="6"/>
        <v>649.46416666666664</v>
      </c>
      <c r="I38" s="10">
        <f t="shared" si="6"/>
        <v>649.46416666666664</v>
      </c>
      <c r="J38" s="10">
        <f t="shared" si="6"/>
        <v>649.46416666666664</v>
      </c>
      <c r="K38" s="10">
        <f t="shared" si="6"/>
        <v>649.46416666666664</v>
      </c>
      <c r="L38" s="10">
        <f t="shared" si="6"/>
        <v>649.46416666666664</v>
      </c>
      <c r="M38" s="10">
        <f t="shared" si="6"/>
        <v>649.46416666666664</v>
      </c>
      <c r="N38" s="10">
        <f t="shared" si="6"/>
        <v>649.46416666666664</v>
      </c>
      <c r="O38" s="10">
        <f t="shared" si="6"/>
        <v>649.46416666666664</v>
      </c>
      <c r="P38" s="10">
        <f t="shared" si="6"/>
        <v>649.46416666666664</v>
      </c>
      <c r="Q38" s="10">
        <f t="shared" si="6"/>
        <v>649.46416666666664</v>
      </c>
      <c r="R38" s="10">
        <f t="shared" si="6"/>
        <v>649.46416666666664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1173.8173744185269</v>
      </c>
      <c r="E39" s="10">
        <f t="shared" si="6"/>
        <v>765.81900000000007</v>
      </c>
      <c r="F39" s="10">
        <f t="shared" si="6"/>
        <v>1173.8173744185269</v>
      </c>
      <c r="G39" s="10">
        <f t="shared" si="6"/>
        <v>756.79416666666668</v>
      </c>
      <c r="H39" s="10">
        <f t="shared" si="6"/>
        <v>756.79416666666668</v>
      </c>
      <c r="I39" s="10">
        <f t="shared" si="6"/>
        <v>756.79416666666668</v>
      </c>
      <c r="J39" s="10">
        <f t="shared" si="6"/>
        <v>756.79416666666668</v>
      </c>
      <c r="K39" s="10">
        <f t="shared" si="6"/>
        <v>756.79416666666668</v>
      </c>
      <c r="L39" s="10">
        <f t="shared" si="6"/>
        <v>756.79416666666668</v>
      </c>
      <c r="M39" s="10">
        <f t="shared" si="6"/>
        <v>756.79416666666668</v>
      </c>
      <c r="N39" s="10">
        <f t="shared" si="6"/>
        <v>756.79416666666668</v>
      </c>
      <c r="O39" s="10">
        <f t="shared" si="6"/>
        <v>756.79416666666668</v>
      </c>
      <c r="P39" s="10">
        <f t="shared" si="6"/>
        <v>756.79416666666668</v>
      </c>
      <c r="Q39" s="10">
        <f t="shared" si="6"/>
        <v>756.79416666666668</v>
      </c>
      <c r="R39" s="10">
        <f t="shared" si="6"/>
        <v>756.79416666666668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1600.2380672182187</v>
      </c>
      <c r="E40" s="10">
        <f t="shared" si="6"/>
        <v>851.65299767257693</v>
      </c>
      <c r="F40" s="10">
        <f t="shared" si="6"/>
        <v>1600.2380672182187</v>
      </c>
      <c r="G40" s="10">
        <f t="shared" si="6"/>
        <v>857.4041666666667</v>
      </c>
      <c r="H40" s="10">
        <f t="shared" si="6"/>
        <v>857.4041666666667</v>
      </c>
      <c r="I40" s="10">
        <f t="shared" si="6"/>
        <v>857.4041666666667</v>
      </c>
      <c r="J40" s="10">
        <f t="shared" si="6"/>
        <v>857.4041666666667</v>
      </c>
      <c r="K40" s="10">
        <f t="shared" si="6"/>
        <v>857.4041666666667</v>
      </c>
      <c r="L40" s="10">
        <f t="shared" si="6"/>
        <v>857.4041666666667</v>
      </c>
      <c r="M40" s="10">
        <f t="shared" si="6"/>
        <v>857.4041666666667</v>
      </c>
      <c r="N40" s="10">
        <f t="shared" si="6"/>
        <v>857.4041666666667</v>
      </c>
      <c r="O40" s="10">
        <f t="shared" si="6"/>
        <v>857.4041666666667</v>
      </c>
      <c r="P40" s="10">
        <f t="shared" si="6"/>
        <v>857.4041666666667</v>
      </c>
      <c r="Q40" s="10">
        <f t="shared" si="6"/>
        <v>857.4041666666667</v>
      </c>
      <c r="R40" s="10">
        <f t="shared" si="6"/>
        <v>857.4041666666667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2050.3250375405437</v>
      </c>
      <c r="E41" s="10">
        <f t="shared" ref="E41:R41" si="7">SUM(E42:E53)</f>
        <v>1635.6169976725771</v>
      </c>
      <c r="F41" s="10">
        <f t="shared" si="7"/>
        <v>2050.3250375405437</v>
      </c>
      <c r="G41" s="10">
        <f t="shared" si="7"/>
        <v>1601.4</v>
      </c>
      <c r="H41" s="10">
        <f t="shared" si="7"/>
        <v>1601.4</v>
      </c>
      <c r="I41" s="10">
        <f t="shared" si="7"/>
        <v>1601.4</v>
      </c>
      <c r="J41" s="10">
        <f t="shared" si="7"/>
        <v>1601.4</v>
      </c>
      <c r="K41" s="10">
        <f t="shared" si="7"/>
        <v>1601.4</v>
      </c>
      <c r="L41" s="10">
        <f t="shared" si="7"/>
        <v>1601.4</v>
      </c>
      <c r="M41" s="10">
        <f t="shared" si="7"/>
        <v>1601.4</v>
      </c>
      <c r="N41" s="10">
        <f t="shared" si="7"/>
        <v>1601.4</v>
      </c>
      <c r="O41" s="10">
        <f t="shared" si="7"/>
        <v>1601.4</v>
      </c>
      <c r="P41" s="10">
        <f t="shared" si="7"/>
        <v>1601.4</v>
      </c>
      <c r="Q41" s="10">
        <f t="shared" si="7"/>
        <v>1601.4</v>
      </c>
      <c r="R41" s="10">
        <f t="shared" si="7"/>
        <v>1601.4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>
        <v>417.3212711680078</v>
      </c>
      <c r="E42" s="7">
        <v>341.63299999999998</v>
      </c>
      <c r="F42" s="7">
        <v>417.3212711680078</v>
      </c>
      <c r="G42" s="7">
        <v>325.95</v>
      </c>
      <c r="H42" s="7">
        <f>G42</f>
        <v>325.95</v>
      </c>
      <c r="I42" s="7">
        <f t="shared" ref="I42:R42" si="8">H42</f>
        <v>325.95</v>
      </c>
      <c r="J42" s="7">
        <f t="shared" si="8"/>
        <v>325.95</v>
      </c>
      <c r="K42" s="7">
        <f t="shared" si="8"/>
        <v>325.95</v>
      </c>
      <c r="L42" s="7">
        <f t="shared" si="8"/>
        <v>325.95</v>
      </c>
      <c r="M42" s="7">
        <f t="shared" si="8"/>
        <v>325.95</v>
      </c>
      <c r="N42" s="7">
        <f t="shared" si="8"/>
        <v>325.95</v>
      </c>
      <c r="O42" s="7">
        <f t="shared" si="8"/>
        <v>325.95</v>
      </c>
      <c r="P42" s="7">
        <f t="shared" si="8"/>
        <v>325.95</v>
      </c>
      <c r="Q42" s="7">
        <f t="shared" si="8"/>
        <v>325.95</v>
      </c>
      <c r="R42" s="7">
        <f t="shared" si="8"/>
        <v>325.95</v>
      </c>
    </row>
    <row r="43" spans="1:18" x14ac:dyDescent="0.25">
      <c r="A43" s="12" t="s">
        <v>73</v>
      </c>
      <c r="B43" s="13" t="s">
        <v>23</v>
      </c>
      <c r="C43" s="9" t="s">
        <v>17</v>
      </c>
      <c r="D43" s="7">
        <v>334.33923698775396</v>
      </c>
      <c r="E43" s="7">
        <v>319.27</v>
      </c>
      <c r="F43" s="7">
        <v>334.33923698775396</v>
      </c>
      <c r="G43" s="7">
        <v>261.14</v>
      </c>
      <c r="H43" s="7">
        <f t="shared" ref="H43:R43" si="9">G43</f>
        <v>261.14</v>
      </c>
      <c r="I43" s="7">
        <f t="shared" si="9"/>
        <v>261.14</v>
      </c>
      <c r="J43" s="7">
        <f t="shared" si="9"/>
        <v>261.14</v>
      </c>
      <c r="K43" s="7">
        <f t="shared" si="9"/>
        <v>261.14</v>
      </c>
      <c r="L43" s="7">
        <f t="shared" si="9"/>
        <v>261.14</v>
      </c>
      <c r="M43" s="7">
        <f t="shared" si="9"/>
        <v>261.14</v>
      </c>
      <c r="N43" s="7">
        <f t="shared" si="9"/>
        <v>261.14</v>
      </c>
      <c r="O43" s="7">
        <f t="shared" si="9"/>
        <v>261.14</v>
      </c>
      <c r="P43" s="7">
        <f t="shared" si="9"/>
        <v>261.14</v>
      </c>
      <c r="Q43" s="7">
        <f t="shared" si="9"/>
        <v>261.14</v>
      </c>
      <c r="R43" s="7">
        <f t="shared" si="9"/>
        <v>261.14</v>
      </c>
    </row>
    <row r="44" spans="1:18" x14ac:dyDescent="0.25">
      <c r="A44" s="12" t="s">
        <v>74</v>
      </c>
      <c r="B44" s="13" t="s">
        <v>25</v>
      </c>
      <c r="C44" s="9" t="s">
        <v>17</v>
      </c>
      <c r="D44" s="7">
        <v>280.29040600836339</v>
      </c>
      <c r="E44" s="7">
        <v>237.81500000000008</v>
      </c>
      <c r="F44" s="7">
        <v>280.29040600836339</v>
      </c>
      <c r="G44" s="7">
        <v>218.92</v>
      </c>
      <c r="H44" s="7">
        <f t="shared" ref="H44:R44" si="10">G44</f>
        <v>218.92</v>
      </c>
      <c r="I44" s="7">
        <f t="shared" si="10"/>
        <v>218.92</v>
      </c>
      <c r="J44" s="7">
        <f t="shared" si="10"/>
        <v>218.92</v>
      </c>
      <c r="K44" s="7">
        <f t="shared" si="10"/>
        <v>218.92</v>
      </c>
      <c r="L44" s="7">
        <f t="shared" si="10"/>
        <v>218.92</v>
      </c>
      <c r="M44" s="7">
        <f t="shared" si="10"/>
        <v>218.92</v>
      </c>
      <c r="N44" s="7">
        <f t="shared" si="10"/>
        <v>218.92</v>
      </c>
      <c r="O44" s="7">
        <f t="shared" si="10"/>
        <v>218.92</v>
      </c>
      <c r="P44" s="7">
        <f t="shared" si="10"/>
        <v>218.92</v>
      </c>
      <c r="Q44" s="7">
        <f t="shared" si="10"/>
        <v>218.92</v>
      </c>
      <c r="R44" s="7">
        <f t="shared" si="10"/>
        <v>218.92</v>
      </c>
    </row>
    <row r="45" spans="1:18" x14ac:dyDescent="0.25">
      <c r="A45" s="12" t="s">
        <v>75</v>
      </c>
      <c r="B45" s="13" t="s">
        <v>27</v>
      </c>
      <c r="C45" s="9" t="s">
        <v>17</v>
      </c>
      <c r="D45" s="7">
        <v>154.13819562364685</v>
      </c>
      <c r="E45" s="7">
        <v>131.697</v>
      </c>
      <c r="F45" s="7">
        <v>154.13819562364685</v>
      </c>
      <c r="G45" s="7">
        <v>120.38</v>
      </c>
      <c r="H45" s="7">
        <f t="shared" ref="H45:R45" si="11">G45</f>
        <v>120.38</v>
      </c>
      <c r="I45" s="7">
        <f t="shared" si="11"/>
        <v>120.38</v>
      </c>
      <c r="J45" s="7">
        <f t="shared" si="11"/>
        <v>120.38</v>
      </c>
      <c r="K45" s="7">
        <f t="shared" si="11"/>
        <v>120.38</v>
      </c>
      <c r="L45" s="7">
        <f t="shared" si="11"/>
        <v>120.38</v>
      </c>
      <c r="M45" s="7">
        <f t="shared" si="11"/>
        <v>120.38</v>
      </c>
      <c r="N45" s="7">
        <f t="shared" si="11"/>
        <v>120.38</v>
      </c>
      <c r="O45" s="7">
        <f t="shared" si="11"/>
        <v>120.38</v>
      </c>
      <c r="P45" s="7">
        <f t="shared" si="11"/>
        <v>120.38</v>
      </c>
      <c r="Q45" s="7">
        <f t="shared" si="11"/>
        <v>120.38</v>
      </c>
      <c r="R45" s="7">
        <f t="shared" si="11"/>
        <v>120.38</v>
      </c>
    </row>
    <row r="46" spans="1:18" x14ac:dyDescent="0.25">
      <c r="A46" s="12" t="s">
        <v>76</v>
      </c>
      <c r="B46" s="13" t="s">
        <v>29</v>
      </c>
      <c r="C46" s="9" t="s">
        <v>17</v>
      </c>
      <c r="D46" s="7">
        <v>24.111002667386103</v>
      </c>
      <c r="E46" s="7">
        <v>9.6300000000000008</v>
      </c>
      <c r="F46" s="7">
        <v>24.111002667386103</v>
      </c>
      <c r="G46" s="7">
        <v>18.829999999999998</v>
      </c>
      <c r="H46" s="7">
        <f t="shared" ref="H46:R46" si="12">G46</f>
        <v>18.829999999999998</v>
      </c>
      <c r="I46" s="7">
        <f t="shared" si="12"/>
        <v>18.829999999999998</v>
      </c>
      <c r="J46" s="7">
        <f t="shared" si="12"/>
        <v>18.829999999999998</v>
      </c>
      <c r="K46" s="7">
        <f t="shared" si="12"/>
        <v>18.829999999999998</v>
      </c>
      <c r="L46" s="7">
        <f t="shared" si="12"/>
        <v>18.829999999999998</v>
      </c>
      <c r="M46" s="7">
        <f t="shared" si="12"/>
        <v>18.829999999999998</v>
      </c>
      <c r="N46" s="7">
        <f t="shared" si="12"/>
        <v>18.829999999999998</v>
      </c>
      <c r="O46" s="7">
        <f t="shared" si="12"/>
        <v>18.829999999999998</v>
      </c>
      <c r="P46" s="7">
        <f t="shared" si="12"/>
        <v>18.829999999999998</v>
      </c>
      <c r="Q46" s="7">
        <f t="shared" si="12"/>
        <v>18.829999999999998</v>
      </c>
      <c r="R46" s="7">
        <f t="shared" si="12"/>
        <v>18.829999999999998</v>
      </c>
    </row>
    <row r="47" spans="1:18" x14ac:dyDescent="0.25">
      <c r="A47" s="12" t="s">
        <v>77</v>
      </c>
      <c r="B47" s="13" t="s">
        <v>31</v>
      </c>
      <c r="C47" s="9" t="s">
        <v>17</v>
      </c>
      <c r="D47" s="7">
        <v>0</v>
      </c>
      <c r="E47" s="7">
        <v>0</v>
      </c>
      <c r="F47" s="7">
        <v>0</v>
      </c>
      <c r="G47" s="7">
        <v>0</v>
      </c>
      <c r="H47" s="7">
        <f t="shared" ref="H47:R47" si="13">G47</f>
        <v>0</v>
      </c>
      <c r="I47" s="7">
        <f t="shared" si="13"/>
        <v>0</v>
      </c>
      <c r="J47" s="7">
        <f t="shared" si="13"/>
        <v>0</v>
      </c>
      <c r="K47" s="7">
        <f t="shared" si="13"/>
        <v>0</v>
      </c>
      <c r="L47" s="7">
        <f t="shared" si="13"/>
        <v>0</v>
      </c>
      <c r="M47" s="7">
        <f t="shared" si="13"/>
        <v>0</v>
      </c>
      <c r="N47" s="7">
        <f t="shared" si="13"/>
        <v>0</v>
      </c>
      <c r="O47" s="7">
        <f t="shared" si="13"/>
        <v>0</v>
      </c>
      <c r="P47" s="7">
        <f t="shared" si="13"/>
        <v>0</v>
      </c>
      <c r="Q47" s="7">
        <f t="shared" si="13"/>
        <v>0</v>
      </c>
      <c r="R47" s="7">
        <f t="shared" si="13"/>
        <v>0</v>
      </c>
    </row>
    <row r="48" spans="1:18" x14ac:dyDescent="0.25">
      <c r="A48" s="12" t="s">
        <v>78</v>
      </c>
      <c r="B48" s="13" t="s">
        <v>33</v>
      </c>
      <c r="C48" s="9" t="s">
        <v>17</v>
      </c>
      <c r="D48" s="7">
        <v>0</v>
      </c>
      <c r="E48" s="7">
        <v>0</v>
      </c>
      <c r="F48" s="7">
        <v>0</v>
      </c>
      <c r="G48" s="7">
        <v>0</v>
      </c>
      <c r="H48" s="7">
        <f t="shared" ref="H48:R48" si="14">G48</f>
        <v>0</v>
      </c>
      <c r="I48" s="7">
        <f t="shared" si="14"/>
        <v>0</v>
      </c>
      <c r="J48" s="7">
        <f t="shared" si="14"/>
        <v>0</v>
      </c>
      <c r="K48" s="7">
        <f t="shared" si="14"/>
        <v>0</v>
      </c>
      <c r="L48" s="7">
        <f t="shared" si="14"/>
        <v>0</v>
      </c>
      <c r="M48" s="7">
        <f t="shared" si="14"/>
        <v>0</v>
      </c>
      <c r="N48" s="7">
        <f t="shared" si="14"/>
        <v>0</v>
      </c>
      <c r="O48" s="7">
        <f t="shared" si="14"/>
        <v>0</v>
      </c>
      <c r="P48" s="7">
        <f t="shared" si="14"/>
        <v>0</v>
      </c>
      <c r="Q48" s="7">
        <f t="shared" si="14"/>
        <v>0</v>
      </c>
      <c r="R48" s="7">
        <f t="shared" si="14"/>
        <v>0</v>
      </c>
    </row>
    <row r="49" spans="1:18" x14ac:dyDescent="0.25">
      <c r="A49" s="12" t="s">
        <v>79</v>
      </c>
      <c r="B49" s="13" t="s">
        <v>35</v>
      </c>
      <c r="C49" s="9" t="s">
        <v>17</v>
      </c>
      <c r="D49" s="7">
        <v>0</v>
      </c>
      <c r="E49" s="7">
        <v>0</v>
      </c>
      <c r="F49" s="7">
        <v>0</v>
      </c>
      <c r="G49" s="7">
        <v>0</v>
      </c>
      <c r="H49" s="7">
        <f t="shared" ref="H49:R49" si="15">G49</f>
        <v>0</v>
      </c>
      <c r="I49" s="7">
        <f t="shared" si="15"/>
        <v>0</v>
      </c>
      <c r="J49" s="7">
        <f t="shared" si="15"/>
        <v>0</v>
      </c>
      <c r="K49" s="7">
        <f t="shared" si="15"/>
        <v>0</v>
      </c>
      <c r="L49" s="7">
        <f t="shared" si="15"/>
        <v>0</v>
      </c>
      <c r="M49" s="7">
        <f t="shared" si="15"/>
        <v>0</v>
      </c>
      <c r="N49" s="7">
        <f t="shared" si="15"/>
        <v>0</v>
      </c>
      <c r="O49" s="7">
        <f t="shared" si="15"/>
        <v>0</v>
      </c>
      <c r="P49" s="7">
        <f t="shared" si="15"/>
        <v>0</v>
      </c>
      <c r="Q49" s="7">
        <f t="shared" si="15"/>
        <v>0</v>
      </c>
      <c r="R49" s="7">
        <f t="shared" si="15"/>
        <v>0</v>
      </c>
    </row>
    <row r="50" spans="1:18" x14ac:dyDescent="0.25">
      <c r="A50" s="12" t="s">
        <v>80</v>
      </c>
      <c r="B50" s="13" t="s">
        <v>37</v>
      </c>
      <c r="C50" s="9" t="s">
        <v>17</v>
      </c>
      <c r="D50" s="7">
        <v>10.333286857451188</v>
      </c>
      <c r="E50" s="7">
        <v>0</v>
      </c>
      <c r="F50" s="7">
        <v>10.333286857451188</v>
      </c>
      <c r="G50" s="7">
        <v>8.07</v>
      </c>
      <c r="H50" s="7">
        <f t="shared" ref="H50:R50" si="16">G50</f>
        <v>8.07</v>
      </c>
      <c r="I50" s="7">
        <f t="shared" si="16"/>
        <v>8.07</v>
      </c>
      <c r="J50" s="7">
        <f t="shared" si="16"/>
        <v>8.07</v>
      </c>
      <c r="K50" s="7">
        <f t="shared" si="16"/>
        <v>8.07</v>
      </c>
      <c r="L50" s="7">
        <f t="shared" si="16"/>
        <v>8.07</v>
      </c>
      <c r="M50" s="7">
        <f t="shared" si="16"/>
        <v>8.07</v>
      </c>
      <c r="N50" s="7">
        <f t="shared" si="16"/>
        <v>8.07</v>
      </c>
      <c r="O50" s="7">
        <f t="shared" si="16"/>
        <v>8.07</v>
      </c>
      <c r="P50" s="7">
        <f t="shared" si="16"/>
        <v>8.07</v>
      </c>
      <c r="Q50" s="7">
        <f t="shared" si="16"/>
        <v>8.07</v>
      </c>
      <c r="R50" s="7">
        <f t="shared" si="16"/>
        <v>8.07</v>
      </c>
    </row>
    <row r="51" spans="1:18" x14ac:dyDescent="0.25">
      <c r="A51" s="12" t="s">
        <v>81</v>
      </c>
      <c r="B51" s="13" t="s">
        <v>39</v>
      </c>
      <c r="C51" s="9" t="s">
        <v>17</v>
      </c>
      <c r="D51" s="7">
        <v>161.94556791594334</v>
      </c>
      <c r="E51" s="7">
        <v>110.56100000000001</v>
      </c>
      <c r="F51" s="7">
        <v>161.94556791594334</v>
      </c>
      <c r="G51" s="7">
        <v>126.49</v>
      </c>
      <c r="H51" s="7">
        <f t="shared" ref="H51:R51" si="17">G51</f>
        <v>126.49</v>
      </c>
      <c r="I51" s="7">
        <f t="shared" si="17"/>
        <v>126.49</v>
      </c>
      <c r="J51" s="7">
        <f t="shared" si="17"/>
        <v>126.49</v>
      </c>
      <c r="K51" s="7">
        <f t="shared" si="17"/>
        <v>126.49</v>
      </c>
      <c r="L51" s="7">
        <f t="shared" si="17"/>
        <v>126.49</v>
      </c>
      <c r="M51" s="7">
        <f t="shared" si="17"/>
        <v>126.49</v>
      </c>
      <c r="N51" s="7">
        <f t="shared" si="17"/>
        <v>126.49</v>
      </c>
      <c r="O51" s="7">
        <f t="shared" si="17"/>
        <v>126.49</v>
      </c>
      <c r="P51" s="7">
        <f t="shared" si="17"/>
        <v>126.49</v>
      </c>
      <c r="Q51" s="7">
        <f t="shared" si="17"/>
        <v>126.49</v>
      </c>
      <c r="R51" s="7">
        <f t="shared" si="17"/>
        <v>126.49</v>
      </c>
    </row>
    <row r="52" spans="1:18" x14ac:dyDescent="0.25">
      <c r="A52" s="12" t="s">
        <v>82</v>
      </c>
      <c r="B52" s="13" t="s">
        <v>41</v>
      </c>
      <c r="C52" s="9" t="s">
        <v>17</v>
      </c>
      <c r="D52" s="7">
        <v>278.99874515118199</v>
      </c>
      <c r="E52" s="7">
        <v>202.34100000000001</v>
      </c>
      <c r="F52" s="7">
        <v>278.99874515118199</v>
      </c>
      <c r="G52" s="7">
        <v>217.90999999999997</v>
      </c>
      <c r="H52" s="7">
        <f t="shared" ref="H52:R52" si="18">G52</f>
        <v>217.90999999999997</v>
      </c>
      <c r="I52" s="7">
        <f t="shared" si="18"/>
        <v>217.90999999999997</v>
      </c>
      <c r="J52" s="7">
        <f t="shared" si="18"/>
        <v>217.90999999999997</v>
      </c>
      <c r="K52" s="7">
        <f t="shared" si="18"/>
        <v>217.90999999999997</v>
      </c>
      <c r="L52" s="7">
        <f t="shared" si="18"/>
        <v>217.90999999999997</v>
      </c>
      <c r="M52" s="7">
        <f t="shared" si="18"/>
        <v>217.90999999999997</v>
      </c>
      <c r="N52" s="7">
        <f t="shared" si="18"/>
        <v>217.90999999999997</v>
      </c>
      <c r="O52" s="7">
        <f t="shared" si="18"/>
        <v>217.90999999999997</v>
      </c>
      <c r="P52" s="7">
        <f t="shared" si="18"/>
        <v>217.90999999999997</v>
      </c>
      <c r="Q52" s="7">
        <f t="shared" si="18"/>
        <v>217.90999999999997</v>
      </c>
      <c r="R52" s="7">
        <f t="shared" si="18"/>
        <v>217.90999999999997</v>
      </c>
    </row>
    <row r="53" spans="1:18" x14ac:dyDescent="0.25">
      <c r="A53" s="12" t="s">
        <v>83</v>
      </c>
      <c r="B53" s="13" t="s">
        <v>43</v>
      </c>
      <c r="C53" s="9" t="s">
        <v>17</v>
      </c>
      <c r="D53" s="7">
        <v>388.84732516080902</v>
      </c>
      <c r="E53" s="7">
        <v>282.66999767257698</v>
      </c>
      <c r="F53" s="7">
        <v>388.84732516080902</v>
      </c>
      <c r="G53" s="7">
        <v>303.70999999999998</v>
      </c>
      <c r="H53" s="7">
        <f t="shared" ref="H53:R53" si="19">G53</f>
        <v>303.70999999999998</v>
      </c>
      <c r="I53" s="7">
        <f t="shared" si="19"/>
        <v>303.70999999999998</v>
      </c>
      <c r="J53" s="7">
        <f t="shared" si="19"/>
        <v>303.70999999999998</v>
      </c>
      <c r="K53" s="7">
        <f t="shared" si="19"/>
        <v>303.70999999999998</v>
      </c>
      <c r="L53" s="7">
        <f t="shared" si="19"/>
        <v>303.70999999999998</v>
      </c>
      <c r="M53" s="7">
        <f t="shared" si="19"/>
        <v>303.70999999999998</v>
      </c>
      <c r="N53" s="7">
        <f t="shared" si="19"/>
        <v>303.70999999999998</v>
      </c>
      <c r="O53" s="7">
        <f t="shared" si="19"/>
        <v>303.70999999999998</v>
      </c>
      <c r="P53" s="7">
        <f t="shared" si="19"/>
        <v>303.70999999999998</v>
      </c>
      <c r="Q53" s="7">
        <f t="shared" si="19"/>
        <v>303.70999999999998</v>
      </c>
      <c r="R53" s="7">
        <f t="shared" si="19"/>
        <v>303.70999999999998</v>
      </c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6043.1979381533802</v>
      </c>
      <c r="E54" s="10">
        <f t="shared" ref="E54:R54" si="20">SUM(E55:E66)</f>
        <v>5837.3191128818535</v>
      </c>
      <c r="F54" s="10">
        <f t="shared" si="20"/>
        <v>6043.1979381533802</v>
      </c>
      <c r="G54" s="10">
        <f t="shared" si="20"/>
        <v>6051.7700000000013</v>
      </c>
      <c r="H54" s="10">
        <f t="shared" si="20"/>
        <v>6051.7700000000013</v>
      </c>
      <c r="I54" s="10">
        <f t="shared" si="20"/>
        <v>6051.7700000000013</v>
      </c>
      <c r="J54" s="10">
        <f t="shared" si="20"/>
        <v>6051.7700000000013</v>
      </c>
      <c r="K54" s="10">
        <f t="shared" si="20"/>
        <v>6051.7700000000013</v>
      </c>
      <c r="L54" s="10">
        <f t="shared" si="20"/>
        <v>6051.7700000000013</v>
      </c>
      <c r="M54" s="10">
        <f t="shared" si="20"/>
        <v>6051.7700000000013</v>
      </c>
      <c r="N54" s="10">
        <f t="shared" si="20"/>
        <v>6051.7700000000013</v>
      </c>
      <c r="O54" s="10">
        <f t="shared" si="20"/>
        <v>6051.7700000000013</v>
      </c>
      <c r="P54" s="10">
        <f t="shared" si="20"/>
        <v>6051.7700000000013</v>
      </c>
      <c r="Q54" s="10">
        <f t="shared" si="20"/>
        <v>6051.7700000000013</v>
      </c>
      <c r="R54" s="10">
        <f t="shared" si="20"/>
        <v>6051.7700000000013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1183.6816959642433</v>
      </c>
      <c r="E55" s="7">
        <v>509.89213799999999</v>
      </c>
      <c r="F55" s="7">
        <v>1183.6816959642433</v>
      </c>
      <c r="G55" s="7">
        <v>504.31416666666672</v>
      </c>
      <c r="H55" s="7">
        <f>G55</f>
        <v>504.31416666666672</v>
      </c>
      <c r="I55" s="7">
        <f t="shared" ref="I55:R55" si="21">H55</f>
        <v>504.31416666666672</v>
      </c>
      <c r="J55" s="7">
        <f t="shared" si="21"/>
        <v>504.31416666666672</v>
      </c>
      <c r="K55" s="7">
        <f t="shared" si="21"/>
        <v>504.31416666666672</v>
      </c>
      <c r="L55" s="7">
        <f t="shared" si="21"/>
        <v>504.31416666666672</v>
      </c>
      <c r="M55" s="7">
        <f t="shared" si="21"/>
        <v>504.31416666666672</v>
      </c>
      <c r="N55" s="7">
        <f t="shared" si="21"/>
        <v>504.31416666666672</v>
      </c>
      <c r="O55" s="7">
        <f t="shared" si="21"/>
        <v>504.31416666666672</v>
      </c>
      <c r="P55" s="7">
        <f t="shared" si="21"/>
        <v>504.31416666666672</v>
      </c>
      <c r="Q55" s="7">
        <f t="shared" si="21"/>
        <v>504.31416666666672</v>
      </c>
      <c r="R55" s="7">
        <f t="shared" si="21"/>
        <v>504.31416666666672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958.77276062428962</v>
      </c>
      <c r="E56" s="7">
        <v>531.83387000000005</v>
      </c>
      <c r="F56" s="7">
        <v>958.77276062428962</v>
      </c>
      <c r="G56" s="7">
        <v>504.31416666666672</v>
      </c>
      <c r="H56" s="7">
        <f t="shared" ref="H56:R56" si="22">G56</f>
        <v>504.31416666666672</v>
      </c>
      <c r="I56" s="7">
        <f t="shared" si="22"/>
        <v>504.31416666666672</v>
      </c>
      <c r="J56" s="7">
        <f t="shared" si="22"/>
        <v>504.31416666666672</v>
      </c>
      <c r="K56" s="7">
        <f t="shared" si="22"/>
        <v>504.31416666666672</v>
      </c>
      <c r="L56" s="7">
        <f t="shared" si="22"/>
        <v>504.31416666666672</v>
      </c>
      <c r="M56" s="7">
        <f t="shared" si="22"/>
        <v>504.31416666666672</v>
      </c>
      <c r="N56" s="7">
        <f t="shared" si="22"/>
        <v>504.31416666666672</v>
      </c>
      <c r="O56" s="7">
        <f t="shared" si="22"/>
        <v>504.31416666666672</v>
      </c>
      <c r="P56" s="7">
        <f t="shared" si="22"/>
        <v>504.31416666666672</v>
      </c>
      <c r="Q56" s="7">
        <f t="shared" si="22"/>
        <v>504.31416666666672</v>
      </c>
      <c r="R56" s="7">
        <f t="shared" si="22"/>
        <v>504.31416666666672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828.65857347269298</v>
      </c>
      <c r="E57" s="7">
        <v>531.46019888185231</v>
      </c>
      <c r="F57" s="7">
        <v>828.65857347269298</v>
      </c>
      <c r="G57" s="7">
        <v>504.31416666666672</v>
      </c>
      <c r="H57" s="7">
        <f t="shared" ref="H57:R57" si="23">G57</f>
        <v>504.31416666666672</v>
      </c>
      <c r="I57" s="7">
        <f t="shared" si="23"/>
        <v>504.31416666666672</v>
      </c>
      <c r="J57" s="7">
        <f t="shared" si="23"/>
        <v>504.31416666666672</v>
      </c>
      <c r="K57" s="7">
        <f t="shared" si="23"/>
        <v>504.31416666666672</v>
      </c>
      <c r="L57" s="7">
        <f t="shared" si="23"/>
        <v>504.31416666666672</v>
      </c>
      <c r="M57" s="7">
        <f t="shared" si="23"/>
        <v>504.31416666666672</v>
      </c>
      <c r="N57" s="7">
        <f t="shared" si="23"/>
        <v>504.31416666666672</v>
      </c>
      <c r="O57" s="7">
        <f t="shared" si="23"/>
        <v>504.31416666666672</v>
      </c>
      <c r="P57" s="7">
        <f t="shared" si="23"/>
        <v>504.31416666666672</v>
      </c>
      <c r="Q57" s="7">
        <f t="shared" si="23"/>
        <v>504.31416666666672</v>
      </c>
      <c r="R57" s="7">
        <f t="shared" si="23"/>
        <v>504.31416666666672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498.51450977761084</v>
      </c>
      <c r="E58" s="7">
        <v>473.015806</v>
      </c>
      <c r="F58" s="7">
        <v>498.51450977761084</v>
      </c>
      <c r="G58" s="7">
        <v>504.31416666666672</v>
      </c>
      <c r="H58" s="7">
        <f t="shared" ref="H58:R58" si="24">G58</f>
        <v>504.31416666666672</v>
      </c>
      <c r="I58" s="7">
        <f t="shared" si="24"/>
        <v>504.31416666666672</v>
      </c>
      <c r="J58" s="7">
        <f t="shared" si="24"/>
        <v>504.31416666666672</v>
      </c>
      <c r="K58" s="7">
        <f t="shared" si="24"/>
        <v>504.31416666666672</v>
      </c>
      <c r="L58" s="7">
        <f t="shared" si="24"/>
        <v>504.31416666666672</v>
      </c>
      <c r="M58" s="7">
        <f t="shared" si="24"/>
        <v>504.31416666666672</v>
      </c>
      <c r="N58" s="7">
        <f t="shared" si="24"/>
        <v>504.31416666666672</v>
      </c>
      <c r="O58" s="7">
        <f t="shared" si="24"/>
        <v>504.31416666666672</v>
      </c>
      <c r="P58" s="7">
        <f t="shared" si="24"/>
        <v>504.31416666666672</v>
      </c>
      <c r="Q58" s="7">
        <f t="shared" si="24"/>
        <v>504.31416666666672</v>
      </c>
      <c r="R58" s="7">
        <f t="shared" si="24"/>
        <v>504.31416666666672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82.916908253581127</v>
      </c>
      <c r="E59" s="7">
        <v>473.015806</v>
      </c>
      <c r="F59" s="7">
        <v>82.916908253581127</v>
      </c>
      <c r="G59" s="7">
        <v>504.31416666666672</v>
      </c>
      <c r="H59" s="7">
        <f t="shared" ref="H59:R59" si="25">G59</f>
        <v>504.31416666666672</v>
      </c>
      <c r="I59" s="7">
        <f t="shared" si="25"/>
        <v>504.31416666666672</v>
      </c>
      <c r="J59" s="7">
        <f t="shared" si="25"/>
        <v>504.31416666666672</v>
      </c>
      <c r="K59" s="7">
        <f t="shared" si="25"/>
        <v>504.31416666666672</v>
      </c>
      <c r="L59" s="7">
        <f t="shared" si="25"/>
        <v>504.31416666666672</v>
      </c>
      <c r="M59" s="7">
        <f t="shared" si="25"/>
        <v>504.31416666666672</v>
      </c>
      <c r="N59" s="7">
        <f t="shared" si="25"/>
        <v>504.31416666666672</v>
      </c>
      <c r="O59" s="7">
        <f t="shared" si="25"/>
        <v>504.31416666666672</v>
      </c>
      <c r="P59" s="7">
        <f t="shared" si="25"/>
        <v>504.31416666666672</v>
      </c>
      <c r="Q59" s="7">
        <f t="shared" si="25"/>
        <v>504.31416666666672</v>
      </c>
      <c r="R59" s="7">
        <f t="shared" si="25"/>
        <v>504.31416666666672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400.90149400000007</v>
      </c>
      <c r="F60" s="7">
        <v>0</v>
      </c>
      <c r="G60" s="7">
        <v>504.31416666666672</v>
      </c>
      <c r="H60" s="7">
        <f t="shared" ref="H60:R60" si="26">G60</f>
        <v>504.31416666666672</v>
      </c>
      <c r="I60" s="7">
        <f t="shared" si="26"/>
        <v>504.31416666666672</v>
      </c>
      <c r="J60" s="7">
        <f t="shared" si="26"/>
        <v>504.31416666666672</v>
      </c>
      <c r="K60" s="7">
        <f t="shared" si="26"/>
        <v>504.31416666666672</v>
      </c>
      <c r="L60" s="7">
        <f t="shared" si="26"/>
        <v>504.31416666666672</v>
      </c>
      <c r="M60" s="7">
        <f t="shared" si="26"/>
        <v>504.31416666666672</v>
      </c>
      <c r="N60" s="7">
        <f t="shared" si="26"/>
        <v>504.31416666666672</v>
      </c>
      <c r="O60" s="7">
        <f t="shared" si="26"/>
        <v>504.31416666666672</v>
      </c>
      <c r="P60" s="7">
        <f t="shared" si="26"/>
        <v>504.31416666666672</v>
      </c>
      <c r="Q60" s="7">
        <f t="shared" si="26"/>
        <v>504.31416666666672</v>
      </c>
      <c r="R60" s="7">
        <f t="shared" si="26"/>
        <v>504.31416666666672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473.16480000000001</v>
      </c>
      <c r="F61" s="7">
        <v>0</v>
      </c>
      <c r="G61" s="7">
        <v>504.31416666666672</v>
      </c>
      <c r="H61" s="7">
        <f t="shared" ref="H61:R61" si="27">G61</f>
        <v>504.31416666666672</v>
      </c>
      <c r="I61" s="7">
        <f t="shared" si="27"/>
        <v>504.31416666666672</v>
      </c>
      <c r="J61" s="7">
        <f t="shared" si="27"/>
        <v>504.31416666666672</v>
      </c>
      <c r="K61" s="7">
        <f t="shared" si="27"/>
        <v>504.31416666666672</v>
      </c>
      <c r="L61" s="7">
        <f t="shared" si="27"/>
        <v>504.31416666666672</v>
      </c>
      <c r="M61" s="7">
        <f t="shared" si="27"/>
        <v>504.31416666666672</v>
      </c>
      <c r="N61" s="7">
        <f t="shared" si="27"/>
        <v>504.31416666666672</v>
      </c>
      <c r="O61" s="7">
        <f t="shared" si="27"/>
        <v>504.31416666666672</v>
      </c>
      <c r="P61" s="7">
        <f t="shared" si="27"/>
        <v>504.31416666666672</v>
      </c>
      <c r="Q61" s="7">
        <f t="shared" si="27"/>
        <v>504.31416666666672</v>
      </c>
      <c r="R61" s="7">
        <f t="shared" si="27"/>
        <v>504.31416666666672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495.42899999999997</v>
      </c>
      <c r="F62" s="7">
        <v>0</v>
      </c>
      <c r="G62" s="7">
        <v>504.31416666666672</v>
      </c>
      <c r="H62" s="7">
        <f t="shared" ref="H62:R62" si="28">G62</f>
        <v>504.31416666666672</v>
      </c>
      <c r="I62" s="7">
        <f t="shared" si="28"/>
        <v>504.31416666666672</v>
      </c>
      <c r="J62" s="7">
        <f t="shared" si="28"/>
        <v>504.31416666666672</v>
      </c>
      <c r="K62" s="7">
        <f t="shared" si="28"/>
        <v>504.31416666666672</v>
      </c>
      <c r="L62" s="7">
        <f t="shared" si="28"/>
        <v>504.31416666666672</v>
      </c>
      <c r="M62" s="7">
        <f t="shared" si="28"/>
        <v>504.31416666666672</v>
      </c>
      <c r="N62" s="7">
        <f t="shared" si="28"/>
        <v>504.31416666666672</v>
      </c>
      <c r="O62" s="7">
        <f t="shared" si="28"/>
        <v>504.31416666666672</v>
      </c>
      <c r="P62" s="7">
        <f t="shared" si="28"/>
        <v>504.31416666666672</v>
      </c>
      <c r="Q62" s="7">
        <f t="shared" si="28"/>
        <v>504.31416666666672</v>
      </c>
      <c r="R62" s="7">
        <f t="shared" si="28"/>
        <v>504.31416666666672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36.688674965820475</v>
      </c>
      <c r="E63" s="7">
        <v>467.59800000000001</v>
      </c>
      <c r="F63" s="7">
        <v>36.688674965820475</v>
      </c>
      <c r="G63" s="7">
        <v>504.31416666666672</v>
      </c>
      <c r="H63" s="7">
        <f t="shared" ref="H63:R63" si="29">G63</f>
        <v>504.31416666666672</v>
      </c>
      <c r="I63" s="7">
        <f t="shared" si="29"/>
        <v>504.31416666666672</v>
      </c>
      <c r="J63" s="7">
        <f t="shared" si="29"/>
        <v>504.31416666666672</v>
      </c>
      <c r="K63" s="7">
        <f t="shared" si="29"/>
        <v>504.31416666666672</v>
      </c>
      <c r="L63" s="7">
        <f t="shared" si="29"/>
        <v>504.31416666666672</v>
      </c>
      <c r="M63" s="7">
        <f t="shared" si="29"/>
        <v>504.31416666666672</v>
      </c>
      <c r="N63" s="7">
        <f t="shared" si="29"/>
        <v>504.31416666666672</v>
      </c>
      <c r="O63" s="7">
        <f t="shared" si="29"/>
        <v>504.31416666666672</v>
      </c>
      <c r="P63" s="7">
        <f t="shared" si="29"/>
        <v>504.31416666666672</v>
      </c>
      <c r="Q63" s="7">
        <f t="shared" si="29"/>
        <v>504.31416666666672</v>
      </c>
      <c r="R63" s="7">
        <f t="shared" si="29"/>
        <v>504.31416666666672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522.04769495726282</v>
      </c>
      <c r="E64" s="7">
        <v>466.42200000000003</v>
      </c>
      <c r="F64" s="7">
        <v>522.04769495726282</v>
      </c>
      <c r="G64" s="7">
        <v>504.31416666666672</v>
      </c>
      <c r="H64" s="7">
        <f t="shared" ref="H64:R64" si="30">G64</f>
        <v>504.31416666666672</v>
      </c>
      <c r="I64" s="7">
        <f t="shared" si="30"/>
        <v>504.31416666666672</v>
      </c>
      <c r="J64" s="7">
        <f t="shared" si="30"/>
        <v>504.31416666666672</v>
      </c>
      <c r="K64" s="7">
        <f t="shared" si="30"/>
        <v>504.31416666666672</v>
      </c>
      <c r="L64" s="7">
        <f t="shared" si="30"/>
        <v>504.31416666666672</v>
      </c>
      <c r="M64" s="7">
        <f t="shared" si="30"/>
        <v>504.31416666666672</v>
      </c>
      <c r="N64" s="7">
        <f t="shared" si="30"/>
        <v>504.31416666666672</v>
      </c>
      <c r="O64" s="7">
        <f t="shared" si="30"/>
        <v>504.31416666666672</v>
      </c>
      <c r="P64" s="7">
        <f t="shared" si="30"/>
        <v>504.31416666666672</v>
      </c>
      <c r="Q64" s="7">
        <f t="shared" si="30"/>
        <v>504.31416666666672</v>
      </c>
      <c r="R64" s="7">
        <f t="shared" si="30"/>
        <v>504.31416666666672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822.00646261343945</v>
      </c>
      <c r="E65" s="7">
        <v>507.47</v>
      </c>
      <c r="F65" s="7">
        <v>822.00646261343945</v>
      </c>
      <c r="G65" s="7">
        <v>504.31416666666672</v>
      </c>
      <c r="H65" s="7">
        <f t="shared" ref="H65:R65" si="31">G65</f>
        <v>504.31416666666672</v>
      </c>
      <c r="I65" s="7">
        <f t="shared" si="31"/>
        <v>504.31416666666672</v>
      </c>
      <c r="J65" s="7">
        <f t="shared" si="31"/>
        <v>504.31416666666672</v>
      </c>
      <c r="K65" s="7">
        <f t="shared" si="31"/>
        <v>504.31416666666672</v>
      </c>
      <c r="L65" s="7">
        <f t="shared" si="31"/>
        <v>504.31416666666672</v>
      </c>
      <c r="M65" s="7">
        <f t="shared" si="31"/>
        <v>504.31416666666672</v>
      </c>
      <c r="N65" s="7">
        <f t="shared" si="31"/>
        <v>504.31416666666672</v>
      </c>
      <c r="O65" s="7">
        <f t="shared" si="31"/>
        <v>504.31416666666672</v>
      </c>
      <c r="P65" s="7">
        <f t="shared" si="31"/>
        <v>504.31416666666672</v>
      </c>
      <c r="Q65" s="7">
        <f t="shared" si="31"/>
        <v>504.31416666666672</v>
      </c>
      <c r="R65" s="7">
        <f t="shared" si="31"/>
        <v>504.31416666666672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1109.9106575244409</v>
      </c>
      <c r="E66" s="7">
        <v>507.11599999999999</v>
      </c>
      <c r="F66" s="7">
        <v>1109.9106575244409</v>
      </c>
      <c r="G66" s="7">
        <v>504.31416666666672</v>
      </c>
      <c r="H66" s="7">
        <f t="shared" ref="H66:R66" si="32">G66</f>
        <v>504.31416666666672</v>
      </c>
      <c r="I66" s="7">
        <f t="shared" si="32"/>
        <v>504.31416666666672</v>
      </c>
      <c r="J66" s="7">
        <f t="shared" si="32"/>
        <v>504.31416666666672</v>
      </c>
      <c r="K66" s="7">
        <f t="shared" si="32"/>
        <v>504.31416666666672</v>
      </c>
      <c r="L66" s="7">
        <f t="shared" si="32"/>
        <v>504.31416666666672</v>
      </c>
      <c r="M66" s="7">
        <f t="shared" si="32"/>
        <v>504.31416666666672</v>
      </c>
      <c r="N66" s="7">
        <f t="shared" si="32"/>
        <v>504.31416666666672</v>
      </c>
      <c r="O66" s="7">
        <f t="shared" si="32"/>
        <v>504.31416666666672</v>
      </c>
      <c r="P66" s="7">
        <f t="shared" si="32"/>
        <v>504.31416666666672</v>
      </c>
      <c r="Q66" s="7">
        <f t="shared" si="32"/>
        <v>504.31416666666672</v>
      </c>
      <c r="R66" s="7">
        <f t="shared" si="32"/>
        <v>504.31416666666672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537.77702430608178</v>
      </c>
      <c r="E67" s="10">
        <f t="shared" ref="E67:R67" si="33">SUM(E68:E79)</f>
        <v>417.41399999999999</v>
      </c>
      <c r="F67" s="10">
        <f t="shared" si="33"/>
        <v>537.77702430608178</v>
      </c>
      <c r="G67" s="10">
        <f t="shared" si="33"/>
        <v>253.86</v>
      </c>
      <c r="H67" s="10">
        <f t="shared" si="33"/>
        <v>253.86</v>
      </c>
      <c r="I67" s="10">
        <f t="shared" si="33"/>
        <v>253.86</v>
      </c>
      <c r="J67" s="10">
        <f t="shared" si="33"/>
        <v>253.86</v>
      </c>
      <c r="K67" s="10">
        <f t="shared" si="33"/>
        <v>253.86</v>
      </c>
      <c r="L67" s="10">
        <f t="shared" si="33"/>
        <v>253.86</v>
      </c>
      <c r="M67" s="10">
        <f t="shared" si="33"/>
        <v>253.86</v>
      </c>
      <c r="N67" s="10">
        <f t="shared" si="33"/>
        <v>253.86</v>
      </c>
      <c r="O67" s="10">
        <f t="shared" si="33"/>
        <v>253.86</v>
      </c>
      <c r="P67" s="10">
        <f t="shared" si="33"/>
        <v>253.86</v>
      </c>
      <c r="Q67" s="10">
        <f t="shared" si="33"/>
        <v>253.86</v>
      </c>
      <c r="R67" s="10">
        <f t="shared" si="33"/>
        <v>253.86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>
        <v>108.91112047130969</v>
      </c>
      <c r="E68" s="7">
        <v>54.29</v>
      </c>
      <c r="F68" s="7">
        <v>108.91112047130969</v>
      </c>
      <c r="G68" s="7">
        <v>53.28</v>
      </c>
      <c r="H68" s="7">
        <f>G68</f>
        <v>53.28</v>
      </c>
      <c r="I68" s="7">
        <f t="shared" ref="I68:R68" si="34">H68</f>
        <v>53.28</v>
      </c>
      <c r="J68" s="7">
        <f t="shared" si="34"/>
        <v>53.28</v>
      </c>
      <c r="K68" s="7">
        <f t="shared" si="34"/>
        <v>53.28</v>
      </c>
      <c r="L68" s="7">
        <f t="shared" si="34"/>
        <v>53.28</v>
      </c>
      <c r="M68" s="7">
        <f t="shared" si="34"/>
        <v>53.28</v>
      </c>
      <c r="N68" s="7">
        <f t="shared" si="34"/>
        <v>53.28</v>
      </c>
      <c r="O68" s="7">
        <f t="shared" si="34"/>
        <v>53.28</v>
      </c>
      <c r="P68" s="7">
        <f t="shared" si="34"/>
        <v>53.28</v>
      </c>
      <c r="Q68" s="7">
        <f t="shared" si="34"/>
        <v>53.28</v>
      </c>
      <c r="R68" s="7">
        <f t="shared" si="34"/>
        <v>53.28</v>
      </c>
    </row>
    <row r="69" spans="1:18" x14ac:dyDescent="0.25">
      <c r="A69" s="12" t="s">
        <v>101</v>
      </c>
      <c r="B69" s="13" t="s">
        <v>23</v>
      </c>
      <c r="C69" s="9" t="s">
        <v>17</v>
      </c>
      <c r="D69" s="7">
        <v>87.254744566326124</v>
      </c>
      <c r="E69" s="7">
        <v>107.56399999999999</v>
      </c>
      <c r="F69" s="7">
        <v>87.254744566326124</v>
      </c>
      <c r="G69" s="7">
        <v>42.34</v>
      </c>
      <c r="H69" s="7">
        <f t="shared" ref="H69:R69" si="35">G69</f>
        <v>42.34</v>
      </c>
      <c r="I69" s="7">
        <f t="shared" si="35"/>
        <v>42.34</v>
      </c>
      <c r="J69" s="7">
        <f t="shared" si="35"/>
        <v>42.34</v>
      </c>
      <c r="K69" s="7">
        <f t="shared" si="35"/>
        <v>42.34</v>
      </c>
      <c r="L69" s="7">
        <f t="shared" si="35"/>
        <v>42.34</v>
      </c>
      <c r="M69" s="7">
        <f t="shared" si="35"/>
        <v>42.34</v>
      </c>
      <c r="N69" s="7">
        <f t="shared" si="35"/>
        <v>42.34</v>
      </c>
      <c r="O69" s="7">
        <f t="shared" si="35"/>
        <v>42.34</v>
      </c>
      <c r="P69" s="7">
        <f t="shared" si="35"/>
        <v>42.34</v>
      </c>
      <c r="Q69" s="7">
        <f t="shared" si="35"/>
        <v>42.34</v>
      </c>
      <c r="R69" s="7">
        <f t="shared" si="35"/>
        <v>42.34</v>
      </c>
    </row>
    <row r="70" spans="1:18" x14ac:dyDescent="0.25">
      <c r="A70" s="12" t="s">
        <v>102</v>
      </c>
      <c r="B70" s="13" t="s">
        <v>25</v>
      </c>
      <c r="C70" s="9" t="s">
        <v>17</v>
      </c>
      <c r="D70" s="7">
        <v>73.149260018043833</v>
      </c>
      <c r="E70" s="7">
        <v>80.206000000000017</v>
      </c>
      <c r="F70" s="7">
        <v>73.149260018043833</v>
      </c>
      <c r="G70" s="7">
        <v>34.660000000000004</v>
      </c>
      <c r="H70" s="7">
        <f t="shared" ref="H70:R70" si="36">G70</f>
        <v>34.660000000000004</v>
      </c>
      <c r="I70" s="7">
        <f t="shared" si="36"/>
        <v>34.660000000000004</v>
      </c>
      <c r="J70" s="7">
        <f t="shared" si="36"/>
        <v>34.660000000000004</v>
      </c>
      <c r="K70" s="7">
        <f t="shared" si="36"/>
        <v>34.660000000000004</v>
      </c>
      <c r="L70" s="7">
        <f t="shared" si="36"/>
        <v>34.660000000000004</v>
      </c>
      <c r="M70" s="7">
        <f t="shared" si="36"/>
        <v>34.660000000000004</v>
      </c>
      <c r="N70" s="7">
        <f t="shared" si="36"/>
        <v>34.660000000000004</v>
      </c>
      <c r="O70" s="7">
        <f t="shared" si="36"/>
        <v>34.660000000000004</v>
      </c>
      <c r="P70" s="7">
        <f t="shared" si="36"/>
        <v>34.660000000000004</v>
      </c>
      <c r="Q70" s="7">
        <f t="shared" si="36"/>
        <v>34.660000000000004</v>
      </c>
      <c r="R70" s="7">
        <f t="shared" si="36"/>
        <v>34.660000000000004</v>
      </c>
    </row>
    <row r="71" spans="1:18" x14ac:dyDescent="0.25">
      <c r="A71" s="12" t="s">
        <v>103</v>
      </c>
      <c r="B71" s="13" t="s">
        <v>27</v>
      </c>
      <c r="C71" s="9" t="s">
        <v>17</v>
      </c>
      <c r="D71" s="7">
        <v>40.226474787188465</v>
      </c>
      <c r="E71" s="7">
        <v>37.495999999999995</v>
      </c>
      <c r="F71" s="7">
        <v>40.226474787188465</v>
      </c>
      <c r="G71" s="7">
        <v>17.7</v>
      </c>
      <c r="H71" s="7">
        <f t="shared" ref="H71:R71" si="37">G71</f>
        <v>17.7</v>
      </c>
      <c r="I71" s="7">
        <f t="shared" si="37"/>
        <v>17.7</v>
      </c>
      <c r="J71" s="7">
        <f t="shared" si="37"/>
        <v>17.7</v>
      </c>
      <c r="K71" s="7">
        <f t="shared" si="37"/>
        <v>17.7</v>
      </c>
      <c r="L71" s="7">
        <f t="shared" si="37"/>
        <v>17.7</v>
      </c>
      <c r="M71" s="7">
        <f t="shared" si="37"/>
        <v>17.7</v>
      </c>
      <c r="N71" s="7">
        <f t="shared" si="37"/>
        <v>17.7</v>
      </c>
      <c r="O71" s="7">
        <f t="shared" si="37"/>
        <v>17.7</v>
      </c>
      <c r="P71" s="7">
        <f t="shared" si="37"/>
        <v>17.7</v>
      </c>
      <c r="Q71" s="7">
        <f t="shared" si="37"/>
        <v>17.7</v>
      </c>
      <c r="R71" s="7">
        <f t="shared" si="37"/>
        <v>17.7</v>
      </c>
    </row>
    <row r="72" spans="1:18" x14ac:dyDescent="0.25">
      <c r="A72" s="12" t="s">
        <v>104</v>
      </c>
      <c r="B72" s="13" t="s">
        <v>29</v>
      </c>
      <c r="C72" s="9" t="s">
        <v>17</v>
      </c>
      <c r="D72" s="7">
        <v>8.9824094639177492</v>
      </c>
      <c r="E72" s="7">
        <v>0.96799999999999997</v>
      </c>
      <c r="F72" s="7">
        <v>8.9824094639177492</v>
      </c>
      <c r="G72" s="7">
        <v>2.25</v>
      </c>
      <c r="H72" s="7">
        <f t="shared" ref="H72:R72" si="38">G72</f>
        <v>2.25</v>
      </c>
      <c r="I72" s="7">
        <f t="shared" si="38"/>
        <v>2.25</v>
      </c>
      <c r="J72" s="7">
        <f t="shared" si="38"/>
        <v>2.25</v>
      </c>
      <c r="K72" s="7">
        <f t="shared" si="38"/>
        <v>2.25</v>
      </c>
      <c r="L72" s="7">
        <f t="shared" si="38"/>
        <v>2.25</v>
      </c>
      <c r="M72" s="7">
        <f t="shared" si="38"/>
        <v>2.25</v>
      </c>
      <c r="N72" s="7">
        <f t="shared" si="38"/>
        <v>2.25</v>
      </c>
      <c r="O72" s="7">
        <f t="shared" si="38"/>
        <v>2.25</v>
      </c>
      <c r="P72" s="7">
        <f t="shared" si="38"/>
        <v>2.25</v>
      </c>
      <c r="Q72" s="7">
        <f t="shared" si="38"/>
        <v>2.25</v>
      </c>
      <c r="R72" s="7">
        <f t="shared" si="38"/>
        <v>2.25</v>
      </c>
    </row>
    <row r="73" spans="1:18" x14ac:dyDescent="0.25">
      <c r="A73" s="12" t="s">
        <v>105</v>
      </c>
      <c r="B73" s="13" t="s">
        <v>31</v>
      </c>
      <c r="C73" s="9" t="s">
        <v>17</v>
      </c>
      <c r="D73" s="7">
        <v>0</v>
      </c>
      <c r="E73" s="7">
        <v>0</v>
      </c>
      <c r="F73" s="7">
        <v>0</v>
      </c>
      <c r="G73" s="7">
        <v>0</v>
      </c>
      <c r="H73" s="7">
        <f t="shared" ref="H73:R73" si="39">G73</f>
        <v>0</v>
      </c>
      <c r="I73" s="7">
        <f t="shared" si="39"/>
        <v>0</v>
      </c>
      <c r="J73" s="7">
        <f t="shared" si="39"/>
        <v>0</v>
      </c>
      <c r="K73" s="7">
        <f t="shared" si="39"/>
        <v>0</v>
      </c>
      <c r="L73" s="7">
        <f t="shared" si="39"/>
        <v>0</v>
      </c>
      <c r="M73" s="7">
        <f t="shared" si="39"/>
        <v>0</v>
      </c>
      <c r="N73" s="7">
        <f t="shared" si="39"/>
        <v>0</v>
      </c>
      <c r="O73" s="7">
        <f t="shared" si="39"/>
        <v>0</v>
      </c>
      <c r="P73" s="7">
        <f t="shared" si="39"/>
        <v>0</v>
      </c>
      <c r="Q73" s="7">
        <f t="shared" si="39"/>
        <v>0</v>
      </c>
      <c r="R73" s="7">
        <f t="shared" si="39"/>
        <v>0</v>
      </c>
    </row>
    <row r="74" spans="1:18" x14ac:dyDescent="0.25">
      <c r="A74" s="12" t="s">
        <v>106</v>
      </c>
      <c r="B74" s="13" t="s">
        <v>33</v>
      </c>
      <c r="C74" s="9" t="s">
        <v>17</v>
      </c>
      <c r="D74" s="7">
        <v>0</v>
      </c>
      <c r="E74" s="7">
        <v>0</v>
      </c>
      <c r="F74" s="7">
        <v>0</v>
      </c>
      <c r="G74" s="7">
        <v>0</v>
      </c>
      <c r="H74" s="7">
        <f t="shared" ref="H74:R74" si="40">G74</f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40"/>
        <v>0</v>
      </c>
      <c r="N74" s="7">
        <f t="shared" si="40"/>
        <v>0</v>
      </c>
      <c r="O74" s="7">
        <f t="shared" si="40"/>
        <v>0</v>
      </c>
      <c r="P74" s="7">
        <f t="shared" si="40"/>
        <v>0</v>
      </c>
      <c r="Q74" s="7">
        <f t="shared" si="40"/>
        <v>0</v>
      </c>
      <c r="R74" s="7">
        <f t="shared" si="40"/>
        <v>0</v>
      </c>
    </row>
    <row r="75" spans="1:18" x14ac:dyDescent="0.25">
      <c r="A75" s="12" t="s">
        <v>107</v>
      </c>
      <c r="B75" s="13" t="s">
        <v>35</v>
      </c>
      <c r="C75" s="9" t="s">
        <v>17</v>
      </c>
      <c r="D75" s="7">
        <v>0</v>
      </c>
      <c r="E75" s="7">
        <v>0</v>
      </c>
      <c r="F75" s="7">
        <v>0</v>
      </c>
      <c r="G75" s="7">
        <v>0</v>
      </c>
      <c r="H75" s="7">
        <f t="shared" ref="H75:R75" si="41">G75</f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41"/>
        <v>0</v>
      </c>
      <c r="N75" s="7">
        <f t="shared" si="41"/>
        <v>0</v>
      </c>
      <c r="O75" s="7">
        <f t="shared" si="41"/>
        <v>0</v>
      </c>
      <c r="P75" s="7">
        <f t="shared" si="41"/>
        <v>0</v>
      </c>
      <c r="Q75" s="7">
        <f t="shared" si="41"/>
        <v>0</v>
      </c>
      <c r="R75" s="7">
        <f t="shared" si="41"/>
        <v>0</v>
      </c>
    </row>
    <row r="76" spans="1:18" x14ac:dyDescent="0.25">
      <c r="A76" s="12" t="s">
        <v>108</v>
      </c>
      <c r="B76" s="13" t="s">
        <v>37</v>
      </c>
      <c r="C76" s="9" t="s">
        <v>17</v>
      </c>
      <c r="D76" s="7">
        <v>2.6967469131076069</v>
      </c>
      <c r="E76" s="7">
        <v>0</v>
      </c>
      <c r="F76" s="7">
        <v>2.6967469131076069</v>
      </c>
      <c r="G76" s="7">
        <v>1.02</v>
      </c>
      <c r="H76" s="7">
        <f t="shared" ref="H76:R76" si="42">G76</f>
        <v>1.02</v>
      </c>
      <c r="I76" s="7">
        <f t="shared" si="42"/>
        <v>1.02</v>
      </c>
      <c r="J76" s="7">
        <f t="shared" si="42"/>
        <v>1.02</v>
      </c>
      <c r="K76" s="7">
        <f t="shared" si="42"/>
        <v>1.02</v>
      </c>
      <c r="L76" s="7">
        <f t="shared" si="42"/>
        <v>1.02</v>
      </c>
      <c r="M76" s="7">
        <f t="shared" si="42"/>
        <v>1.02</v>
      </c>
      <c r="N76" s="7">
        <f t="shared" si="42"/>
        <v>1.02</v>
      </c>
      <c r="O76" s="7">
        <f t="shared" si="42"/>
        <v>1.02</v>
      </c>
      <c r="P76" s="7">
        <f t="shared" si="42"/>
        <v>1.02</v>
      </c>
      <c r="Q76" s="7">
        <f t="shared" si="42"/>
        <v>1.02</v>
      </c>
      <c r="R76" s="7">
        <f t="shared" si="42"/>
        <v>1.02</v>
      </c>
    </row>
    <row r="77" spans="1:18" x14ac:dyDescent="0.25">
      <c r="A77" s="12" t="s">
        <v>109</v>
      </c>
      <c r="B77" s="13" t="s">
        <v>39</v>
      </c>
      <c r="C77" s="9" t="s">
        <v>17</v>
      </c>
      <c r="D77" s="7">
        <v>42.264016899314214</v>
      </c>
      <c r="E77" s="7">
        <v>19.014999999999997</v>
      </c>
      <c r="F77" s="7">
        <v>42.264016899314214</v>
      </c>
      <c r="G77" s="7">
        <v>18.659999999999997</v>
      </c>
      <c r="H77" s="7">
        <f t="shared" ref="H77:R77" si="43">G77</f>
        <v>18.659999999999997</v>
      </c>
      <c r="I77" s="7">
        <f t="shared" si="43"/>
        <v>18.659999999999997</v>
      </c>
      <c r="J77" s="7">
        <f t="shared" si="43"/>
        <v>18.659999999999997</v>
      </c>
      <c r="K77" s="7">
        <f t="shared" si="43"/>
        <v>18.659999999999997</v>
      </c>
      <c r="L77" s="7">
        <f t="shared" si="43"/>
        <v>18.659999999999997</v>
      </c>
      <c r="M77" s="7">
        <f t="shared" si="43"/>
        <v>18.659999999999997</v>
      </c>
      <c r="N77" s="7">
        <f t="shared" si="43"/>
        <v>18.659999999999997</v>
      </c>
      <c r="O77" s="7">
        <f t="shared" si="43"/>
        <v>18.659999999999997</v>
      </c>
      <c r="P77" s="7">
        <f t="shared" si="43"/>
        <v>18.659999999999997</v>
      </c>
      <c r="Q77" s="7">
        <f t="shared" si="43"/>
        <v>18.659999999999997</v>
      </c>
      <c r="R77" s="7">
        <f t="shared" si="43"/>
        <v>18.659999999999997</v>
      </c>
    </row>
    <row r="78" spans="1:18" x14ac:dyDescent="0.25">
      <c r="A78" s="12" t="s">
        <v>110</v>
      </c>
      <c r="B78" s="13" t="s">
        <v>41</v>
      </c>
      <c r="C78" s="9" t="s">
        <v>17</v>
      </c>
      <c r="D78" s="7">
        <v>72.812166653905379</v>
      </c>
      <c r="E78" s="7">
        <v>56.008000000000017</v>
      </c>
      <c r="F78" s="7">
        <v>72.812166653905379</v>
      </c>
      <c r="G78" s="7">
        <v>34.570000000000007</v>
      </c>
      <c r="H78" s="7">
        <f t="shared" ref="H78:R78" si="44">G78</f>
        <v>34.570000000000007</v>
      </c>
      <c r="I78" s="7">
        <f t="shared" si="44"/>
        <v>34.570000000000007</v>
      </c>
      <c r="J78" s="7">
        <f t="shared" si="44"/>
        <v>34.570000000000007</v>
      </c>
      <c r="K78" s="7">
        <f t="shared" si="44"/>
        <v>34.570000000000007</v>
      </c>
      <c r="L78" s="7">
        <f t="shared" si="44"/>
        <v>34.570000000000007</v>
      </c>
      <c r="M78" s="7">
        <f t="shared" si="44"/>
        <v>34.570000000000007</v>
      </c>
      <c r="N78" s="7">
        <f t="shared" si="44"/>
        <v>34.570000000000007</v>
      </c>
      <c r="O78" s="7">
        <f t="shared" si="44"/>
        <v>34.570000000000007</v>
      </c>
      <c r="P78" s="7">
        <f t="shared" si="44"/>
        <v>34.570000000000007</v>
      </c>
      <c r="Q78" s="7">
        <f t="shared" si="44"/>
        <v>34.570000000000007</v>
      </c>
      <c r="R78" s="7">
        <f t="shared" si="44"/>
        <v>34.570000000000007</v>
      </c>
    </row>
    <row r="79" spans="1:18" x14ac:dyDescent="0.25">
      <c r="A79" s="12" t="s">
        <v>111</v>
      </c>
      <c r="B79" s="13" t="s">
        <v>43</v>
      </c>
      <c r="C79" s="9" t="s">
        <v>17</v>
      </c>
      <c r="D79" s="7">
        <v>101.48008453296875</v>
      </c>
      <c r="E79" s="7">
        <v>61.866999999999969</v>
      </c>
      <c r="F79" s="7">
        <v>101.48008453296875</v>
      </c>
      <c r="G79" s="7">
        <v>49.379999999999995</v>
      </c>
      <c r="H79" s="7">
        <f t="shared" ref="H79:R79" si="45">G79</f>
        <v>49.379999999999995</v>
      </c>
      <c r="I79" s="7">
        <f t="shared" si="45"/>
        <v>49.379999999999995</v>
      </c>
      <c r="J79" s="7">
        <f t="shared" si="45"/>
        <v>49.379999999999995</v>
      </c>
      <c r="K79" s="7">
        <f t="shared" si="45"/>
        <v>49.379999999999995</v>
      </c>
      <c r="L79" s="7">
        <f t="shared" si="45"/>
        <v>49.379999999999995</v>
      </c>
      <c r="M79" s="7">
        <f t="shared" si="45"/>
        <v>49.379999999999995</v>
      </c>
      <c r="N79" s="7">
        <f t="shared" si="45"/>
        <v>49.379999999999995</v>
      </c>
      <c r="O79" s="7">
        <f t="shared" si="45"/>
        <v>49.379999999999995</v>
      </c>
      <c r="P79" s="7">
        <f t="shared" si="45"/>
        <v>49.379999999999995</v>
      </c>
      <c r="Q79" s="7">
        <f t="shared" si="45"/>
        <v>49.379999999999995</v>
      </c>
      <c r="R79" s="7">
        <f t="shared" si="45"/>
        <v>49.379999999999995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26" activePane="bottomLeft" state="frozen"/>
      <selection activeCell="K56" sqref="K56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601.58999999997627</v>
      </c>
      <c r="E2" s="10">
        <f t="shared" ref="E2:R2" si="0">SUM(E3:E14)</f>
        <v>561.17918031298018</v>
      </c>
      <c r="F2" s="10">
        <f t="shared" si="0"/>
        <v>601.58999999997627</v>
      </c>
      <c r="G2" s="10">
        <f t="shared" si="0"/>
        <v>601.58999999999992</v>
      </c>
      <c r="H2" s="10">
        <f t="shared" si="0"/>
        <v>601.58999999999992</v>
      </c>
      <c r="I2" s="10">
        <f t="shared" si="0"/>
        <v>601.58999999999992</v>
      </c>
      <c r="J2" s="10">
        <f t="shared" si="0"/>
        <v>601.58999999999992</v>
      </c>
      <c r="K2" s="10">
        <f t="shared" si="0"/>
        <v>601.58999999999992</v>
      </c>
      <c r="L2" s="10">
        <f t="shared" si="0"/>
        <v>601.58999999999992</v>
      </c>
      <c r="M2" s="10">
        <f t="shared" si="0"/>
        <v>601.58999999999992</v>
      </c>
      <c r="N2" s="10">
        <f t="shared" si="0"/>
        <v>601.58999999999992</v>
      </c>
      <c r="O2" s="10">
        <f t="shared" si="0"/>
        <v>601.58999999999992</v>
      </c>
      <c r="P2" s="10">
        <f t="shared" si="0"/>
        <v>601.58999999999992</v>
      </c>
      <c r="Q2" s="10">
        <f t="shared" si="0"/>
        <v>601.58999999999992</v>
      </c>
      <c r="R2" s="10">
        <f t="shared" si="0"/>
        <v>601.58999999999992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118.18732877835495</v>
      </c>
      <c r="E3" s="10">
        <f t="shared" ref="E3:R3" si="1">E16+E29</f>
        <v>48.795751699999997</v>
      </c>
      <c r="F3" s="10">
        <f t="shared" si="1"/>
        <v>118.18732877835495</v>
      </c>
      <c r="G3" s="10">
        <f t="shared" si="1"/>
        <v>50.132499999999993</v>
      </c>
      <c r="H3" s="10">
        <f t="shared" si="1"/>
        <v>50.132499999999993</v>
      </c>
      <c r="I3" s="10">
        <f t="shared" si="1"/>
        <v>50.132499999999993</v>
      </c>
      <c r="J3" s="10">
        <f t="shared" si="1"/>
        <v>50.132499999999993</v>
      </c>
      <c r="K3" s="10">
        <f t="shared" si="1"/>
        <v>50.132499999999993</v>
      </c>
      <c r="L3" s="10">
        <f t="shared" si="1"/>
        <v>50.132499999999993</v>
      </c>
      <c r="M3" s="10">
        <f t="shared" si="1"/>
        <v>50.132499999999993</v>
      </c>
      <c r="N3" s="10">
        <f t="shared" si="1"/>
        <v>50.132499999999993</v>
      </c>
      <c r="O3" s="10">
        <f t="shared" si="1"/>
        <v>50.132499999999993</v>
      </c>
      <c r="P3" s="10">
        <f t="shared" si="1"/>
        <v>50.132499999999993</v>
      </c>
      <c r="Q3" s="10">
        <f t="shared" si="1"/>
        <v>50.132499999999993</v>
      </c>
      <c r="R3" s="10">
        <f t="shared" si="1"/>
        <v>50.132499999999993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95.636585631274855</v>
      </c>
      <c r="E4" s="10">
        <f t="shared" si="2"/>
        <v>51.756100000000004</v>
      </c>
      <c r="F4" s="10">
        <f t="shared" si="2"/>
        <v>95.636585631274855</v>
      </c>
      <c r="G4" s="10">
        <f t="shared" si="2"/>
        <v>50.132499999999993</v>
      </c>
      <c r="H4" s="10">
        <f t="shared" si="2"/>
        <v>50.132499999999993</v>
      </c>
      <c r="I4" s="10">
        <f t="shared" si="2"/>
        <v>50.132499999999993</v>
      </c>
      <c r="J4" s="10">
        <f t="shared" si="2"/>
        <v>50.132499999999993</v>
      </c>
      <c r="K4" s="10">
        <f t="shared" si="2"/>
        <v>50.132499999999993</v>
      </c>
      <c r="L4" s="10">
        <f t="shared" si="2"/>
        <v>50.132499999999993</v>
      </c>
      <c r="M4" s="10">
        <f t="shared" si="2"/>
        <v>50.132499999999993</v>
      </c>
      <c r="N4" s="10">
        <f t="shared" si="2"/>
        <v>50.132499999999993</v>
      </c>
      <c r="O4" s="10">
        <f t="shared" si="2"/>
        <v>50.132499999999993</v>
      </c>
      <c r="P4" s="10">
        <f t="shared" si="2"/>
        <v>50.132499999999993</v>
      </c>
      <c r="Q4" s="10">
        <f t="shared" si="2"/>
        <v>50.132499999999993</v>
      </c>
      <c r="R4" s="10">
        <f t="shared" si="2"/>
        <v>50.132499999999993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82.436181953179428</v>
      </c>
      <c r="E5" s="10">
        <f t="shared" si="2"/>
        <v>51.665765712980139</v>
      </c>
      <c r="F5" s="10">
        <f t="shared" si="2"/>
        <v>82.436181953179428</v>
      </c>
      <c r="G5" s="10">
        <f t="shared" si="2"/>
        <v>50.132499999999993</v>
      </c>
      <c r="H5" s="10">
        <f t="shared" si="2"/>
        <v>50.132499999999993</v>
      </c>
      <c r="I5" s="10">
        <f t="shared" si="2"/>
        <v>50.132499999999993</v>
      </c>
      <c r="J5" s="10">
        <f t="shared" si="2"/>
        <v>50.132499999999993</v>
      </c>
      <c r="K5" s="10">
        <f t="shared" si="2"/>
        <v>50.132499999999993</v>
      </c>
      <c r="L5" s="10">
        <f t="shared" si="2"/>
        <v>50.132499999999993</v>
      </c>
      <c r="M5" s="10">
        <f t="shared" si="2"/>
        <v>50.132499999999993</v>
      </c>
      <c r="N5" s="10">
        <f t="shared" si="2"/>
        <v>50.132499999999993</v>
      </c>
      <c r="O5" s="10">
        <f t="shared" si="2"/>
        <v>50.132499999999993</v>
      </c>
      <c r="P5" s="10">
        <f t="shared" si="2"/>
        <v>50.132499999999993</v>
      </c>
      <c r="Q5" s="10">
        <f t="shared" si="2"/>
        <v>50.132499999999993</v>
      </c>
      <c r="R5" s="10">
        <f t="shared" si="2"/>
        <v>50.132499999999993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49.222974775235173</v>
      </c>
      <c r="E6" s="10">
        <f t="shared" si="2"/>
        <v>45.905867900000004</v>
      </c>
      <c r="F6" s="10">
        <f t="shared" si="2"/>
        <v>49.222974775235173</v>
      </c>
      <c r="G6" s="10">
        <f t="shared" si="2"/>
        <v>50.132499999999993</v>
      </c>
      <c r="H6" s="10">
        <f t="shared" si="2"/>
        <v>50.132499999999993</v>
      </c>
      <c r="I6" s="10">
        <f t="shared" si="2"/>
        <v>50.132499999999993</v>
      </c>
      <c r="J6" s="10">
        <f t="shared" si="2"/>
        <v>50.132499999999993</v>
      </c>
      <c r="K6" s="10">
        <f t="shared" si="2"/>
        <v>50.132499999999993</v>
      </c>
      <c r="L6" s="10">
        <f t="shared" si="2"/>
        <v>50.132499999999993</v>
      </c>
      <c r="M6" s="10">
        <f t="shared" si="2"/>
        <v>50.132499999999993</v>
      </c>
      <c r="N6" s="10">
        <f t="shared" si="2"/>
        <v>50.132499999999993</v>
      </c>
      <c r="O6" s="10">
        <f t="shared" si="2"/>
        <v>50.132499999999993</v>
      </c>
      <c r="P6" s="10">
        <f t="shared" si="2"/>
        <v>50.132499999999993</v>
      </c>
      <c r="Q6" s="10">
        <f t="shared" si="2"/>
        <v>50.132499999999993</v>
      </c>
      <c r="R6" s="10">
        <f t="shared" si="2"/>
        <v>50.132499999999993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8.3925196332557181</v>
      </c>
      <c r="E7" s="10">
        <f t="shared" si="2"/>
        <v>45.905867900000004</v>
      </c>
      <c r="F7" s="10">
        <f t="shared" si="2"/>
        <v>8.3925196332557181</v>
      </c>
      <c r="G7" s="10">
        <f t="shared" si="2"/>
        <v>50.132499999999993</v>
      </c>
      <c r="H7" s="10">
        <f t="shared" si="2"/>
        <v>50.132499999999993</v>
      </c>
      <c r="I7" s="10">
        <f t="shared" si="2"/>
        <v>50.132499999999993</v>
      </c>
      <c r="J7" s="10">
        <f t="shared" si="2"/>
        <v>50.132499999999993</v>
      </c>
      <c r="K7" s="10">
        <f t="shared" si="2"/>
        <v>50.132499999999993</v>
      </c>
      <c r="L7" s="10">
        <f t="shared" si="2"/>
        <v>50.132499999999993</v>
      </c>
      <c r="M7" s="10">
        <f t="shared" si="2"/>
        <v>50.132499999999993</v>
      </c>
      <c r="N7" s="10">
        <f t="shared" si="2"/>
        <v>50.132499999999993</v>
      </c>
      <c r="O7" s="10">
        <f t="shared" si="2"/>
        <v>50.132499999999993</v>
      </c>
      <c r="P7" s="10">
        <f t="shared" si="2"/>
        <v>50.132499999999993</v>
      </c>
      <c r="Q7" s="10">
        <f t="shared" si="2"/>
        <v>50.132499999999993</v>
      </c>
      <c r="R7" s="10">
        <f t="shared" si="2"/>
        <v>50.132499999999993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37.129327100000005</v>
      </c>
      <c r="F8" s="10">
        <f t="shared" si="2"/>
        <v>0</v>
      </c>
      <c r="G8" s="10">
        <f t="shared" si="2"/>
        <v>50.132499999999993</v>
      </c>
      <c r="H8" s="10">
        <f t="shared" si="2"/>
        <v>50.132499999999993</v>
      </c>
      <c r="I8" s="10">
        <f t="shared" si="2"/>
        <v>50.132499999999993</v>
      </c>
      <c r="J8" s="10">
        <f t="shared" si="2"/>
        <v>50.132499999999993</v>
      </c>
      <c r="K8" s="10">
        <f t="shared" si="2"/>
        <v>50.132499999999993</v>
      </c>
      <c r="L8" s="10">
        <f t="shared" si="2"/>
        <v>50.132499999999993</v>
      </c>
      <c r="M8" s="10">
        <f t="shared" si="2"/>
        <v>50.132499999999993</v>
      </c>
      <c r="N8" s="10">
        <f t="shared" si="2"/>
        <v>50.132499999999993</v>
      </c>
      <c r="O8" s="10">
        <f t="shared" si="2"/>
        <v>50.132499999999993</v>
      </c>
      <c r="P8" s="10">
        <f t="shared" si="2"/>
        <v>50.132499999999993</v>
      </c>
      <c r="Q8" s="10">
        <f t="shared" si="2"/>
        <v>50.132499999999993</v>
      </c>
      <c r="R8" s="10">
        <f t="shared" si="2"/>
        <v>50.132499999999993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45.9069</v>
      </c>
      <c r="F9" s="10">
        <f t="shared" si="2"/>
        <v>0</v>
      </c>
      <c r="G9" s="10">
        <f t="shared" si="2"/>
        <v>50.132499999999993</v>
      </c>
      <c r="H9" s="10">
        <f t="shared" si="2"/>
        <v>50.132499999999993</v>
      </c>
      <c r="I9" s="10">
        <f t="shared" si="2"/>
        <v>50.132499999999993</v>
      </c>
      <c r="J9" s="10">
        <f t="shared" si="2"/>
        <v>50.132499999999993</v>
      </c>
      <c r="K9" s="10">
        <f t="shared" si="2"/>
        <v>50.132499999999993</v>
      </c>
      <c r="L9" s="10">
        <f t="shared" si="2"/>
        <v>50.132499999999993</v>
      </c>
      <c r="M9" s="10">
        <f t="shared" si="2"/>
        <v>50.132499999999993</v>
      </c>
      <c r="N9" s="10">
        <f t="shared" si="2"/>
        <v>50.132499999999993</v>
      </c>
      <c r="O9" s="10">
        <f t="shared" si="2"/>
        <v>50.132499999999993</v>
      </c>
      <c r="P9" s="10">
        <f t="shared" si="2"/>
        <v>50.132499999999993</v>
      </c>
      <c r="Q9" s="10">
        <f t="shared" si="2"/>
        <v>50.132499999999993</v>
      </c>
      <c r="R9" s="10">
        <f t="shared" si="2"/>
        <v>50.132499999999993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48.603000000000002</v>
      </c>
      <c r="F10" s="10">
        <f t="shared" si="2"/>
        <v>0</v>
      </c>
      <c r="G10" s="10">
        <f t="shared" si="2"/>
        <v>50.132499999999993</v>
      </c>
      <c r="H10" s="10">
        <f t="shared" si="2"/>
        <v>50.132499999999993</v>
      </c>
      <c r="I10" s="10">
        <f t="shared" si="2"/>
        <v>50.132499999999993</v>
      </c>
      <c r="J10" s="10">
        <f t="shared" si="2"/>
        <v>50.132499999999993</v>
      </c>
      <c r="K10" s="10">
        <f t="shared" si="2"/>
        <v>50.132499999999993</v>
      </c>
      <c r="L10" s="10">
        <f t="shared" si="2"/>
        <v>50.132499999999993</v>
      </c>
      <c r="M10" s="10">
        <f t="shared" si="2"/>
        <v>50.132499999999993</v>
      </c>
      <c r="N10" s="10">
        <f t="shared" si="2"/>
        <v>50.132499999999993</v>
      </c>
      <c r="O10" s="10">
        <f t="shared" si="2"/>
        <v>50.132499999999993</v>
      </c>
      <c r="P10" s="10">
        <f t="shared" si="2"/>
        <v>50.132499999999993</v>
      </c>
      <c r="Q10" s="10">
        <f t="shared" si="2"/>
        <v>50.132499999999993</v>
      </c>
      <c r="R10" s="10">
        <f t="shared" si="2"/>
        <v>50.132499999999993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3.5967941285381655</v>
      </c>
      <c r="E11" s="10">
        <f t="shared" si="2"/>
        <v>44.341000000000001</v>
      </c>
      <c r="F11" s="10">
        <f t="shared" si="2"/>
        <v>3.5967941285381655</v>
      </c>
      <c r="G11" s="10">
        <f t="shared" si="2"/>
        <v>50.132499999999993</v>
      </c>
      <c r="H11" s="10">
        <f t="shared" si="2"/>
        <v>50.132499999999993</v>
      </c>
      <c r="I11" s="10">
        <f t="shared" si="2"/>
        <v>50.132499999999993</v>
      </c>
      <c r="J11" s="10">
        <f t="shared" si="2"/>
        <v>50.132499999999993</v>
      </c>
      <c r="K11" s="10">
        <f t="shared" si="2"/>
        <v>50.132499999999993</v>
      </c>
      <c r="L11" s="10">
        <f t="shared" si="2"/>
        <v>50.132499999999993</v>
      </c>
      <c r="M11" s="10">
        <f t="shared" si="2"/>
        <v>50.132499999999993</v>
      </c>
      <c r="N11" s="10">
        <f t="shared" si="2"/>
        <v>50.132499999999993</v>
      </c>
      <c r="O11" s="10">
        <f t="shared" si="2"/>
        <v>50.132499999999993</v>
      </c>
      <c r="P11" s="10">
        <f t="shared" si="2"/>
        <v>50.132499999999993</v>
      </c>
      <c r="Q11" s="10">
        <f t="shared" si="2"/>
        <v>50.132499999999993</v>
      </c>
      <c r="R11" s="10">
        <f t="shared" si="2"/>
        <v>50.132499999999993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51.560191513255099</v>
      </c>
      <c r="E12" s="10">
        <f t="shared" si="2"/>
        <v>44.340600000000002</v>
      </c>
      <c r="F12" s="10">
        <f t="shared" si="2"/>
        <v>51.560191513255099</v>
      </c>
      <c r="G12" s="10">
        <f t="shared" si="2"/>
        <v>50.132499999999993</v>
      </c>
      <c r="H12" s="10">
        <f t="shared" si="2"/>
        <v>50.132499999999993</v>
      </c>
      <c r="I12" s="10">
        <f t="shared" si="2"/>
        <v>50.132499999999993</v>
      </c>
      <c r="J12" s="10">
        <f t="shared" si="2"/>
        <v>50.132499999999993</v>
      </c>
      <c r="K12" s="10">
        <f t="shared" si="2"/>
        <v>50.132499999999993</v>
      </c>
      <c r="L12" s="10">
        <f t="shared" si="2"/>
        <v>50.132499999999993</v>
      </c>
      <c r="M12" s="10">
        <f t="shared" si="2"/>
        <v>50.132499999999993</v>
      </c>
      <c r="N12" s="10">
        <f t="shared" si="2"/>
        <v>50.132499999999993</v>
      </c>
      <c r="O12" s="10">
        <f t="shared" si="2"/>
        <v>50.132499999999993</v>
      </c>
      <c r="P12" s="10">
        <f t="shared" si="2"/>
        <v>50.132499999999993</v>
      </c>
      <c r="Q12" s="10">
        <f t="shared" si="2"/>
        <v>50.132499999999993</v>
      </c>
      <c r="R12" s="10">
        <f t="shared" si="2"/>
        <v>50.132499999999993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81.798904538434527</v>
      </c>
      <c r="E13" s="10">
        <f t="shared" si="2"/>
        <v>48.798000000000002</v>
      </c>
      <c r="F13" s="10">
        <f t="shared" si="2"/>
        <v>81.798904538434527</v>
      </c>
      <c r="G13" s="10">
        <f t="shared" si="2"/>
        <v>50.132499999999993</v>
      </c>
      <c r="H13" s="10">
        <f t="shared" si="2"/>
        <v>50.132499999999993</v>
      </c>
      <c r="I13" s="10">
        <f t="shared" si="2"/>
        <v>50.132499999999993</v>
      </c>
      <c r="J13" s="10">
        <f t="shared" si="2"/>
        <v>50.132499999999993</v>
      </c>
      <c r="K13" s="10">
        <f t="shared" si="2"/>
        <v>50.132499999999993</v>
      </c>
      <c r="L13" s="10">
        <f t="shared" si="2"/>
        <v>50.132499999999993</v>
      </c>
      <c r="M13" s="10">
        <f t="shared" si="2"/>
        <v>50.132499999999993</v>
      </c>
      <c r="N13" s="10">
        <f t="shared" si="2"/>
        <v>50.132499999999993</v>
      </c>
      <c r="O13" s="10">
        <f t="shared" si="2"/>
        <v>50.132499999999993</v>
      </c>
      <c r="P13" s="10">
        <f t="shared" si="2"/>
        <v>50.132499999999993</v>
      </c>
      <c r="Q13" s="10">
        <f t="shared" si="2"/>
        <v>50.132499999999993</v>
      </c>
      <c r="R13" s="10">
        <f t="shared" si="2"/>
        <v>50.132499999999993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110.75851904844836</v>
      </c>
      <c r="E14" s="10">
        <f t="shared" si="2"/>
        <v>48.030999999999999</v>
      </c>
      <c r="F14" s="10">
        <f t="shared" si="2"/>
        <v>110.75851904844836</v>
      </c>
      <c r="G14" s="10">
        <f t="shared" si="2"/>
        <v>50.132499999999993</v>
      </c>
      <c r="H14" s="10">
        <f t="shared" si="2"/>
        <v>50.132499999999993</v>
      </c>
      <c r="I14" s="10">
        <f t="shared" si="2"/>
        <v>50.132499999999993</v>
      </c>
      <c r="J14" s="10">
        <f t="shared" si="2"/>
        <v>50.132499999999993</v>
      </c>
      <c r="K14" s="10">
        <f t="shared" si="2"/>
        <v>50.132499999999993</v>
      </c>
      <c r="L14" s="10">
        <f t="shared" si="2"/>
        <v>50.132499999999993</v>
      </c>
      <c r="M14" s="10">
        <f t="shared" si="2"/>
        <v>50.132499999999993</v>
      </c>
      <c r="N14" s="10">
        <f t="shared" si="2"/>
        <v>50.132499999999993</v>
      </c>
      <c r="O14" s="10">
        <f t="shared" si="2"/>
        <v>50.132499999999993</v>
      </c>
      <c r="P14" s="10">
        <f t="shared" si="2"/>
        <v>50.132499999999993</v>
      </c>
      <c r="Q14" s="10">
        <f t="shared" si="2"/>
        <v>50.132499999999993</v>
      </c>
      <c r="R14" s="10">
        <f t="shared" si="2"/>
        <v>50.132499999999993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601.58999999997627</v>
      </c>
      <c r="E28" s="10">
        <f t="shared" ref="E28:R28" si="4">SUM(E29:E40)</f>
        <v>561.17918031298018</v>
      </c>
      <c r="F28" s="10">
        <f t="shared" si="4"/>
        <v>601.58999999997627</v>
      </c>
      <c r="G28" s="10">
        <f t="shared" si="4"/>
        <v>601.58999999999992</v>
      </c>
      <c r="H28" s="10">
        <f t="shared" si="4"/>
        <v>601.58999999999992</v>
      </c>
      <c r="I28" s="10">
        <f t="shared" si="4"/>
        <v>601.58999999999992</v>
      </c>
      <c r="J28" s="10">
        <f t="shared" si="4"/>
        <v>601.58999999999992</v>
      </c>
      <c r="K28" s="10">
        <f t="shared" si="4"/>
        <v>601.58999999999992</v>
      </c>
      <c r="L28" s="10">
        <f t="shared" si="4"/>
        <v>601.58999999999992</v>
      </c>
      <c r="M28" s="10">
        <f t="shared" si="4"/>
        <v>601.58999999999992</v>
      </c>
      <c r="N28" s="10">
        <f t="shared" si="4"/>
        <v>601.58999999999992</v>
      </c>
      <c r="O28" s="10">
        <f t="shared" si="4"/>
        <v>601.58999999999992</v>
      </c>
      <c r="P28" s="10">
        <f t="shared" si="4"/>
        <v>601.58999999999992</v>
      </c>
      <c r="Q28" s="10">
        <f t="shared" si="4"/>
        <v>601.58999999999992</v>
      </c>
      <c r="R28" s="10">
        <f t="shared" si="4"/>
        <v>601.58999999999992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118.18732877835495</v>
      </c>
      <c r="E29" s="10">
        <f t="shared" ref="E29:R29" si="5">E42+E55+E68</f>
        <v>48.795751699999997</v>
      </c>
      <c r="F29" s="10">
        <f t="shared" si="5"/>
        <v>118.18732877835495</v>
      </c>
      <c r="G29" s="10">
        <f t="shared" si="5"/>
        <v>50.132499999999993</v>
      </c>
      <c r="H29" s="10">
        <f t="shared" si="5"/>
        <v>50.132499999999993</v>
      </c>
      <c r="I29" s="10">
        <f t="shared" si="5"/>
        <v>50.132499999999993</v>
      </c>
      <c r="J29" s="10">
        <f t="shared" si="5"/>
        <v>50.132499999999993</v>
      </c>
      <c r="K29" s="10">
        <f t="shared" si="5"/>
        <v>50.132499999999993</v>
      </c>
      <c r="L29" s="10">
        <f t="shared" si="5"/>
        <v>50.132499999999993</v>
      </c>
      <c r="M29" s="10">
        <f t="shared" si="5"/>
        <v>50.132499999999993</v>
      </c>
      <c r="N29" s="10">
        <f t="shared" si="5"/>
        <v>50.132499999999993</v>
      </c>
      <c r="O29" s="10">
        <f t="shared" si="5"/>
        <v>50.132499999999993</v>
      </c>
      <c r="P29" s="10">
        <f t="shared" si="5"/>
        <v>50.132499999999993</v>
      </c>
      <c r="Q29" s="10">
        <f t="shared" si="5"/>
        <v>50.132499999999993</v>
      </c>
      <c r="R29" s="10">
        <f t="shared" si="5"/>
        <v>50.132499999999993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95.636585631274855</v>
      </c>
      <c r="E30" s="10">
        <f t="shared" si="6"/>
        <v>51.756100000000004</v>
      </c>
      <c r="F30" s="10">
        <f t="shared" si="6"/>
        <v>95.636585631274855</v>
      </c>
      <c r="G30" s="10">
        <f t="shared" si="6"/>
        <v>50.132499999999993</v>
      </c>
      <c r="H30" s="10">
        <f t="shared" si="6"/>
        <v>50.132499999999993</v>
      </c>
      <c r="I30" s="10">
        <f t="shared" si="6"/>
        <v>50.132499999999993</v>
      </c>
      <c r="J30" s="10">
        <f t="shared" si="6"/>
        <v>50.132499999999993</v>
      </c>
      <c r="K30" s="10">
        <f t="shared" si="6"/>
        <v>50.132499999999993</v>
      </c>
      <c r="L30" s="10">
        <f t="shared" si="6"/>
        <v>50.132499999999993</v>
      </c>
      <c r="M30" s="10">
        <f t="shared" si="6"/>
        <v>50.132499999999993</v>
      </c>
      <c r="N30" s="10">
        <f t="shared" si="6"/>
        <v>50.132499999999993</v>
      </c>
      <c r="O30" s="10">
        <f t="shared" si="6"/>
        <v>50.132499999999993</v>
      </c>
      <c r="P30" s="10">
        <f t="shared" si="6"/>
        <v>50.132499999999993</v>
      </c>
      <c r="Q30" s="10">
        <f t="shared" si="6"/>
        <v>50.132499999999993</v>
      </c>
      <c r="R30" s="10">
        <f t="shared" si="6"/>
        <v>50.132499999999993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82.436181953179428</v>
      </c>
      <c r="E31" s="10">
        <f t="shared" si="6"/>
        <v>51.665765712980139</v>
      </c>
      <c r="F31" s="10">
        <f t="shared" si="6"/>
        <v>82.436181953179428</v>
      </c>
      <c r="G31" s="10">
        <f t="shared" si="6"/>
        <v>50.132499999999993</v>
      </c>
      <c r="H31" s="10">
        <f t="shared" si="6"/>
        <v>50.132499999999993</v>
      </c>
      <c r="I31" s="10">
        <f t="shared" si="6"/>
        <v>50.132499999999993</v>
      </c>
      <c r="J31" s="10">
        <f t="shared" si="6"/>
        <v>50.132499999999993</v>
      </c>
      <c r="K31" s="10">
        <f t="shared" si="6"/>
        <v>50.132499999999993</v>
      </c>
      <c r="L31" s="10">
        <f t="shared" si="6"/>
        <v>50.132499999999993</v>
      </c>
      <c r="M31" s="10">
        <f t="shared" si="6"/>
        <v>50.132499999999993</v>
      </c>
      <c r="N31" s="10">
        <f t="shared" si="6"/>
        <v>50.132499999999993</v>
      </c>
      <c r="O31" s="10">
        <f t="shared" si="6"/>
        <v>50.132499999999993</v>
      </c>
      <c r="P31" s="10">
        <f t="shared" si="6"/>
        <v>50.132499999999993</v>
      </c>
      <c r="Q31" s="10">
        <f t="shared" si="6"/>
        <v>50.132499999999993</v>
      </c>
      <c r="R31" s="10">
        <f t="shared" si="6"/>
        <v>50.132499999999993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49.222974775235173</v>
      </c>
      <c r="E32" s="10">
        <f t="shared" si="6"/>
        <v>45.905867900000004</v>
      </c>
      <c r="F32" s="10">
        <f t="shared" si="6"/>
        <v>49.222974775235173</v>
      </c>
      <c r="G32" s="10">
        <f t="shared" si="6"/>
        <v>50.132499999999993</v>
      </c>
      <c r="H32" s="10">
        <f t="shared" si="6"/>
        <v>50.132499999999993</v>
      </c>
      <c r="I32" s="10">
        <f t="shared" si="6"/>
        <v>50.132499999999993</v>
      </c>
      <c r="J32" s="10">
        <f t="shared" si="6"/>
        <v>50.132499999999993</v>
      </c>
      <c r="K32" s="10">
        <f t="shared" si="6"/>
        <v>50.132499999999993</v>
      </c>
      <c r="L32" s="10">
        <f t="shared" si="6"/>
        <v>50.132499999999993</v>
      </c>
      <c r="M32" s="10">
        <f t="shared" si="6"/>
        <v>50.132499999999993</v>
      </c>
      <c r="N32" s="10">
        <f t="shared" si="6"/>
        <v>50.132499999999993</v>
      </c>
      <c r="O32" s="10">
        <f t="shared" si="6"/>
        <v>50.132499999999993</v>
      </c>
      <c r="P32" s="10">
        <f t="shared" si="6"/>
        <v>50.132499999999993</v>
      </c>
      <c r="Q32" s="10">
        <f t="shared" si="6"/>
        <v>50.132499999999993</v>
      </c>
      <c r="R32" s="10">
        <f t="shared" si="6"/>
        <v>50.132499999999993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8.3925196332557181</v>
      </c>
      <c r="E33" s="10">
        <f t="shared" si="6"/>
        <v>45.905867900000004</v>
      </c>
      <c r="F33" s="10">
        <f t="shared" si="6"/>
        <v>8.3925196332557181</v>
      </c>
      <c r="G33" s="10">
        <f t="shared" si="6"/>
        <v>50.132499999999993</v>
      </c>
      <c r="H33" s="10">
        <f t="shared" si="6"/>
        <v>50.132499999999993</v>
      </c>
      <c r="I33" s="10">
        <f t="shared" si="6"/>
        <v>50.132499999999993</v>
      </c>
      <c r="J33" s="10">
        <f t="shared" si="6"/>
        <v>50.132499999999993</v>
      </c>
      <c r="K33" s="10">
        <f t="shared" si="6"/>
        <v>50.132499999999993</v>
      </c>
      <c r="L33" s="10">
        <f t="shared" si="6"/>
        <v>50.132499999999993</v>
      </c>
      <c r="M33" s="10">
        <f t="shared" si="6"/>
        <v>50.132499999999993</v>
      </c>
      <c r="N33" s="10">
        <f t="shared" si="6"/>
        <v>50.132499999999993</v>
      </c>
      <c r="O33" s="10">
        <f t="shared" si="6"/>
        <v>50.132499999999993</v>
      </c>
      <c r="P33" s="10">
        <f t="shared" si="6"/>
        <v>50.132499999999993</v>
      </c>
      <c r="Q33" s="10">
        <f t="shared" si="6"/>
        <v>50.132499999999993</v>
      </c>
      <c r="R33" s="10">
        <f t="shared" si="6"/>
        <v>50.132499999999993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37.129327100000005</v>
      </c>
      <c r="F34" s="10">
        <f t="shared" si="6"/>
        <v>0</v>
      </c>
      <c r="G34" s="10">
        <f t="shared" si="6"/>
        <v>50.132499999999993</v>
      </c>
      <c r="H34" s="10">
        <f t="shared" si="6"/>
        <v>50.132499999999993</v>
      </c>
      <c r="I34" s="10">
        <f t="shared" si="6"/>
        <v>50.132499999999993</v>
      </c>
      <c r="J34" s="10">
        <f t="shared" si="6"/>
        <v>50.132499999999993</v>
      </c>
      <c r="K34" s="10">
        <f t="shared" si="6"/>
        <v>50.132499999999993</v>
      </c>
      <c r="L34" s="10">
        <f t="shared" si="6"/>
        <v>50.132499999999993</v>
      </c>
      <c r="M34" s="10">
        <f t="shared" si="6"/>
        <v>50.132499999999993</v>
      </c>
      <c r="N34" s="10">
        <f t="shared" si="6"/>
        <v>50.132499999999993</v>
      </c>
      <c r="O34" s="10">
        <f t="shared" si="6"/>
        <v>50.132499999999993</v>
      </c>
      <c r="P34" s="10">
        <f t="shared" si="6"/>
        <v>50.132499999999993</v>
      </c>
      <c r="Q34" s="10">
        <f t="shared" si="6"/>
        <v>50.132499999999993</v>
      </c>
      <c r="R34" s="10">
        <f t="shared" si="6"/>
        <v>50.132499999999993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45.9069</v>
      </c>
      <c r="F35" s="10">
        <f t="shared" si="6"/>
        <v>0</v>
      </c>
      <c r="G35" s="10">
        <f t="shared" si="6"/>
        <v>50.132499999999993</v>
      </c>
      <c r="H35" s="10">
        <f t="shared" si="6"/>
        <v>50.132499999999993</v>
      </c>
      <c r="I35" s="10">
        <f t="shared" si="6"/>
        <v>50.132499999999993</v>
      </c>
      <c r="J35" s="10">
        <f t="shared" si="6"/>
        <v>50.132499999999993</v>
      </c>
      <c r="K35" s="10">
        <f t="shared" si="6"/>
        <v>50.132499999999993</v>
      </c>
      <c r="L35" s="10">
        <f t="shared" si="6"/>
        <v>50.132499999999993</v>
      </c>
      <c r="M35" s="10">
        <f t="shared" si="6"/>
        <v>50.132499999999993</v>
      </c>
      <c r="N35" s="10">
        <f t="shared" si="6"/>
        <v>50.132499999999993</v>
      </c>
      <c r="O35" s="10">
        <f t="shared" si="6"/>
        <v>50.132499999999993</v>
      </c>
      <c r="P35" s="10">
        <f t="shared" si="6"/>
        <v>50.132499999999993</v>
      </c>
      <c r="Q35" s="10">
        <f t="shared" si="6"/>
        <v>50.132499999999993</v>
      </c>
      <c r="R35" s="10">
        <f t="shared" si="6"/>
        <v>50.132499999999993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48.603000000000002</v>
      </c>
      <c r="F36" s="10">
        <f t="shared" si="6"/>
        <v>0</v>
      </c>
      <c r="G36" s="10">
        <f t="shared" si="6"/>
        <v>50.132499999999993</v>
      </c>
      <c r="H36" s="10">
        <f t="shared" si="6"/>
        <v>50.132499999999993</v>
      </c>
      <c r="I36" s="10">
        <f t="shared" si="6"/>
        <v>50.132499999999993</v>
      </c>
      <c r="J36" s="10">
        <f t="shared" si="6"/>
        <v>50.132499999999993</v>
      </c>
      <c r="K36" s="10">
        <f t="shared" si="6"/>
        <v>50.132499999999993</v>
      </c>
      <c r="L36" s="10">
        <f t="shared" si="6"/>
        <v>50.132499999999993</v>
      </c>
      <c r="M36" s="10">
        <f t="shared" si="6"/>
        <v>50.132499999999993</v>
      </c>
      <c r="N36" s="10">
        <f t="shared" si="6"/>
        <v>50.132499999999993</v>
      </c>
      <c r="O36" s="10">
        <f t="shared" si="6"/>
        <v>50.132499999999993</v>
      </c>
      <c r="P36" s="10">
        <f t="shared" si="6"/>
        <v>50.132499999999993</v>
      </c>
      <c r="Q36" s="10">
        <f t="shared" si="6"/>
        <v>50.132499999999993</v>
      </c>
      <c r="R36" s="10">
        <f t="shared" si="6"/>
        <v>50.132499999999993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3.5967941285381655</v>
      </c>
      <c r="E37" s="10">
        <f t="shared" si="6"/>
        <v>44.341000000000001</v>
      </c>
      <c r="F37" s="10">
        <f t="shared" si="6"/>
        <v>3.5967941285381655</v>
      </c>
      <c r="G37" s="10">
        <f t="shared" si="6"/>
        <v>50.132499999999993</v>
      </c>
      <c r="H37" s="10">
        <f t="shared" si="6"/>
        <v>50.132499999999993</v>
      </c>
      <c r="I37" s="10">
        <f t="shared" si="6"/>
        <v>50.132499999999993</v>
      </c>
      <c r="J37" s="10">
        <f t="shared" si="6"/>
        <v>50.132499999999993</v>
      </c>
      <c r="K37" s="10">
        <f t="shared" si="6"/>
        <v>50.132499999999993</v>
      </c>
      <c r="L37" s="10">
        <f t="shared" si="6"/>
        <v>50.132499999999993</v>
      </c>
      <c r="M37" s="10">
        <f t="shared" si="6"/>
        <v>50.132499999999993</v>
      </c>
      <c r="N37" s="10">
        <f t="shared" si="6"/>
        <v>50.132499999999993</v>
      </c>
      <c r="O37" s="10">
        <f t="shared" si="6"/>
        <v>50.132499999999993</v>
      </c>
      <c r="P37" s="10">
        <f t="shared" si="6"/>
        <v>50.132499999999993</v>
      </c>
      <c r="Q37" s="10">
        <f t="shared" si="6"/>
        <v>50.132499999999993</v>
      </c>
      <c r="R37" s="10">
        <f t="shared" si="6"/>
        <v>50.132499999999993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51.560191513255099</v>
      </c>
      <c r="E38" s="10">
        <f t="shared" si="6"/>
        <v>44.340600000000002</v>
      </c>
      <c r="F38" s="10">
        <f t="shared" si="6"/>
        <v>51.560191513255099</v>
      </c>
      <c r="G38" s="10">
        <f t="shared" si="6"/>
        <v>50.132499999999993</v>
      </c>
      <c r="H38" s="10">
        <f t="shared" si="6"/>
        <v>50.132499999999993</v>
      </c>
      <c r="I38" s="10">
        <f t="shared" si="6"/>
        <v>50.132499999999993</v>
      </c>
      <c r="J38" s="10">
        <f t="shared" si="6"/>
        <v>50.132499999999993</v>
      </c>
      <c r="K38" s="10">
        <f t="shared" si="6"/>
        <v>50.132499999999993</v>
      </c>
      <c r="L38" s="10">
        <f t="shared" si="6"/>
        <v>50.132499999999993</v>
      </c>
      <c r="M38" s="10">
        <f t="shared" si="6"/>
        <v>50.132499999999993</v>
      </c>
      <c r="N38" s="10">
        <f t="shared" si="6"/>
        <v>50.132499999999993</v>
      </c>
      <c r="O38" s="10">
        <f t="shared" si="6"/>
        <v>50.132499999999993</v>
      </c>
      <c r="P38" s="10">
        <f t="shared" si="6"/>
        <v>50.132499999999993</v>
      </c>
      <c r="Q38" s="10">
        <f t="shared" si="6"/>
        <v>50.132499999999993</v>
      </c>
      <c r="R38" s="10">
        <f t="shared" si="6"/>
        <v>50.132499999999993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81.798904538434527</v>
      </c>
      <c r="E39" s="10">
        <f t="shared" si="6"/>
        <v>48.798000000000002</v>
      </c>
      <c r="F39" s="10">
        <f t="shared" si="6"/>
        <v>81.798904538434527</v>
      </c>
      <c r="G39" s="10">
        <f t="shared" si="6"/>
        <v>50.132499999999993</v>
      </c>
      <c r="H39" s="10">
        <f t="shared" si="6"/>
        <v>50.132499999999993</v>
      </c>
      <c r="I39" s="10">
        <f t="shared" si="6"/>
        <v>50.132499999999993</v>
      </c>
      <c r="J39" s="10">
        <f t="shared" si="6"/>
        <v>50.132499999999993</v>
      </c>
      <c r="K39" s="10">
        <f t="shared" si="6"/>
        <v>50.132499999999993</v>
      </c>
      <c r="L39" s="10">
        <f t="shared" si="6"/>
        <v>50.132499999999993</v>
      </c>
      <c r="M39" s="10">
        <f t="shared" si="6"/>
        <v>50.132499999999993</v>
      </c>
      <c r="N39" s="10">
        <f t="shared" si="6"/>
        <v>50.132499999999993</v>
      </c>
      <c r="O39" s="10">
        <f t="shared" si="6"/>
        <v>50.132499999999993</v>
      </c>
      <c r="P39" s="10">
        <f t="shared" si="6"/>
        <v>50.132499999999993</v>
      </c>
      <c r="Q39" s="10">
        <f t="shared" si="6"/>
        <v>50.132499999999993</v>
      </c>
      <c r="R39" s="10">
        <f t="shared" si="6"/>
        <v>50.132499999999993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110.75851904844836</v>
      </c>
      <c r="E40" s="10">
        <f t="shared" si="6"/>
        <v>48.030999999999999</v>
      </c>
      <c r="F40" s="10">
        <f t="shared" si="6"/>
        <v>110.75851904844836</v>
      </c>
      <c r="G40" s="10">
        <f t="shared" si="6"/>
        <v>50.132499999999993</v>
      </c>
      <c r="H40" s="10">
        <f t="shared" si="6"/>
        <v>50.132499999999993</v>
      </c>
      <c r="I40" s="10">
        <f t="shared" si="6"/>
        <v>50.132499999999993</v>
      </c>
      <c r="J40" s="10">
        <f t="shared" si="6"/>
        <v>50.132499999999993</v>
      </c>
      <c r="K40" s="10">
        <f t="shared" si="6"/>
        <v>50.132499999999993</v>
      </c>
      <c r="L40" s="10">
        <f t="shared" si="6"/>
        <v>50.132499999999993</v>
      </c>
      <c r="M40" s="10">
        <f t="shared" si="6"/>
        <v>50.132499999999993</v>
      </c>
      <c r="N40" s="10">
        <f t="shared" si="6"/>
        <v>50.132499999999993</v>
      </c>
      <c r="O40" s="10">
        <f t="shared" si="6"/>
        <v>50.132499999999993</v>
      </c>
      <c r="P40" s="10">
        <f t="shared" si="6"/>
        <v>50.132499999999993</v>
      </c>
      <c r="Q40" s="10">
        <f t="shared" si="6"/>
        <v>50.132499999999993</v>
      </c>
      <c r="R40" s="10">
        <f t="shared" si="6"/>
        <v>50.132499999999993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0</v>
      </c>
      <c r="E41" s="10">
        <f t="shared" ref="E41:R41" si="7">SUM(E42:E53)</f>
        <v>0</v>
      </c>
      <c r="F41" s="10">
        <f t="shared" si="7"/>
        <v>0</v>
      </c>
      <c r="G41" s="10">
        <f t="shared" si="7"/>
        <v>0</v>
      </c>
      <c r="H41" s="10">
        <f t="shared" si="7"/>
        <v>0</v>
      </c>
      <c r="I41" s="10">
        <f t="shared" si="7"/>
        <v>0</v>
      </c>
      <c r="J41" s="10">
        <f t="shared" si="7"/>
        <v>0</v>
      </c>
      <c r="K41" s="10">
        <f t="shared" si="7"/>
        <v>0</v>
      </c>
      <c r="L41" s="10">
        <f t="shared" si="7"/>
        <v>0</v>
      </c>
      <c r="M41" s="10">
        <f t="shared" si="7"/>
        <v>0</v>
      </c>
      <c r="N41" s="10">
        <f t="shared" si="7"/>
        <v>0</v>
      </c>
      <c r="O41" s="10">
        <f t="shared" si="7"/>
        <v>0</v>
      </c>
      <c r="P41" s="10">
        <f t="shared" si="7"/>
        <v>0</v>
      </c>
      <c r="Q41" s="10">
        <f t="shared" si="7"/>
        <v>0</v>
      </c>
      <c r="R41" s="10">
        <f t="shared" si="7"/>
        <v>0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x14ac:dyDescent="0.25">
      <c r="A43" s="12" t="s">
        <v>73</v>
      </c>
      <c r="B43" s="13" t="s">
        <v>23</v>
      </c>
      <c r="C43" s="9" t="s">
        <v>17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x14ac:dyDescent="0.25">
      <c r="A44" s="12" t="s">
        <v>74</v>
      </c>
      <c r="B44" s="13" t="s">
        <v>25</v>
      </c>
      <c r="C44" s="9" t="s">
        <v>17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x14ac:dyDescent="0.25">
      <c r="A45" s="12" t="s">
        <v>75</v>
      </c>
      <c r="B45" s="13" t="s">
        <v>27</v>
      </c>
      <c r="C45" s="9" t="s">
        <v>17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x14ac:dyDescent="0.25">
      <c r="A46" s="12" t="s">
        <v>76</v>
      </c>
      <c r="B46" s="13" t="s">
        <v>29</v>
      </c>
      <c r="C46" s="9" t="s">
        <v>17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x14ac:dyDescent="0.25">
      <c r="A47" s="12" t="s">
        <v>77</v>
      </c>
      <c r="B47" s="13" t="s">
        <v>31</v>
      </c>
      <c r="C47" s="9" t="s">
        <v>17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x14ac:dyDescent="0.25">
      <c r="A48" s="12" t="s">
        <v>78</v>
      </c>
      <c r="B48" s="13" t="s">
        <v>33</v>
      </c>
      <c r="C48" s="9" t="s">
        <v>17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x14ac:dyDescent="0.25">
      <c r="A49" s="12" t="s">
        <v>79</v>
      </c>
      <c r="B49" s="13" t="s">
        <v>35</v>
      </c>
      <c r="C49" s="9" t="s">
        <v>17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x14ac:dyDescent="0.25">
      <c r="A50" s="12" t="s">
        <v>80</v>
      </c>
      <c r="B50" s="13" t="s">
        <v>37</v>
      </c>
      <c r="C50" s="9" t="s">
        <v>17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25">
      <c r="A51" s="12" t="s">
        <v>81</v>
      </c>
      <c r="B51" s="13" t="s">
        <v>39</v>
      </c>
      <c r="C51" s="9" t="s">
        <v>17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5">
      <c r="A52" s="12" t="s">
        <v>82</v>
      </c>
      <c r="B52" s="13" t="s">
        <v>41</v>
      </c>
      <c r="C52" s="9" t="s">
        <v>17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5">
      <c r="A53" s="12" t="s">
        <v>83</v>
      </c>
      <c r="B53" s="13" t="s">
        <v>43</v>
      </c>
      <c r="C53" s="9" t="s">
        <v>17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601.58999999997627</v>
      </c>
      <c r="E54" s="10">
        <f t="shared" ref="E54:R54" si="8">SUM(E55:E66)</f>
        <v>561.17918031298018</v>
      </c>
      <c r="F54" s="10">
        <f t="shared" si="8"/>
        <v>601.58999999997627</v>
      </c>
      <c r="G54" s="10">
        <f t="shared" si="8"/>
        <v>601.58999999999992</v>
      </c>
      <c r="H54" s="10">
        <f t="shared" si="8"/>
        <v>601.58999999999992</v>
      </c>
      <c r="I54" s="10">
        <f t="shared" si="8"/>
        <v>601.58999999999992</v>
      </c>
      <c r="J54" s="10">
        <f t="shared" si="8"/>
        <v>601.58999999999992</v>
      </c>
      <c r="K54" s="10">
        <f t="shared" si="8"/>
        <v>601.58999999999992</v>
      </c>
      <c r="L54" s="10">
        <f t="shared" si="8"/>
        <v>601.58999999999992</v>
      </c>
      <c r="M54" s="10">
        <f t="shared" si="8"/>
        <v>601.58999999999992</v>
      </c>
      <c r="N54" s="10">
        <f t="shared" si="8"/>
        <v>601.58999999999992</v>
      </c>
      <c r="O54" s="10">
        <f t="shared" si="8"/>
        <v>601.58999999999992</v>
      </c>
      <c r="P54" s="10">
        <f t="shared" si="8"/>
        <v>601.58999999999992</v>
      </c>
      <c r="Q54" s="10">
        <f t="shared" si="8"/>
        <v>601.58999999999992</v>
      </c>
      <c r="R54" s="10">
        <f t="shared" si="8"/>
        <v>601.58999999999992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118.18732877835495</v>
      </c>
      <c r="E55" s="7">
        <v>48.795751699999997</v>
      </c>
      <c r="F55" s="7">
        <v>118.18732877835495</v>
      </c>
      <c r="G55" s="7">
        <v>50.132499999999993</v>
      </c>
      <c r="H55" s="7">
        <f>G55</f>
        <v>50.132499999999993</v>
      </c>
      <c r="I55" s="7">
        <f t="shared" ref="I55:R55" si="9">H55</f>
        <v>50.132499999999993</v>
      </c>
      <c r="J55" s="7">
        <f t="shared" si="9"/>
        <v>50.132499999999993</v>
      </c>
      <c r="K55" s="7">
        <f t="shared" si="9"/>
        <v>50.132499999999993</v>
      </c>
      <c r="L55" s="7">
        <f t="shared" si="9"/>
        <v>50.132499999999993</v>
      </c>
      <c r="M55" s="7">
        <f t="shared" si="9"/>
        <v>50.132499999999993</v>
      </c>
      <c r="N55" s="7">
        <f t="shared" si="9"/>
        <v>50.132499999999993</v>
      </c>
      <c r="O55" s="7">
        <f t="shared" si="9"/>
        <v>50.132499999999993</v>
      </c>
      <c r="P55" s="7">
        <f t="shared" si="9"/>
        <v>50.132499999999993</v>
      </c>
      <c r="Q55" s="7">
        <f t="shared" si="9"/>
        <v>50.132499999999993</v>
      </c>
      <c r="R55" s="7">
        <f t="shared" si="9"/>
        <v>50.132499999999993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95.636585631274855</v>
      </c>
      <c r="E56" s="7">
        <v>51.756100000000004</v>
      </c>
      <c r="F56" s="7">
        <v>95.636585631274855</v>
      </c>
      <c r="G56" s="7">
        <v>50.132499999999993</v>
      </c>
      <c r="H56" s="7">
        <f t="shared" ref="H56:R56" si="10">G56</f>
        <v>50.132499999999993</v>
      </c>
      <c r="I56" s="7">
        <f t="shared" si="10"/>
        <v>50.132499999999993</v>
      </c>
      <c r="J56" s="7">
        <f t="shared" si="10"/>
        <v>50.132499999999993</v>
      </c>
      <c r="K56" s="7">
        <f t="shared" si="10"/>
        <v>50.132499999999993</v>
      </c>
      <c r="L56" s="7">
        <f t="shared" si="10"/>
        <v>50.132499999999993</v>
      </c>
      <c r="M56" s="7">
        <f t="shared" si="10"/>
        <v>50.132499999999993</v>
      </c>
      <c r="N56" s="7">
        <f t="shared" si="10"/>
        <v>50.132499999999993</v>
      </c>
      <c r="O56" s="7">
        <f t="shared" si="10"/>
        <v>50.132499999999993</v>
      </c>
      <c r="P56" s="7">
        <f t="shared" si="10"/>
        <v>50.132499999999993</v>
      </c>
      <c r="Q56" s="7">
        <f t="shared" si="10"/>
        <v>50.132499999999993</v>
      </c>
      <c r="R56" s="7">
        <f t="shared" si="10"/>
        <v>50.132499999999993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82.436181953179428</v>
      </c>
      <c r="E57" s="7">
        <v>51.665765712980139</v>
      </c>
      <c r="F57" s="7">
        <v>82.436181953179428</v>
      </c>
      <c r="G57" s="7">
        <v>50.132499999999993</v>
      </c>
      <c r="H57" s="7">
        <f t="shared" ref="H57:R57" si="11">G57</f>
        <v>50.132499999999993</v>
      </c>
      <c r="I57" s="7">
        <f t="shared" si="11"/>
        <v>50.132499999999993</v>
      </c>
      <c r="J57" s="7">
        <f t="shared" si="11"/>
        <v>50.132499999999993</v>
      </c>
      <c r="K57" s="7">
        <f t="shared" si="11"/>
        <v>50.132499999999993</v>
      </c>
      <c r="L57" s="7">
        <f t="shared" si="11"/>
        <v>50.132499999999993</v>
      </c>
      <c r="M57" s="7">
        <f t="shared" si="11"/>
        <v>50.132499999999993</v>
      </c>
      <c r="N57" s="7">
        <f t="shared" si="11"/>
        <v>50.132499999999993</v>
      </c>
      <c r="O57" s="7">
        <f t="shared" si="11"/>
        <v>50.132499999999993</v>
      </c>
      <c r="P57" s="7">
        <f t="shared" si="11"/>
        <v>50.132499999999993</v>
      </c>
      <c r="Q57" s="7">
        <f t="shared" si="11"/>
        <v>50.132499999999993</v>
      </c>
      <c r="R57" s="7">
        <f t="shared" si="11"/>
        <v>50.132499999999993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49.222974775235173</v>
      </c>
      <c r="E58" s="7">
        <v>45.905867900000004</v>
      </c>
      <c r="F58" s="7">
        <v>49.222974775235173</v>
      </c>
      <c r="G58" s="7">
        <v>50.132499999999993</v>
      </c>
      <c r="H58" s="7">
        <f t="shared" ref="H58:R58" si="12">G58</f>
        <v>50.132499999999993</v>
      </c>
      <c r="I58" s="7">
        <f t="shared" si="12"/>
        <v>50.132499999999993</v>
      </c>
      <c r="J58" s="7">
        <f t="shared" si="12"/>
        <v>50.132499999999993</v>
      </c>
      <c r="K58" s="7">
        <f t="shared" si="12"/>
        <v>50.132499999999993</v>
      </c>
      <c r="L58" s="7">
        <f t="shared" si="12"/>
        <v>50.132499999999993</v>
      </c>
      <c r="M58" s="7">
        <f t="shared" si="12"/>
        <v>50.132499999999993</v>
      </c>
      <c r="N58" s="7">
        <f t="shared" si="12"/>
        <v>50.132499999999993</v>
      </c>
      <c r="O58" s="7">
        <f t="shared" si="12"/>
        <v>50.132499999999993</v>
      </c>
      <c r="P58" s="7">
        <f t="shared" si="12"/>
        <v>50.132499999999993</v>
      </c>
      <c r="Q58" s="7">
        <f t="shared" si="12"/>
        <v>50.132499999999993</v>
      </c>
      <c r="R58" s="7">
        <f t="shared" si="12"/>
        <v>50.132499999999993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8.3925196332557181</v>
      </c>
      <c r="E59" s="7">
        <v>45.905867900000004</v>
      </c>
      <c r="F59" s="7">
        <v>8.3925196332557181</v>
      </c>
      <c r="G59" s="7">
        <v>50.132499999999993</v>
      </c>
      <c r="H59" s="7">
        <f t="shared" ref="H59:R59" si="13">G59</f>
        <v>50.132499999999993</v>
      </c>
      <c r="I59" s="7">
        <f t="shared" si="13"/>
        <v>50.132499999999993</v>
      </c>
      <c r="J59" s="7">
        <f t="shared" si="13"/>
        <v>50.132499999999993</v>
      </c>
      <c r="K59" s="7">
        <f t="shared" si="13"/>
        <v>50.132499999999993</v>
      </c>
      <c r="L59" s="7">
        <f t="shared" si="13"/>
        <v>50.132499999999993</v>
      </c>
      <c r="M59" s="7">
        <f t="shared" si="13"/>
        <v>50.132499999999993</v>
      </c>
      <c r="N59" s="7">
        <f t="shared" si="13"/>
        <v>50.132499999999993</v>
      </c>
      <c r="O59" s="7">
        <f t="shared" si="13"/>
        <v>50.132499999999993</v>
      </c>
      <c r="P59" s="7">
        <f t="shared" si="13"/>
        <v>50.132499999999993</v>
      </c>
      <c r="Q59" s="7">
        <f t="shared" si="13"/>
        <v>50.132499999999993</v>
      </c>
      <c r="R59" s="7">
        <f t="shared" si="13"/>
        <v>50.132499999999993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37.129327100000005</v>
      </c>
      <c r="F60" s="7">
        <v>0</v>
      </c>
      <c r="G60" s="7">
        <v>50.132499999999993</v>
      </c>
      <c r="H60" s="7">
        <f t="shared" ref="H60:R60" si="14">G60</f>
        <v>50.132499999999993</v>
      </c>
      <c r="I60" s="7">
        <f t="shared" si="14"/>
        <v>50.132499999999993</v>
      </c>
      <c r="J60" s="7">
        <f t="shared" si="14"/>
        <v>50.132499999999993</v>
      </c>
      <c r="K60" s="7">
        <f t="shared" si="14"/>
        <v>50.132499999999993</v>
      </c>
      <c r="L60" s="7">
        <f t="shared" si="14"/>
        <v>50.132499999999993</v>
      </c>
      <c r="M60" s="7">
        <f t="shared" si="14"/>
        <v>50.132499999999993</v>
      </c>
      <c r="N60" s="7">
        <f t="shared" si="14"/>
        <v>50.132499999999993</v>
      </c>
      <c r="O60" s="7">
        <f t="shared" si="14"/>
        <v>50.132499999999993</v>
      </c>
      <c r="P60" s="7">
        <f t="shared" si="14"/>
        <v>50.132499999999993</v>
      </c>
      <c r="Q60" s="7">
        <f t="shared" si="14"/>
        <v>50.132499999999993</v>
      </c>
      <c r="R60" s="7">
        <f t="shared" si="14"/>
        <v>50.132499999999993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45.9069</v>
      </c>
      <c r="F61" s="7">
        <v>0</v>
      </c>
      <c r="G61" s="7">
        <v>50.132499999999993</v>
      </c>
      <c r="H61" s="7">
        <f t="shared" ref="H61:R61" si="15">G61</f>
        <v>50.132499999999993</v>
      </c>
      <c r="I61" s="7">
        <f t="shared" si="15"/>
        <v>50.132499999999993</v>
      </c>
      <c r="J61" s="7">
        <f t="shared" si="15"/>
        <v>50.132499999999993</v>
      </c>
      <c r="K61" s="7">
        <f t="shared" si="15"/>
        <v>50.132499999999993</v>
      </c>
      <c r="L61" s="7">
        <f t="shared" si="15"/>
        <v>50.132499999999993</v>
      </c>
      <c r="M61" s="7">
        <f t="shared" si="15"/>
        <v>50.132499999999993</v>
      </c>
      <c r="N61" s="7">
        <f t="shared" si="15"/>
        <v>50.132499999999993</v>
      </c>
      <c r="O61" s="7">
        <f t="shared" si="15"/>
        <v>50.132499999999993</v>
      </c>
      <c r="P61" s="7">
        <f t="shared" si="15"/>
        <v>50.132499999999993</v>
      </c>
      <c r="Q61" s="7">
        <f t="shared" si="15"/>
        <v>50.132499999999993</v>
      </c>
      <c r="R61" s="7">
        <f t="shared" si="15"/>
        <v>50.132499999999993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48.603000000000002</v>
      </c>
      <c r="F62" s="7">
        <v>0</v>
      </c>
      <c r="G62" s="7">
        <v>50.132499999999993</v>
      </c>
      <c r="H62" s="7">
        <f t="shared" ref="H62:R62" si="16">G62</f>
        <v>50.132499999999993</v>
      </c>
      <c r="I62" s="7">
        <f t="shared" si="16"/>
        <v>50.132499999999993</v>
      </c>
      <c r="J62" s="7">
        <f t="shared" si="16"/>
        <v>50.132499999999993</v>
      </c>
      <c r="K62" s="7">
        <f t="shared" si="16"/>
        <v>50.132499999999993</v>
      </c>
      <c r="L62" s="7">
        <f t="shared" si="16"/>
        <v>50.132499999999993</v>
      </c>
      <c r="M62" s="7">
        <f t="shared" si="16"/>
        <v>50.132499999999993</v>
      </c>
      <c r="N62" s="7">
        <f t="shared" si="16"/>
        <v>50.132499999999993</v>
      </c>
      <c r="O62" s="7">
        <f t="shared" si="16"/>
        <v>50.132499999999993</v>
      </c>
      <c r="P62" s="7">
        <f t="shared" si="16"/>
        <v>50.132499999999993</v>
      </c>
      <c r="Q62" s="7">
        <f t="shared" si="16"/>
        <v>50.132499999999993</v>
      </c>
      <c r="R62" s="7">
        <f t="shared" si="16"/>
        <v>50.132499999999993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3.5967941285381655</v>
      </c>
      <c r="E63" s="7">
        <v>44.341000000000001</v>
      </c>
      <c r="F63" s="7">
        <v>3.5967941285381655</v>
      </c>
      <c r="G63" s="7">
        <v>50.132499999999993</v>
      </c>
      <c r="H63" s="7">
        <f t="shared" ref="H63:R63" si="17">G63</f>
        <v>50.132499999999993</v>
      </c>
      <c r="I63" s="7">
        <f t="shared" si="17"/>
        <v>50.132499999999993</v>
      </c>
      <c r="J63" s="7">
        <f t="shared" si="17"/>
        <v>50.132499999999993</v>
      </c>
      <c r="K63" s="7">
        <f t="shared" si="17"/>
        <v>50.132499999999993</v>
      </c>
      <c r="L63" s="7">
        <f t="shared" si="17"/>
        <v>50.132499999999993</v>
      </c>
      <c r="M63" s="7">
        <f t="shared" si="17"/>
        <v>50.132499999999993</v>
      </c>
      <c r="N63" s="7">
        <f t="shared" si="17"/>
        <v>50.132499999999993</v>
      </c>
      <c r="O63" s="7">
        <f t="shared" si="17"/>
        <v>50.132499999999993</v>
      </c>
      <c r="P63" s="7">
        <f t="shared" si="17"/>
        <v>50.132499999999993</v>
      </c>
      <c r="Q63" s="7">
        <f t="shared" si="17"/>
        <v>50.132499999999993</v>
      </c>
      <c r="R63" s="7">
        <f t="shared" si="17"/>
        <v>50.132499999999993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51.560191513255099</v>
      </c>
      <c r="E64" s="7">
        <v>44.340600000000002</v>
      </c>
      <c r="F64" s="7">
        <v>51.560191513255099</v>
      </c>
      <c r="G64" s="7">
        <v>50.132499999999993</v>
      </c>
      <c r="H64" s="7">
        <f t="shared" ref="H64:R64" si="18">G64</f>
        <v>50.132499999999993</v>
      </c>
      <c r="I64" s="7">
        <f t="shared" si="18"/>
        <v>50.132499999999993</v>
      </c>
      <c r="J64" s="7">
        <f t="shared" si="18"/>
        <v>50.132499999999993</v>
      </c>
      <c r="K64" s="7">
        <f t="shared" si="18"/>
        <v>50.132499999999993</v>
      </c>
      <c r="L64" s="7">
        <f t="shared" si="18"/>
        <v>50.132499999999993</v>
      </c>
      <c r="M64" s="7">
        <f t="shared" si="18"/>
        <v>50.132499999999993</v>
      </c>
      <c r="N64" s="7">
        <f t="shared" si="18"/>
        <v>50.132499999999993</v>
      </c>
      <c r="O64" s="7">
        <f t="shared" si="18"/>
        <v>50.132499999999993</v>
      </c>
      <c r="P64" s="7">
        <f t="shared" si="18"/>
        <v>50.132499999999993</v>
      </c>
      <c r="Q64" s="7">
        <f t="shared" si="18"/>
        <v>50.132499999999993</v>
      </c>
      <c r="R64" s="7">
        <f t="shared" si="18"/>
        <v>50.132499999999993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81.798904538434527</v>
      </c>
      <c r="E65" s="7">
        <v>48.798000000000002</v>
      </c>
      <c r="F65" s="7">
        <v>81.798904538434527</v>
      </c>
      <c r="G65" s="7">
        <v>50.132499999999993</v>
      </c>
      <c r="H65" s="7">
        <f t="shared" ref="H65:R65" si="19">G65</f>
        <v>50.132499999999993</v>
      </c>
      <c r="I65" s="7">
        <f t="shared" si="19"/>
        <v>50.132499999999993</v>
      </c>
      <c r="J65" s="7">
        <f t="shared" si="19"/>
        <v>50.132499999999993</v>
      </c>
      <c r="K65" s="7">
        <f t="shared" si="19"/>
        <v>50.132499999999993</v>
      </c>
      <c r="L65" s="7">
        <f t="shared" si="19"/>
        <v>50.132499999999993</v>
      </c>
      <c r="M65" s="7">
        <f t="shared" si="19"/>
        <v>50.132499999999993</v>
      </c>
      <c r="N65" s="7">
        <f t="shared" si="19"/>
        <v>50.132499999999993</v>
      </c>
      <c r="O65" s="7">
        <f t="shared" si="19"/>
        <v>50.132499999999993</v>
      </c>
      <c r="P65" s="7">
        <f t="shared" si="19"/>
        <v>50.132499999999993</v>
      </c>
      <c r="Q65" s="7">
        <f t="shared" si="19"/>
        <v>50.132499999999993</v>
      </c>
      <c r="R65" s="7">
        <f t="shared" si="19"/>
        <v>50.132499999999993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110.75851904844836</v>
      </c>
      <c r="E66" s="7">
        <v>48.030999999999999</v>
      </c>
      <c r="F66" s="7">
        <v>110.75851904844836</v>
      </c>
      <c r="G66" s="7">
        <v>50.132499999999993</v>
      </c>
      <c r="H66" s="7">
        <f t="shared" ref="H66:R66" si="20">G66</f>
        <v>50.132499999999993</v>
      </c>
      <c r="I66" s="7">
        <f t="shared" si="20"/>
        <v>50.132499999999993</v>
      </c>
      <c r="J66" s="7">
        <f t="shared" si="20"/>
        <v>50.132499999999993</v>
      </c>
      <c r="K66" s="7">
        <f t="shared" si="20"/>
        <v>50.132499999999993</v>
      </c>
      <c r="L66" s="7">
        <f t="shared" si="20"/>
        <v>50.132499999999993</v>
      </c>
      <c r="M66" s="7">
        <f t="shared" si="20"/>
        <v>50.132499999999993</v>
      </c>
      <c r="N66" s="7">
        <f t="shared" si="20"/>
        <v>50.132499999999993</v>
      </c>
      <c r="O66" s="7">
        <f t="shared" si="20"/>
        <v>50.132499999999993</v>
      </c>
      <c r="P66" s="7">
        <f t="shared" si="20"/>
        <v>50.132499999999993</v>
      </c>
      <c r="Q66" s="7">
        <f t="shared" si="20"/>
        <v>50.132499999999993</v>
      </c>
      <c r="R66" s="7">
        <f t="shared" si="20"/>
        <v>50.132499999999993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0</v>
      </c>
      <c r="E67" s="10">
        <f t="shared" ref="E67:R67" si="21">SUM(E68:E79)</f>
        <v>0</v>
      </c>
      <c r="F67" s="10">
        <f t="shared" si="21"/>
        <v>0</v>
      </c>
      <c r="G67" s="10">
        <f t="shared" si="21"/>
        <v>0</v>
      </c>
      <c r="H67" s="10">
        <f t="shared" si="21"/>
        <v>0</v>
      </c>
      <c r="I67" s="10">
        <f t="shared" si="21"/>
        <v>0</v>
      </c>
      <c r="J67" s="10">
        <f t="shared" si="21"/>
        <v>0</v>
      </c>
      <c r="K67" s="10">
        <f t="shared" si="21"/>
        <v>0</v>
      </c>
      <c r="L67" s="10">
        <f t="shared" si="21"/>
        <v>0</v>
      </c>
      <c r="M67" s="10">
        <f t="shared" si="21"/>
        <v>0</v>
      </c>
      <c r="N67" s="10">
        <f t="shared" si="21"/>
        <v>0</v>
      </c>
      <c r="O67" s="10">
        <f t="shared" si="21"/>
        <v>0</v>
      </c>
      <c r="P67" s="10">
        <f t="shared" si="21"/>
        <v>0</v>
      </c>
      <c r="Q67" s="10">
        <f t="shared" si="21"/>
        <v>0</v>
      </c>
      <c r="R67" s="10">
        <f t="shared" si="21"/>
        <v>0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5">
      <c r="A69" s="12" t="s">
        <v>101</v>
      </c>
      <c r="B69" s="13" t="s">
        <v>23</v>
      </c>
      <c r="C69" s="9" t="s">
        <v>17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5">
      <c r="A70" s="12" t="s">
        <v>102</v>
      </c>
      <c r="B70" s="13" t="s">
        <v>25</v>
      </c>
      <c r="C70" s="9" t="s">
        <v>17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5">
      <c r="A71" s="12" t="s">
        <v>103</v>
      </c>
      <c r="B71" s="13" t="s">
        <v>27</v>
      </c>
      <c r="C71" s="9" t="s">
        <v>17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5">
      <c r="A72" s="12" t="s">
        <v>104</v>
      </c>
      <c r="B72" s="13" t="s">
        <v>29</v>
      </c>
      <c r="C72" s="9" t="s">
        <v>17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5">
      <c r="A73" s="12" t="s">
        <v>105</v>
      </c>
      <c r="B73" s="13" t="s">
        <v>31</v>
      </c>
      <c r="C73" s="9" t="s">
        <v>17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5">
      <c r="A74" s="12" t="s">
        <v>106</v>
      </c>
      <c r="B74" s="13" t="s">
        <v>33</v>
      </c>
      <c r="C74" s="9" t="s">
        <v>17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5">
      <c r="A75" s="12" t="s">
        <v>107</v>
      </c>
      <c r="B75" s="13" t="s">
        <v>35</v>
      </c>
      <c r="C75" s="9" t="s">
        <v>17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5">
      <c r="A76" s="12" t="s">
        <v>108</v>
      </c>
      <c r="B76" s="13" t="s">
        <v>37</v>
      </c>
      <c r="C76" s="9" t="s">
        <v>17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5">
      <c r="A77" s="12" t="s">
        <v>109</v>
      </c>
      <c r="B77" s="13" t="s">
        <v>39</v>
      </c>
      <c r="C77" s="9" t="s">
        <v>17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5">
      <c r="A78" s="12" t="s">
        <v>110</v>
      </c>
      <c r="B78" s="13" t="s">
        <v>41</v>
      </c>
      <c r="C78" s="9" t="s">
        <v>17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5">
      <c r="A79" s="12" t="s">
        <v>111</v>
      </c>
      <c r="B79" s="13" t="s">
        <v>43</v>
      </c>
      <c r="C79" s="9" t="s">
        <v>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26" activePane="bottomLeft" state="frozen"/>
      <selection activeCell="K56" sqref="K56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8" width="9.85546875" customWidth="1"/>
    <col min="9" max="9" width="10" customWidth="1"/>
    <col min="10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4181.9599999999764</v>
      </c>
      <c r="E2" s="10">
        <f t="shared" ref="E2:R2" si="0">SUM(E3:E14)</f>
        <v>2749.4518167521401</v>
      </c>
      <c r="F2" s="10">
        <f t="shared" si="0"/>
        <v>4181.9599999999764</v>
      </c>
      <c r="G2" s="10">
        <f t="shared" si="0"/>
        <v>3735.0720000000001</v>
      </c>
      <c r="H2" s="10">
        <f t="shared" si="0"/>
        <v>3735.0720000000001</v>
      </c>
      <c r="I2" s="10">
        <f t="shared" si="0"/>
        <v>3735.0720000000001</v>
      </c>
      <c r="J2" s="10">
        <f t="shared" si="0"/>
        <v>3735.0720000000001</v>
      </c>
      <c r="K2" s="10">
        <f t="shared" si="0"/>
        <v>3735.0720000000001</v>
      </c>
      <c r="L2" s="10">
        <f t="shared" si="0"/>
        <v>3735.0720000000001</v>
      </c>
      <c r="M2" s="10">
        <f t="shared" si="0"/>
        <v>3735.0720000000001</v>
      </c>
      <c r="N2" s="10">
        <f t="shared" si="0"/>
        <v>3735.0720000000001</v>
      </c>
      <c r="O2" s="10">
        <f t="shared" si="0"/>
        <v>3735.0720000000001</v>
      </c>
      <c r="P2" s="10">
        <f t="shared" si="0"/>
        <v>3735.0720000000001</v>
      </c>
      <c r="Q2" s="10">
        <f t="shared" si="0"/>
        <v>3735.0720000000001</v>
      </c>
      <c r="R2" s="10">
        <f t="shared" si="0"/>
        <v>3735.0720000000001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854.52060825223475</v>
      </c>
      <c r="E3" s="10">
        <f t="shared" ref="E3:R3" si="1">E16+E29</f>
        <v>482.57891312738951</v>
      </c>
      <c r="F3" s="10">
        <f t="shared" si="1"/>
        <v>854.52060825223475</v>
      </c>
      <c r="G3" s="10">
        <f t="shared" si="1"/>
        <v>578.11599999999999</v>
      </c>
      <c r="H3" s="10">
        <f t="shared" si="1"/>
        <v>578.11599999999999</v>
      </c>
      <c r="I3" s="10">
        <f t="shared" si="1"/>
        <v>578.11599999999999</v>
      </c>
      <c r="J3" s="10">
        <f t="shared" si="1"/>
        <v>578.11599999999999</v>
      </c>
      <c r="K3" s="10">
        <f t="shared" si="1"/>
        <v>578.11599999999999</v>
      </c>
      <c r="L3" s="10">
        <f t="shared" si="1"/>
        <v>578.11599999999999</v>
      </c>
      <c r="M3" s="10">
        <f t="shared" si="1"/>
        <v>578.11599999999999</v>
      </c>
      <c r="N3" s="10">
        <f t="shared" si="1"/>
        <v>578.11599999999999</v>
      </c>
      <c r="O3" s="10">
        <f t="shared" si="1"/>
        <v>578.11599999999999</v>
      </c>
      <c r="P3" s="10">
        <f t="shared" si="1"/>
        <v>578.11599999999999</v>
      </c>
      <c r="Q3" s="10">
        <f t="shared" si="1"/>
        <v>578.11599999999999</v>
      </c>
      <c r="R3" s="10">
        <f t="shared" si="1"/>
        <v>578.11599999999999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683.86149954737766</v>
      </c>
      <c r="E4" s="10">
        <f t="shared" si="2"/>
        <v>427.61096899999995</v>
      </c>
      <c r="F4" s="10">
        <f t="shared" si="2"/>
        <v>683.86149954737766</v>
      </c>
      <c r="G4" s="10">
        <f t="shared" si="2"/>
        <v>487.661</v>
      </c>
      <c r="H4" s="10">
        <f t="shared" si="2"/>
        <v>487.661</v>
      </c>
      <c r="I4" s="10">
        <f t="shared" si="2"/>
        <v>487.661</v>
      </c>
      <c r="J4" s="10">
        <f t="shared" si="2"/>
        <v>487.661</v>
      </c>
      <c r="K4" s="10">
        <f t="shared" si="2"/>
        <v>487.661</v>
      </c>
      <c r="L4" s="10">
        <f t="shared" si="2"/>
        <v>487.661</v>
      </c>
      <c r="M4" s="10">
        <f t="shared" si="2"/>
        <v>487.661</v>
      </c>
      <c r="N4" s="10">
        <f t="shared" si="2"/>
        <v>487.661</v>
      </c>
      <c r="O4" s="10">
        <f t="shared" si="2"/>
        <v>487.661</v>
      </c>
      <c r="P4" s="10">
        <f t="shared" si="2"/>
        <v>487.661</v>
      </c>
      <c r="Q4" s="10">
        <f t="shared" si="2"/>
        <v>487.661</v>
      </c>
      <c r="R4" s="10">
        <f t="shared" si="2"/>
        <v>487.661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571.54347621419151</v>
      </c>
      <c r="E5" s="10">
        <f t="shared" si="2"/>
        <v>361.85054096615789</v>
      </c>
      <c r="F5" s="10">
        <f t="shared" si="2"/>
        <v>571.54347621419151</v>
      </c>
      <c r="G5" s="10">
        <f t="shared" si="2"/>
        <v>425.60499999999996</v>
      </c>
      <c r="H5" s="10">
        <f t="shared" si="2"/>
        <v>425.60499999999996</v>
      </c>
      <c r="I5" s="10">
        <f t="shared" si="2"/>
        <v>425.60499999999996</v>
      </c>
      <c r="J5" s="10">
        <f t="shared" si="2"/>
        <v>425.60499999999996</v>
      </c>
      <c r="K5" s="10">
        <f t="shared" si="2"/>
        <v>425.60499999999996</v>
      </c>
      <c r="L5" s="10">
        <f t="shared" si="2"/>
        <v>425.60499999999996</v>
      </c>
      <c r="M5" s="10">
        <f t="shared" si="2"/>
        <v>425.60499999999996</v>
      </c>
      <c r="N5" s="10">
        <f t="shared" si="2"/>
        <v>425.60499999999996</v>
      </c>
      <c r="O5" s="10">
        <f t="shared" si="2"/>
        <v>425.60499999999996</v>
      </c>
      <c r="P5" s="10">
        <f t="shared" si="2"/>
        <v>425.60499999999996</v>
      </c>
      <c r="Q5" s="10">
        <f t="shared" si="2"/>
        <v>425.60499999999996</v>
      </c>
      <c r="R5" s="10">
        <f t="shared" si="2"/>
        <v>425.60499999999996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311.26605810522625</v>
      </c>
      <c r="E6" s="10">
        <f t="shared" si="2"/>
        <v>205.35968809999997</v>
      </c>
      <c r="F6" s="10">
        <f t="shared" si="2"/>
        <v>311.26605810522625</v>
      </c>
      <c r="G6" s="10">
        <f t="shared" si="2"/>
        <v>286.00900000000001</v>
      </c>
      <c r="H6" s="10">
        <f t="shared" si="2"/>
        <v>286.00900000000001</v>
      </c>
      <c r="I6" s="10">
        <f t="shared" si="2"/>
        <v>286.00900000000001</v>
      </c>
      <c r="J6" s="10">
        <f t="shared" si="2"/>
        <v>286.00900000000001</v>
      </c>
      <c r="K6" s="10">
        <f t="shared" si="2"/>
        <v>286.00900000000001</v>
      </c>
      <c r="L6" s="10">
        <f t="shared" si="2"/>
        <v>286.00900000000001</v>
      </c>
      <c r="M6" s="10">
        <f t="shared" si="2"/>
        <v>286.00900000000001</v>
      </c>
      <c r="N6" s="10">
        <f t="shared" si="2"/>
        <v>286.00900000000001</v>
      </c>
      <c r="O6" s="10">
        <f t="shared" si="2"/>
        <v>286.00900000000001</v>
      </c>
      <c r="P6" s="10">
        <f t="shared" si="2"/>
        <v>286.00900000000001</v>
      </c>
      <c r="Q6" s="10">
        <f t="shared" si="2"/>
        <v>286.00900000000001</v>
      </c>
      <c r="R6" s="10">
        <f t="shared" si="2"/>
        <v>286.00900000000001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48.148320512561767</v>
      </c>
      <c r="E7" s="10">
        <f t="shared" si="2"/>
        <v>95.369088099999999</v>
      </c>
      <c r="F7" s="10">
        <f t="shared" si="2"/>
        <v>48.148320512561767</v>
      </c>
      <c r="G7" s="10">
        <f t="shared" si="2"/>
        <v>154.923</v>
      </c>
      <c r="H7" s="10">
        <f t="shared" si="2"/>
        <v>154.923</v>
      </c>
      <c r="I7" s="10">
        <f t="shared" si="2"/>
        <v>154.923</v>
      </c>
      <c r="J7" s="10">
        <f t="shared" si="2"/>
        <v>154.923</v>
      </c>
      <c r="K7" s="10">
        <f t="shared" si="2"/>
        <v>154.923</v>
      </c>
      <c r="L7" s="10">
        <f t="shared" si="2"/>
        <v>154.923</v>
      </c>
      <c r="M7" s="10">
        <f t="shared" si="2"/>
        <v>154.923</v>
      </c>
      <c r="N7" s="10">
        <f t="shared" si="2"/>
        <v>154.923</v>
      </c>
      <c r="O7" s="10">
        <f t="shared" si="2"/>
        <v>154.923</v>
      </c>
      <c r="P7" s="10">
        <f t="shared" si="2"/>
        <v>154.923</v>
      </c>
      <c r="Q7" s="10">
        <f t="shared" si="2"/>
        <v>154.923</v>
      </c>
      <c r="R7" s="10">
        <f t="shared" si="2"/>
        <v>154.923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79.280916900000008</v>
      </c>
      <c r="F8" s="10">
        <f t="shared" si="2"/>
        <v>0</v>
      </c>
      <c r="G8" s="10">
        <f t="shared" si="2"/>
        <v>131.98499999999999</v>
      </c>
      <c r="H8" s="10">
        <f t="shared" si="2"/>
        <v>131.98499999999999</v>
      </c>
      <c r="I8" s="10">
        <f t="shared" si="2"/>
        <v>131.98499999999999</v>
      </c>
      <c r="J8" s="10">
        <f t="shared" si="2"/>
        <v>131.98499999999999</v>
      </c>
      <c r="K8" s="10">
        <f t="shared" si="2"/>
        <v>131.98499999999999</v>
      </c>
      <c r="L8" s="10">
        <f t="shared" si="2"/>
        <v>131.98499999999999</v>
      </c>
      <c r="M8" s="10">
        <f t="shared" si="2"/>
        <v>131.98499999999999</v>
      </c>
      <c r="N8" s="10">
        <f t="shared" si="2"/>
        <v>131.98499999999999</v>
      </c>
      <c r="O8" s="10">
        <f t="shared" si="2"/>
        <v>131.98499999999999</v>
      </c>
      <c r="P8" s="10">
        <f t="shared" si="2"/>
        <v>131.98499999999999</v>
      </c>
      <c r="Q8" s="10">
        <f t="shared" si="2"/>
        <v>131.98499999999999</v>
      </c>
      <c r="R8" s="10">
        <f t="shared" si="2"/>
        <v>131.98499999999999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85.919700000000006</v>
      </c>
      <c r="F9" s="10">
        <f t="shared" si="2"/>
        <v>0</v>
      </c>
      <c r="G9" s="10">
        <f t="shared" si="2"/>
        <v>131.98499999999999</v>
      </c>
      <c r="H9" s="10">
        <f t="shared" si="2"/>
        <v>131.98499999999999</v>
      </c>
      <c r="I9" s="10">
        <f t="shared" si="2"/>
        <v>131.98499999999999</v>
      </c>
      <c r="J9" s="10">
        <f t="shared" si="2"/>
        <v>131.98499999999999</v>
      </c>
      <c r="K9" s="10">
        <f t="shared" si="2"/>
        <v>131.98499999999999</v>
      </c>
      <c r="L9" s="10">
        <f t="shared" si="2"/>
        <v>131.98499999999999</v>
      </c>
      <c r="M9" s="10">
        <f t="shared" si="2"/>
        <v>131.98499999999999</v>
      </c>
      <c r="N9" s="10">
        <f t="shared" si="2"/>
        <v>131.98499999999999</v>
      </c>
      <c r="O9" s="10">
        <f t="shared" si="2"/>
        <v>131.98499999999999</v>
      </c>
      <c r="P9" s="10">
        <f t="shared" si="2"/>
        <v>131.98499999999999</v>
      </c>
      <c r="Q9" s="10">
        <f t="shared" si="2"/>
        <v>131.98499999999999</v>
      </c>
      <c r="R9" s="10">
        <f t="shared" si="2"/>
        <v>131.98499999999999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87.960999999999999</v>
      </c>
      <c r="F10" s="10">
        <f t="shared" si="2"/>
        <v>0</v>
      </c>
      <c r="G10" s="10">
        <f t="shared" si="2"/>
        <v>131.98499999999999</v>
      </c>
      <c r="H10" s="10">
        <f t="shared" si="2"/>
        <v>131.98499999999999</v>
      </c>
      <c r="I10" s="10">
        <f t="shared" si="2"/>
        <v>131.98499999999999</v>
      </c>
      <c r="J10" s="10">
        <f t="shared" si="2"/>
        <v>131.98499999999999</v>
      </c>
      <c r="K10" s="10">
        <f t="shared" si="2"/>
        <v>131.98499999999999</v>
      </c>
      <c r="L10" s="10">
        <f t="shared" si="2"/>
        <v>131.98499999999999</v>
      </c>
      <c r="M10" s="10">
        <f t="shared" si="2"/>
        <v>131.98499999999999</v>
      </c>
      <c r="N10" s="10">
        <f t="shared" si="2"/>
        <v>131.98499999999999</v>
      </c>
      <c r="O10" s="10">
        <f t="shared" si="2"/>
        <v>131.98499999999999</v>
      </c>
      <c r="P10" s="10">
        <f t="shared" si="2"/>
        <v>131.98499999999999</v>
      </c>
      <c r="Q10" s="10">
        <f t="shared" si="2"/>
        <v>131.98499999999999</v>
      </c>
      <c r="R10" s="10">
        <f t="shared" si="2"/>
        <v>131.98499999999999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20.634994505383613</v>
      </c>
      <c r="E11" s="10">
        <f t="shared" si="2"/>
        <v>89.441000000000003</v>
      </c>
      <c r="F11" s="10">
        <f t="shared" si="2"/>
        <v>20.634994505383613</v>
      </c>
      <c r="G11" s="10">
        <f t="shared" si="2"/>
        <v>141.66099999999997</v>
      </c>
      <c r="H11" s="10">
        <f t="shared" si="2"/>
        <v>141.66099999999997</v>
      </c>
      <c r="I11" s="10">
        <f t="shared" si="2"/>
        <v>141.66099999999997</v>
      </c>
      <c r="J11" s="10">
        <f t="shared" si="2"/>
        <v>141.66099999999997</v>
      </c>
      <c r="K11" s="10">
        <f t="shared" si="2"/>
        <v>141.66099999999997</v>
      </c>
      <c r="L11" s="10">
        <f t="shared" si="2"/>
        <v>141.66099999999997</v>
      </c>
      <c r="M11" s="10">
        <f t="shared" si="2"/>
        <v>141.66099999999997</v>
      </c>
      <c r="N11" s="10">
        <f t="shared" si="2"/>
        <v>141.66099999999997</v>
      </c>
      <c r="O11" s="10">
        <f t="shared" si="2"/>
        <v>141.66099999999997</v>
      </c>
      <c r="P11" s="10">
        <f t="shared" si="2"/>
        <v>141.66099999999997</v>
      </c>
      <c r="Q11" s="10">
        <f t="shared" si="2"/>
        <v>141.66099999999997</v>
      </c>
      <c r="R11" s="10">
        <f t="shared" si="2"/>
        <v>141.66099999999997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327.15413490860902</v>
      </c>
      <c r="E12" s="10">
        <f t="shared" si="2"/>
        <v>159.499</v>
      </c>
      <c r="F12" s="10">
        <f t="shared" si="2"/>
        <v>327.15413490860902</v>
      </c>
      <c r="G12" s="10">
        <f t="shared" si="2"/>
        <v>293.95199999999994</v>
      </c>
      <c r="H12" s="10">
        <f t="shared" si="2"/>
        <v>293.95199999999994</v>
      </c>
      <c r="I12" s="10">
        <f t="shared" si="2"/>
        <v>293.95199999999994</v>
      </c>
      <c r="J12" s="10">
        <f t="shared" si="2"/>
        <v>293.95199999999994</v>
      </c>
      <c r="K12" s="10">
        <f t="shared" si="2"/>
        <v>293.95199999999994</v>
      </c>
      <c r="L12" s="10">
        <f t="shared" si="2"/>
        <v>293.95199999999994</v>
      </c>
      <c r="M12" s="10">
        <f t="shared" si="2"/>
        <v>293.95199999999994</v>
      </c>
      <c r="N12" s="10">
        <f t="shared" si="2"/>
        <v>293.95199999999994</v>
      </c>
      <c r="O12" s="10">
        <f t="shared" si="2"/>
        <v>293.95199999999994</v>
      </c>
      <c r="P12" s="10">
        <f t="shared" si="2"/>
        <v>293.95199999999994</v>
      </c>
      <c r="Q12" s="10">
        <f t="shared" si="2"/>
        <v>293.95199999999994</v>
      </c>
      <c r="R12" s="10">
        <f t="shared" si="2"/>
        <v>293.95199999999994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569.11074272304916</v>
      </c>
      <c r="E13" s="10">
        <f t="shared" si="2"/>
        <v>318.30200000000002</v>
      </c>
      <c r="F13" s="10">
        <f t="shared" si="2"/>
        <v>569.11074272304916</v>
      </c>
      <c r="G13" s="10">
        <f t="shared" si="2"/>
        <v>424.76299999999998</v>
      </c>
      <c r="H13" s="10">
        <f t="shared" si="2"/>
        <v>424.76299999999998</v>
      </c>
      <c r="I13" s="10">
        <f t="shared" si="2"/>
        <v>424.76299999999998</v>
      </c>
      <c r="J13" s="10">
        <f t="shared" si="2"/>
        <v>424.76299999999998</v>
      </c>
      <c r="K13" s="10">
        <f t="shared" si="2"/>
        <v>424.76299999999998</v>
      </c>
      <c r="L13" s="10">
        <f t="shared" si="2"/>
        <v>424.76299999999998</v>
      </c>
      <c r="M13" s="10">
        <f t="shared" si="2"/>
        <v>424.76299999999998</v>
      </c>
      <c r="N13" s="10">
        <f t="shared" si="2"/>
        <v>424.76299999999998</v>
      </c>
      <c r="O13" s="10">
        <f t="shared" si="2"/>
        <v>424.76299999999998</v>
      </c>
      <c r="P13" s="10">
        <f t="shared" si="2"/>
        <v>424.76299999999998</v>
      </c>
      <c r="Q13" s="10">
        <f t="shared" si="2"/>
        <v>424.76299999999998</v>
      </c>
      <c r="R13" s="10">
        <f t="shared" si="2"/>
        <v>424.76299999999998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795.72016523134266</v>
      </c>
      <c r="E14" s="10">
        <f t="shared" si="2"/>
        <v>356.27900055859305</v>
      </c>
      <c r="F14" s="10">
        <f t="shared" si="2"/>
        <v>795.72016523134266</v>
      </c>
      <c r="G14" s="10">
        <f t="shared" si="2"/>
        <v>546.42700000000002</v>
      </c>
      <c r="H14" s="10">
        <f t="shared" si="2"/>
        <v>546.42700000000002</v>
      </c>
      <c r="I14" s="10">
        <f t="shared" si="2"/>
        <v>546.42700000000002</v>
      </c>
      <c r="J14" s="10">
        <f t="shared" si="2"/>
        <v>546.42700000000002</v>
      </c>
      <c r="K14" s="10">
        <f t="shared" si="2"/>
        <v>546.42700000000002</v>
      </c>
      <c r="L14" s="10">
        <f t="shared" si="2"/>
        <v>546.42700000000002</v>
      </c>
      <c r="M14" s="10">
        <f t="shared" si="2"/>
        <v>546.42700000000002</v>
      </c>
      <c r="N14" s="10">
        <f t="shared" si="2"/>
        <v>546.42700000000002</v>
      </c>
      <c r="O14" s="10">
        <f t="shared" si="2"/>
        <v>546.42700000000002</v>
      </c>
      <c r="P14" s="10">
        <f t="shared" si="2"/>
        <v>546.42700000000002</v>
      </c>
      <c r="Q14" s="10">
        <f t="shared" si="2"/>
        <v>546.42700000000002</v>
      </c>
      <c r="R14" s="10">
        <f t="shared" si="2"/>
        <v>546.42700000000002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4181.9599999999764</v>
      </c>
      <c r="E28" s="10">
        <f t="shared" ref="E28:R28" si="4">SUM(E29:E40)</f>
        <v>2749.4518167521401</v>
      </c>
      <c r="F28" s="10">
        <f t="shared" si="4"/>
        <v>4181.9599999999764</v>
      </c>
      <c r="G28" s="10">
        <f t="shared" si="4"/>
        <v>3735.0720000000001</v>
      </c>
      <c r="H28" s="10">
        <f t="shared" si="4"/>
        <v>3735.0720000000001</v>
      </c>
      <c r="I28" s="10">
        <f t="shared" si="4"/>
        <v>3735.0720000000001</v>
      </c>
      <c r="J28" s="10">
        <f t="shared" si="4"/>
        <v>3735.0720000000001</v>
      </c>
      <c r="K28" s="10">
        <f t="shared" si="4"/>
        <v>3735.0720000000001</v>
      </c>
      <c r="L28" s="10">
        <f t="shared" si="4"/>
        <v>3735.0720000000001</v>
      </c>
      <c r="M28" s="10">
        <f t="shared" si="4"/>
        <v>3735.0720000000001</v>
      </c>
      <c r="N28" s="10">
        <f t="shared" si="4"/>
        <v>3735.0720000000001</v>
      </c>
      <c r="O28" s="10">
        <f t="shared" si="4"/>
        <v>3735.0720000000001</v>
      </c>
      <c r="P28" s="10">
        <f t="shared" si="4"/>
        <v>3735.0720000000001</v>
      </c>
      <c r="Q28" s="10">
        <f t="shared" si="4"/>
        <v>3735.0720000000001</v>
      </c>
      <c r="R28" s="10">
        <f t="shared" si="4"/>
        <v>3735.0720000000001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854.52060825223475</v>
      </c>
      <c r="E29" s="10">
        <f t="shared" ref="E29:R29" si="5">E42+E55+E68</f>
        <v>482.57891312738951</v>
      </c>
      <c r="F29" s="10">
        <f t="shared" si="5"/>
        <v>854.52060825223475</v>
      </c>
      <c r="G29" s="10">
        <f t="shared" si="5"/>
        <v>578.11599999999999</v>
      </c>
      <c r="H29" s="10">
        <f t="shared" si="5"/>
        <v>578.11599999999999</v>
      </c>
      <c r="I29" s="10">
        <f t="shared" si="5"/>
        <v>578.11599999999999</v>
      </c>
      <c r="J29" s="10">
        <f t="shared" si="5"/>
        <v>578.11599999999999</v>
      </c>
      <c r="K29" s="10">
        <f t="shared" si="5"/>
        <v>578.11599999999999</v>
      </c>
      <c r="L29" s="10">
        <f t="shared" si="5"/>
        <v>578.11599999999999</v>
      </c>
      <c r="M29" s="10">
        <f t="shared" si="5"/>
        <v>578.11599999999999</v>
      </c>
      <c r="N29" s="10">
        <f t="shared" si="5"/>
        <v>578.11599999999999</v>
      </c>
      <c r="O29" s="10">
        <f t="shared" si="5"/>
        <v>578.11599999999999</v>
      </c>
      <c r="P29" s="10">
        <f t="shared" si="5"/>
        <v>578.11599999999999</v>
      </c>
      <c r="Q29" s="10">
        <f t="shared" si="5"/>
        <v>578.11599999999999</v>
      </c>
      <c r="R29" s="10">
        <f t="shared" si="5"/>
        <v>578.11599999999999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683.86149954737766</v>
      </c>
      <c r="E30" s="10">
        <f t="shared" si="6"/>
        <v>427.61096899999995</v>
      </c>
      <c r="F30" s="10">
        <f t="shared" si="6"/>
        <v>683.86149954737766</v>
      </c>
      <c r="G30" s="10">
        <f t="shared" si="6"/>
        <v>487.661</v>
      </c>
      <c r="H30" s="10">
        <f t="shared" si="6"/>
        <v>487.661</v>
      </c>
      <c r="I30" s="10">
        <f t="shared" si="6"/>
        <v>487.661</v>
      </c>
      <c r="J30" s="10">
        <f t="shared" si="6"/>
        <v>487.661</v>
      </c>
      <c r="K30" s="10">
        <f t="shared" si="6"/>
        <v>487.661</v>
      </c>
      <c r="L30" s="10">
        <f t="shared" si="6"/>
        <v>487.661</v>
      </c>
      <c r="M30" s="10">
        <f t="shared" si="6"/>
        <v>487.661</v>
      </c>
      <c r="N30" s="10">
        <f t="shared" si="6"/>
        <v>487.661</v>
      </c>
      <c r="O30" s="10">
        <f t="shared" si="6"/>
        <v>487.661</v>
      </c>
      <c r="P30" s="10">
        <f t="shared" si="6"/>
        <v>487.661</v>
      </c>
      <c r="Q30" s="10">
        <f t="shared" si="6"/>
        <v>487.661</v>
      </c>
      <c r="R30" s="10">
        <f t="shared" si="6"/>
        <v>487.661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571.54347621419151</v>
      </c>
      <c r="E31" s="10">
        <f t="shared" si="6"/>
        <v>361.85054096615789</v>
      </c>
      <c r="F31" s="10">
        <f t="shared" si="6"/>
        <v>571.54347621419151</v>
      </c>
      <c r="G31" s="10">
        <f t="shared" si="6"/>
        <v>425.60499999999996</v>
      </c>
      <c r="H31" s="10">
        <f t="shared" si="6"/>
        <v>425.60499999999996</v>
      </c>
      <c r="I31" s="10">
        <f t="shared" si="6"/>
        <v>425.60499999999996</v>
      </c>
      <c r="J31" s="10">
        <f t="shared" si="6"/>
        <v>425.60499999999996</v>
      </c>
      <c r="K31" s="10">
        <f t="shared" si="6"/>
        <v>425.60499999999996</v>
      </c>
      <c r="L31" s="10">
        <f t="shared" si="6"/>
        <v>425.60499999999996</v>
      </c>
      <c r="M31" s="10">
        <f t="shared" si="6"/>
        <v>425.60499999999996</v>
      </c>
      <c r="N31" s="10">
        <f t="shared" si="6"/>
        <v>425.60499999999996</v>
      </c>
      <c r="O31" s="10">
        <f t="shared" si="6"/>
        <v>425.60499999999996</v>
      </c>
      <c r="P31" s="10">
        <f t="shared" si="6"/>
        <v>425.60499999999996</v>
      </c>
      <c r="Q31" s="10">
        <f t="shared" si="6"/>
        <v>425.60499999999996</v>
      </c>
      <c r="R31" s="10">
        <f t="shared" si="6"/>
        <v>425.60499999999996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311.26605810522625</v>
      </c>
      <c r="E32" s="10">
        <f t="shared" si="6"/>
        <v>205.35968809999997</v>
      </c>
      <c r="F32" s="10">
        <f t="shared" si="6"/>
        <v>311.26605810522625</v>
      </c>
      <c r="G32" s="10">
        <f t="shared" si="6"/>
        <v>286.00900000000001</v>
      </c>
      <c r="H32" s="10">
        <f t="shared" si="6"/>
        <v>286.00900000000001</v>
      </c>
      <c r="I32" s="10">
        <f t="shared" si="6"/>
        <v>286.00900000000001</v>
      </c>
      <c r="J32" s="10">
        <f t="shared" si="6"/>
        <v>286.00900000000001</v>
      </c>
      <c r="K32" s="10">
        <f t="shared" si="6"/>
        <v>286.00900000000001</v>
      </c>
      <c r="L32" s="10">
        <f t="shared" si="6"/>
        <v>286.00900000000001</v>
      </c>
      <c r="M32" s="10">
        <f t="shared" si="6"/>
        <v>286.00900000000001</v>
      </c>
      <c r="N32" s="10">
        <f t="shared" si="6"/>
        <v>286.00900000000001</v>
      </c>
      <c r="O32" s="10">
        <f t="shared" si="6"/>
        <v>286.00900000000001</v>
      </c>
      <c r="P32" s="10">
        <f t="shared" si="6"/>
        <v>286.00900000000001</v>
      </c>
      <c r="Q32" s="10">
        <f t="shared" si="6"/>
        <v>286.00900000000001</v>
      </c>
      <c r="R32" s="10">
        <f t="shared" si="6"/>
        <v>286.00900000000001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48.148320512561767</v>
      </c>
      <c r="E33" s="10">
        <f t="shared" si="6"/>
        <v>95.369088099999999</v>
      </c>
      <c r="F33" s="10">
        <f t="shared" si="6"/>
        <v>48.148320512561767</v>
      </c>
      <c r="G33" s="10">
        <f t="shared" si="6"/>
        <v>154.923</v>
      </c>
      <c r="H33" s="10">
        <f t="shared" si="6"/>
        <v>154.923</v>
      </c>
      <c r="I33" s="10">
        <f t="shared" si="6"/>
        <v>154.923</v>
      </c>
      <c r="J33" s="10">
        <f t="shared" si="6"/>
        <v>154.923</v>
      </c>
      <c r="K33" s="10">
        <f t="shared" si="6"/>
        <v>154.923</v>
      </c>
      <c r="L33" s="10">
        <f t="shared" si="6"/>
        <v>154.923</v>
      </c>
      <c r="M33" s="10">
        <f t="shared" si="6"/>
        <v>154.923</v>
      </c>
      <c r="N33" s="10">
        <f t="shared" si="6"/>
        <v>154.923</v>
      </c>
      <c r="O33" s="10">
        <f t="shared" si="6"/>
        <v>154.923</v>
      </c>
      <c r="P33" s="10">
        <f t="shared" si="6"/>
        <v>154.923</v>
      </c>
      <c r="Q33" s="10">
        <f t="shared" si="6"/>
        <v>154.923</v>
      </c>
      <c r="R33" s="10">
        <f t="shared" si="6"/>
        <v>154.923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79.280916900000008</v>
      </c>
      <c r="F34" s="10">
        <f t="shared" si="6"/>
        <v>0</v>
      </c>
      <c r="G34" s="10">
        <f t="shared" si="6"/>
        <v>131.98499999999999</v>
      </c>
      <c r="H34" s="10">
        <f t="shared" si="6"/>
        <v>131.98499999999999</v>
      </c>
      <c r="I34" s="10">
        <f t="shared" si="6"/>
        <v>131.98499999999999</v>
      </c>
      <c r="J34" s="10">
        <f t="shared" si="6"/>
        <v>131.98499999999999</v>
      </c>
      <c r="K34" s="10">
        <f t="shared" si="6"/>
        <v>131.98499999999999</v>
      </c>
      <c r="L34" s="10">
        <f t="shared" si="6"/>
        <v>131.98499999999999</v>
      </c>
      <c r="M34" s="10">
        <f t="shared" si="6"/>
        <v>131.98499999999999</v>
      </c>
      <c r="N34" s="10">
        <f t="shared" si="6"/>
        <v>131.98499999999999</v>
      </c>
      <c r="O34" s="10">
        <f t="shared" si="6"/>
        <v>131.98499999999999</v>
      </c>
      <c r="P34" s="10">
        <f t="shared" si="6"/>
        <v>131.98499999999999</v>
      </c>
      <c r="Q34" s="10">
        <f t="shared" si="6"/>
        <v>131.98499999999999</v>
      </c>
      <c r="R34" s="10">
        <f t="shared" si="6"/>
        <v>131.98499999999999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85.919700000000006</v>
      </c>
      <c r="F35" s="10">
        <f t="shared" si="6"/>
        <v>0</v>
      </c>
      <c r="G35" s="10">
        <f t="shared" si="6"/>
        <v>131.98499999999999</v>
      </c>
      <c r="H35" s="10">
        <f t="shared" si="6"/>
        <v>131.98499999999999</v>
      </c>
      <c r="I35" s="10">
        <f t="shared" si="6"/>
        <v>131.98499999999999</v>
      </c>
      <c r="J35" s="10">
        <f t="shared" si="6"/>
        <v>131.98499999999999</v>
      </c>
      <c r="K35" s="10">
        <f t="shared" si="6"/>
        <v>131.98499999999999</v>
      </c>
      <c r="L35" s="10">
        <f t="shared" si="6"/>
        <v>131.98499999999999</v>
      </c>
      <c r="M35" s="10">
        <f t="shared" si="6"/>
        <v>131.98499999999999</v>
      </c>
      <c r="N35" s="10">
        <f t="shared" si="6"/>
        <v>131.98499999999999</v>
      </c>
      <c r="O35" s="10">
        <f t="shared" si="6"/>
        <v>131.98499999999999</v>
      </c>
      <c r="P35" s="10">
        <f t="shared" si="6"/>
        <v>131.98499999999999</v>
      </c>
      <c r="Q35" s="10">
        <f t="shared" si="6"/>
        <v>131.98499999999999</v>
      </c>
      <c r="R35" s="10">
        <f t="shared" si="6"/>
        <v>131.98499999999999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87.960999999999999</v>
      </c>
      <c r="F36" s="10">
        <f t="shared" si="6"/>
        <v>0</v>
      </c>
      <c r="G36" s="10">
        <f t="shared" si="6"/>
        <v>131.98499999999999</v>
      </c>
      <c r="H36" s="10">
        <f t="shared" si="6"/>
        <v>131.98499999999999</v>
      </c>
      <c r="I36" s="10">
        <f t="shared" si="6"/>
        <v>131.98499999999999</v>
      </c>
      <c r="J36" s="10">
        <f t="shared" si="6"/>
        <v>131.98499999999999</v>
      </c>
      <c r="K36" s="10">
        <f t="shared" si="6"/>
        <v>131.98499999999999</v>
      </c>
      <c r="L36" s="10">
        <f t="shared" si="6"/>
        <v>131.98499999999999</v>
      </c>
      <c r="M36" s="10">
        <f t="shared" si="6"/>
        <v>131.98499999999999</v>
      </c>
      <c r="N36" s="10">
        <f t="shared" si="6"/>
        <v>131.98499999999999</v>
      </c>
      <c r="O36" s="10">
        <f t="shared" si="6"/>
        <v>131.98499999999999</v>
      </c>
      <c r="P36" s="10">
        <f t="shared" si="6"/>
        <v>131.98499999999999</v>
      </c>
      <c r="Q36" s="10">
        <f t="shared" si="6"/>
        <v>131.98499999999999</v>
      </c>
      <c r="R36" s="10">
        <f t="shared" si="6"/>
        <v>131.98499999999999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20.634994505383613</v>
      </c>
      <c r="E37" s="10">
        <f t="shared" si="6"/>
        <v>89.441000000000003</v>
      </c>
      <c r="F37" s="10">
        <f t="shared" si="6"/>
        <v>20.634994505383613</v>
      </c>
      <c r="G37" s="10">
        <f t="shared" si="6"/>
        <v>141.66099999999997</v>
      </c>
      <c r="H37" s="10">
        <f t="shared" si="6"/>
        <v>141.66099999999997</v>
      </c>
      <c r="I37" s="10">
        <f t="shared" si="6"/>
        <v>141.66099999999997</v>
      </c>
      <c r="J37" s="10">
        <f t="shared" si="6"/>
        <v>141.66099999999997</v>
      </c>
      <c r="K37" s="10">
        <f t="shared" si="6"/>
        <v>141.66099999999997</v>
      </c>
      <c r="L37" s="10">
        <f t="shared" si="6"/>
        <v>141.66099999999997</v>
      </c>
      <c r="M37" s="10">
        <f t="shared" si="6"/>
        <v>141.66099999999997</v>
      </c>
      <c r="N37" s="10">
        <f t="shared" si="6"/>
        <v>141.66099999999997</v>
      </c>
      <c r="O37" s="10">
        <f t="shared" si="6"/>
        <v>141.66099999999997</v>
      </c>
      <c r="P37" s="10">
        <f t="shared" si="6"/>
        <v>141.66099999999997</v>
      </c>
      <c r="Q37" s="10">
        <f t="shared" si="6"/>
        <v>141.66099999999997</v>
      </c>
      <c r="R37" s="10">
        <f t="shared" si="6"/>
        <v>141.66099999999997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327.15413490860902</v>
      </c>
      <c r="E38" s="10">
        <f t="shared" si="6"/>
        <v>159.499</v>
      </c>
      <c r="F38" s="10">
        <f t="shared" si="6"/>
        <v>327.15413490860902</v>
      </c>
      <c r="G38" s="10">
        <f t="shared" si="6"/>
        <v>293.95199999999994</v>
      </c>
      <c r="H38" s="10">
        <f t="shared" si="6"/>
        <v>293.95199999999994</v>
      </c>
      <c r="I38" s="10">
        <f t="shared" si="6"/>
        <v>293.95199999999994</v>
      </c>
      <c r="J38" s="10">
        <f t="shared" si="6"/>
        <v>293.95199999999994</v>
      </c>
      <c r="K38" s="10">
        <f t="shared" si="6"/>
        <v>293.95199999999994</v>
      </c>
      <c r="L38" s="10">
        <f t="shared" si="6"/>
        <v>293.95199999999994</v>
      </c>
      <c r="M38" s="10">
        <f t="shared" si="6"/>
        <v>293.95199999999994</v>
      </c>
      <c r="N38" s="10">
        <f t="shared" si="6"/>
        <v>293.95199999999994</v>
      </c>
      <c r="O38" s="10">
        <f t="shared" si="6"/>
        <v>293.95199999999994</v>
      </c>
      <c r="P38" s="10">
        <f t="shared" si="6"/>
        <v>293.95199999999994</v>
      </c>
      <c r="Q38" s="10">
        <f t="shared" si="6"/>
        <v>293.95199999999994</v>
      </c>
      <c r="R38" s="10">
        <f t="shared" si="6"/>
        <v>293.95199999999994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569.11074272304916</v>
      </c>
      <c r="E39" s="10">
        <f t="shared" si="6"/>
        <v>318.30200000000002</v>
      </c>
      <c r="F39" s="10">
        <f t="shared" si="6"/>
        <v>569.11074272304916</v>
      </c>
      <c r="G39" s="10">
        <f t="shared" si="6"/>
        <v>424.76299999999998</v>
      </c>
      <c r="H39" s="10">
        <f t="shared" si="6"/>
        <v>424.76299999999998</v>
      </c>
      <c r="I39" s="10">
        <f t="shared" si="6"/>
        <v>424.76299999999998</v>
      </c>
      <c r="J39" s="10">
        <f t="shared" si="6"/>
        <v>424.76299999999998</v>
      </c>
      <c r="K39" s="10">
        <f t="shared" si="6"/>
        <v>424.76299999999998</v>
      </c>
      <c r="L39" s="10">
        <f t="shared" si="6"/>
        <v>424.76299999999998</v>
      </c>
      <c r="M39" s="10">
        <f t="shared" si="6"/>
        <v>424.76299999999998</v>
      </c>
      <c r="N39" s="10">
        <f t="shared" si="6"/>
        <v>424.76299999999998</v>
      </c>
      <c r="O39" s="10">
        <f t="shared" si="6"/>
        <v>424.76299999999998</v>
      </c>
      <c r="P39" s="10">
        <f t="shared" si="6"/>
        <v>424.76299999999998</v>
      </c>
      <c r="Q39" s="10">
        <f t="shared" si="6"/>
        <v>424.76299999999998</v>
      </c>
      <c r="R39" s="10">
        <f t="shared" si="6"/>
        <v>424.76299999999998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795.72016523134266</v>
      </c>
      <c r="E40" s="10">
        <f t="shared" si="6"/>
        <v>356.27900055859305</v>
      </c>
      <c r="F40" s="10">
        <f t="shared" si="6"/>
        <v>795.72016523134266</v>
      </c>
      <c r="G40" s="10">
        <f t="shared" si="6"/>
        <v>546.42700000000002</v>
      </c>
      <c r="H40" s="10">
        <f t="shared" si="6"/>
        <v>546.42700000000002</v>
      </c>
      <c r="I40" s="10">
        <f t="shared" si="6"/>
        <v>546.42700000000002</v>
      </c>
      <c r="J40" s="10">
        <f t="shared" si="6"/>
        <v>546.42700000000002</v>
      </c>
      <c r="K40" s="10">
        <f t="shared" si="6"/>
        <v>546.42700000000002</v>
      </c>
      <c r="L40" s="10">
        <f t="shared" si="6"/>
        <v>546.42700000000002</v>
      </c>
      <c r="M40" s="10">
        <f t="shared" si="6"/>
        <v>546.42700000000002</v>
      </c>
      <c r="N40" s="10">
        <f t="shared" si="6"/>
        <v>546.42700000000002</v>
      </c>
      <c r="O40" s="10">
        <f t="shared" si="6"/>
        <v>546.42700000000002</v>
      </c>
      <c r="P40" s="10">
        <f t="shared" si="6"/>
        <v>546.42700000000002</v>
      </c>
      <c r="Q40" s="10">
        <f t="shared" si="6"/>
        <v>546.42700000000002</v>
      </c>
      <c r="R40" s="10">
        <f t="shared" si="6"/>
        <v>546.42700000000002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2434.3402882737387</v>
      </c>
      <c r="E41" s="10">
        <f t="shared" ref="E41:R41" si="7">SUM(E42:E53)</f>
        <v>1452.4184005585928</v>
      </c>
      <c r="F41" s="10">
        <f t="shared" si="7"/>
        <v>2434.3402882737387</v>
      </c>
      <c r="G41" s="10">
        <f t="shared" si="7"/>
        <v>1922.5020000000002</v>
      </c>
      <c r="H41" s="10">
        <f t="shared" si="7"/>
        <v>1922.5020000000002</v>
      </c>
      <c r="I41" s="10">
        <f t="shared" si="7"/>
        <v>1922.5020000000002</v>
      </c>
      <c r="J41" s="10">
        <f t="shared" si="7"/>
        <v>1922.5020000000002</v>
      </c>
      <c r="K41" s="10">
        <f t="shared" si="7"/>
        <v>1922.5020000000002</v>
      </c>
      <c r="L41" s="10">
        <f t="shared" si="7"/>
        <v>1922.5020000000002</v>
      </c>
      <c r="M41" s="10">
        <f t="shared" si="7"/>
        <v>1922.5020000000002</v>
      </c>
      <c r="N41" s="10">
        <f t="shared" si="7"/>
        <v>1922.5020000000002</v>
      </c>
      <c r="O41" s="10">
        <f t="shared" si="7"/>
        <v>1922.5020000000002</v>
      </c>
      <c r="P41" s="10">
        <f t="shared" si="7"/>
        <v>1922.5020000000002</v>
      </c>
      <c r="Q41" s="10">
        <f t="shared" si="7"/>
        <v>1922.5020000000002</v>
      </c>
      <c r="R41" s="10">
        <f t="shared" si="7"/>
        <v>1922.5020000000002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>
        <v>503.61088989582379</v>
      </c>
      <c r="E42" s="7">
        <v>333.19500000000005</v>
      </c>
      <c r="F42" s="7">
        <v>503.61088989582379</v>
      </c>
      <c r="G42" s="7">
        <v>396.77100000000002</v>
      </c>
      <c r="H42" s="7">
        <f>G42</f>
        <v>396.77100000000002</v>
      </c>
      <c r="I42" s="7">
        <f t="shared" ref="I42:R42" si="8">H42</f>
        <v>396.77100000000002</v>
      </c>
      <c r="J42" s="7">
        <f t="shared" si="8"/>
        <v>396.77100000000002</v>
      </c>
      <c r="K42" s="7">
        <f t="shared" si="8"/>
        <v>396.77100000000002</v>
      </c>
      <c r="L42" s="7">
        <f t="shared" si="8"/>
        <v>396.77100000000002</v>
      </c>
      <c r="M42" s="7">
        <f t="shared" si="8"/>
        <v>396.77100000000002</v>
      </c>
      <c r="N42" s="7">
        <f t="shared" si="8"/>
        <v>396.77100000000002</v>
      </c>
      <c r="O42" s="7">
        <f t="shared" si="8"/>
        <v>396.77100000000002</v>
      </c>
      <c r="P42" s="7">
        <f t="shared" si="8"/>
        <v>396.77100000000002</v>
      </c>
      <c r="Q42" s="7">
        <f t="shared" si="8"/>
        <v>396.77100000000002</v>
      </c>
      <c r="R42" s="7">
        <f t="shared" si="8"/>
        <v>396.77100000000002</v>
      </c>
    </row>
    <row r="43" spans="1:18" x14ac:dyDescent="0.25">
      <c r="A43" s="12" t="s">
        <v>73</v>
      </c>
      <c r="B43" s="13" t="s">
        <v>23</v>
      </c>
      <c r="C43" s="9" t="s">
        <v>17</v>
      </c>
      <c r="D43" s="7">
        <v>401.65776331326356</v>
      </c>
      <c r="E43" s="7">
        <v>295.82499999999999</v>
      </c>
      <c r="F43" s="7">
        <v>401.65776331326356</v>
      </c>
      <c r="G43" s="7">
        <v>316.75599999999997</v>
      </c>
      <c r="H43" s="7">
        <f t="shared" ref="H43:R43" si="9">G43</f>
        <v>316.75599999999997</v>
      </c>
      <c r="I43" s="7">
        <f t="shared" si="9"/>
        <v>316.75599999999997</v>
      </c>
      <c r="J43" s="7">
        <f t="shared" si="9"/>
        <v>316.75599999999997</v>
      </c>
      <c r="K43" s="7">
        <f t="shared" si="9"/>
        <v>316.75599999999997</v>
      </c>
      <c r="L43" s="7">
        <f t="shared" si="9"/>
        <v>316.75599999999997</v>
      </c>
      <c r="M43" s="7">
        <f t="shared" si="9"/>
        <v>316.75599999999997</v>
      </c>
      <c r="N43" s="7">
        <f t="shared" si="9"/>
        <v>316.75599999999997</v>
      </c>
      <c r="O43" s="7">
        <f t="shared" si="9"/>
        <v>316.75599999999997</v>
      </c>
      <c r="P43" s="7">
        <f t="shared" si="9"/>
        <v>316.75599999999997</v>
      </c>
      <c r="Q43" s="7">
        <f t="shared" si="9"/>
        <v>316.75599999999997</v>
      </c>
      <c r="R43" s="7">
        <f t="shared" si="9"/>
        <v>316.75599999999997</v>
      </c>
    </row>
    <row r="44" spans="1:18" x14ac:dyDescent="0.25">
      <c r="A44" s="12" t="s">
        <v>74</v>
      </c>
      <c r="B44" s="13" t="s">
        <v>25</v>
      </c>
      <c r="C44" s="9" t="s">
        <v>17</v>
      </c>
      <c r="D44" s="7">
        <v>332.41412764968322</v>
      </c>
      <c r="E44" s="7">
        <v>234.97499999999982</v>
      </c>
      <c r="F44" s="7">
        <v>332.41412764968322</v>
      </c>
      <c r="G44" s="7">
        <v>262.45999999999998</v>
      </c>
      <c r="H44" s="7">
        <f t="shared" ref="H44:R44" si="10">G44</f>
        <v>262.45999999999998</v>
      </c>
      <c r="I44" s="7">
        <f t="shared" si="10"/>
        <v>262.45999999999998</v>
      </c>
      <c r="J44" s="7">
        <f t="shared" si="10"/>
        <v>262.45999999999998</v>
      </c>
      <c r="K44" s="7">
        <f t="shared" si="10"/>
        <v>262.45999999999998</v>
      </c>
      <c r="L44" s="7">
        <f t="shared" si="10"/>
        <v>262.45999999999998</v>
      </c>
      <c r="M44" s="7">
        <f t="shared" si="10"/>
        <v>262.45999999999998</v>
      </c>
      <c r="N44" s="7">
        <f t="shared" si="10"/>
        <v>262.45999999999998</v>
      </c>
      <c r="O44" s="7">
        <f t="shared" si="10"/>
        <v>262.45999999999998</v>
      </c>
      <c r="P44" s="7">
        <f t="shared" si="10"/>
        <v>262.45999999999998</v>
      </c>
      <c r="Q44" s="7">
        <f t="shared" si="10"/>
        <v>262.45999999999998</v>
      </c>
      <c r="R44" s="7">
        <f t="shared" si="10"/>
        <v>262.45999999999998</v>
      </c>
    </row>
    <row r="45" spans="1:18" x14ac:dyDescent="0.25">
      <c r="A45" s="12" t="s">
        <v>75</v>
      </c>
      <c r="B45" s="13" t="s">
        <v>27</v>
      </c>
      <c r="C45" s="9" t="s">
        <v>17</v>
      </c>
      <c r="D45" s="7">
        <v>175.38133216951897</v>
      </c>
      <c r="E45" s="7">
        <v>105.79399999999995</v>
      </c>
      <c r="F45" s="7">
        <v>175.38133216951897</v>
      </c>
      <c r="G45" s="7">
        <v>139.41399999999999</v>
      </c>
      <c r="H45" s="7">
        <f t="shared" ref="H45:R45" si="11">G45</f>
        <v>139.41399999999999</v>
      </c>
      <c r="I45" s="7">
        <f t="shared" si="11"/>
        <v>139.41399999999999</v>
      </c>
      <c r="J45" s="7">
        <f t="shared" si="11"/>
        <v>139.41399999999999</v>
      </c>
      <c r="K45" s="7">
        <f t="shared" si="11"/>
        <v>139.41399999999999</v>
      </c>
      <c r="L45" s="7">
        <f t="shared" si="11"/>
        <v>139.41399999999999</v>
      </c>
      <c r="M45" s="7">
        <f t="shared" si="11"/>
        <v>139.41399999999999</v>
      </c>
      <c r="N45" s="7">
        <f t="shared" si="11"/>
        <v>139.41399999999999</v>
      </c>
      <c r="O45" s="7">
        <f t="shared" si="11"/>
        <v>139.41399999999999</v>
      </c>
      <c r="P45" s="7">
        <f t="shared" si="11"/>
        <v>139.41399999999999</v>
      </c>
      <c r="Q45" s="7">
        <f t="shared" si="11"/>
        <v>139.41399999999999</v>
      </c>
      <c r="R45" s="7">
        <f t="shared" si="11"/>
        <v>139.41399999999999</v>
      </c>
    </row>
    <row r="46" spans="1:18" x14ac:dyDescent="0.25">
      <c r="A46" s="12" t="s">
        <v>76</v>
      </c>
      <c r="B46" s="13" t="s">
        <v>29</v>
      </c>
      <c r="C46" s="9" t="s">
        <v>17</v>
      </c>
      <c r="D46" s="7">
        <v>26.112033753744615</v>
      </c>
      <c r="E46" s="7">
        <v>9.4434000000000005</v>
      </c>
      <c r="F46" s="7">
        <v>26.112033753744615</v>
      </c>
      <c r="G46" s="7">
        <v>21.198</v>
      </c>
      <c r="H46" s="7">
        <f t="shared" ref="H46:R46" si="12">G46</f>
        <v>21.198</v>
      </c>
      <c r="I46" s="7">
        <f t="shared" si="12"/>
        <v>21.198</v>
      </c>
      <c r="J46" s="7">
        <f t="shared" si="12"/>
        <v>21.198</v>
      </c>
      <c r="K46" s="7">
        <f t="shared" si="12"/>
        <v>21.198</v>
      </c>
      <c r="L46" s="7">
        <f t="shared" si="12"/>
        <v>21.198</v>
      </c>
      <c r="M46" s="7">
        <f t="shared" si="12"/>
        <v>21.198</v>
      </c>
      <c r="N46" s="7">
        <f t="shared" si="12"/>
        <v>21.198</v>
      </c>
      <c r="O46" s="7">
        <f t="shared" si="12"/>
        <v>21.198</v>
      </c>
      <c r="P46" s="7">
        <f t="shared" si="12"/>
        <v>21.198</v>
      </c>
      <c r="Q46" s="7">
        <f t="shared" si="12"/>
        <v>21.198</v>
      </c>
      <c r="R46" s="7">
        <f t="shared" si="12"/>
        <v>21.198</v>
      </c>
    </row>
    <row r="47" spans="1:18" x14ac:dyDescent="0.25">
      <c r="A47" s="12" t="s">
        <v>77</v>
      </c>
      <c r="B47" s="13" t="s">
        <v>31</v>
      </c>
      <c r="C47" s="9" t="s">
        <v>17</v>
      </c>
      <c r="D47" s="7">
        <v>0</v>
      </c>
      <c r="E47" s="7">
        <v>0</v>
      </c>
      <c r="F47" s="7">
        <v>0</v>
      </c>
      <c r="G47" s="7">
        <v>0</v>
      </c>
      <c r="H47" s="7">
        <f t="shared" ref="H47:R47" si="13">G47</f>
        <v>0</v>
      </c>
      <c r="I47" s="7">
        <f t="shared" si="13"/>
        <v>0</v>
      </c>
      <c r="J47" s="7">
        <f t="shared" si="13"/>
        <v>0</v>
      </c>
      <c r="K47" s="7">
        <f t="shared" si="13"/>
        <v>0</v>
      </c>
      <c r="L47" s="7">
        <f t="shared" si="13"/>
        <v>0</v>
      </c>
      <c r="M47" s="7">
        <f t="shared" si="13"/>
        <v>0</v>
      </c>
      <c r="N47" s="7">
        <f t="shared" si="13"/>
        <v>0</v>
      </c>
      <c r="O47" s="7">
        <f t="shared" si="13"/>
        <v>0</v>
      </c>
      <c r="P47" s="7">
        <f t="shared" si="13"/>
        <v>0</v>
      </c>
      <c r="Q47" s="7">
        <f t="shared" si="13"/>
        <v>0</v>
      </c>
      <c r="R47" s="7">
        <f t="shared" si="13"/>
        <v>0</v>
      </c>
    </row>
    <row r="48" spans="1:18" x14ac:dyDescent="0.25">
      <c r="A48" s="12" t="s">
        <v>78</v>
      </c>
      <c r="B48" s="13" t="s">
        <v>33</v>
      </c>
      <c r="C48" s="9" t="s">
        <v>17</v>
      </c>
      <c r="D48" s="7">
        <v>0</v>
      </c>
      <c r="E48" s="7">
        <v>0</v>
      </c>
      <c r="F48" s="7">
        <v>0</v>
      </c>
      <c r="G48" s="7">
        <v>0</v>
      </c>
      <c r="H48" s="7">
        <f t="shared" ref="H48:R48" si="14">G48</f>
        <v>0</v>
      </c>
      <c r="I48" s="7">
        <f t="shared" si="14"/>
        <v>0</v>
      </c>
      <c r="J48" s="7">
        <f t="shared" si="14"/>
        <v>0</v>
      </c>
      <c r="K48" s="7">
        <f t="shared" si="14"/>
        <v>0</v>
      </c>
      <c r="L48" s="7">
        <f t="shared" si="14"/>
        <v>0</v>
      </c>
      <c r="M48" s="7">
        <f t="shared" si="14"/>
        <v>0</v>
      </c>
      <c r="N48" s="7">
        <f t="shared" si="14"/>
        <v>0</v>
      </c>
      <c r="O48" s="7">
        <f t="shared" si="14"/>
        <v>0</v>
      </c>
      <c r="P48" s="7">
        <f t="shared" si="14"/>
        <v>0</v>
      </c>
      <c r="Q48" s="7">
        <f t="shared" si="14"/>
        <v>0</v>
      </c>
      <c r="R48" s="7">
        <f t="shared" si="14"/>
        <v>0</v>
      </c>
    </row>
    <row r="49" spans="1:18" x14ac:dyDescent="0.25">
      <c r="A49" s="12" t="s">
        <v>79</v>
      </c>
      <c r="B49" s="13" t="s">
        <v>35</v>
      </c>
      <c r="C49" s="9" t="s">
        <v>17</v>
      </c>
      <c r="D49" s="7">
        <v>0</v>
      </c>
      <c r="E49" s="7">
        <v>0</v>
      </c>
      <c r="F49" s="7">
        <v>0</v>
      </c>
      <c r="G49" s="7">
        <v>0</v>
      </c>
      <c r="H49" s="7">
        <f t="shared" ref="H49:R49" si="15">G49</f>
        <v>0</v>
      </c>
      <c r="I49" s="7">
        <f t="shared" si="15"/>
        <v>0</v>
      </c>
      <c r="J49" s="7">
        <f t="shared" si="15"/>
        <v>0</v>
      </c>
      <c r="K49" s="7">
        <f t="shared" si="15"/>
        <v>0</v>
      </c>
      <c r="L49" s="7">
        <f t="shared" si="15"/>
        <v>0</v>
      </c>
      <c r="M49" s="7">
        <f t="shared" si="15"/>
        <v>0</v>
      </c>
      <c r="N49" s="7">
        <f t="shared" si="15"/>
        <v>0</v>
      </c>
      <c r="O49" s="7">
        <f t="shared" si="15"/>
        <v>0</v>
      </c>
      <c r="P49" s="7">
        <f t="shared" si="15"/>
        <v>0</v>
      </c>
      <c r="Q49" s="7">
        <f t="shared" si="15"/>
        <v>0</v>
      </c>
      <c r="R49" s="7">
        <f t="shared" si="15"/>
        <v>0</v>
      </c>
    </row>
    <row r="50" spans="1:18" x14ac:dyDescent="0.25">
      <c r="A50" s="12" t="s">
        <v>80</v>
      </c>
      <c r="B50" s="13" t="s">
        <v>37</v>
      </c>
      <c r="C50" s="9" t="s">
        <v>17</v>
      </c>
      <c r="D50" s="7">
        <v>11.190871608747692</v>
      </c>
      <c r="E50" s="7">
        <v>0</v>
      </c>
      <c r="F50" s="7">
        <v>11.190871608747692</v>
      </c>
      <c r="G50" s="7">
        <v>8.9260000000000002</v>
      </c>
      <c r="H50" s="7">
        <f t="shared" ref="H50:R50" si="16">G50</f>
        <v>8.9260000000000002</v>
      </c>
      <c r="I50" s="7">
        <f t="shared" si="16"/>
        <v>8.9260000000000002</v>
      </c>
      <c r="J50" s="7">
        <f t="shared" si="16"/>
        <v>8.9260000000000002</v>
      </c>
      <c r="K50" s="7">
        <f t="shared" si="16"/>
        <v>8.9260000000000002</v>
      </c>
      <c r="L50" s="7">
        <f t="shared" si="16"/>
        <v>8.9260000000000002</v>
      </c>
      <c r="M50" s="7">
        <f t="shared" si="16"/>
        <v>8.9260000000000002</v>
      </c>
      <c r="N50" s="7">
        <f t="shared" si="16"/>
        <v>8.9260000000000002</v>
      </c>
      <c r="O50" s="7">
        <f t="shared" si="16"/>
        <v>8.9260000000000002</v>
      </c>
      <c r="P50" s="7">
        <f t="shared" si="16"/>
        <v>8.9260000000000002</v>
      </c>
      <c r="Q50" s="7">
        <f t="shared" si="16"/>
        <v>8.9260000000000002</v>
      </c>
      <c r="R50" s="7">
        <f t="shared" si="16"/>
        <v>8.9260000000000002</v>
      </c>
    </row>
    <row r="51" spans="1:18" x14ac:dyDescent="0.25">
      <c r="A51" s="12" t="s">
        <v>81</v>
      </c>
      <c r="B51" s="13" t="s">
        <v>39</v>
      </c>
      <c r="C51" s="9" t="s">
        <v>17</v>
      </c>
      <c r="D51" s="7">
        <v>184.56237843710741</v>
      </c>
      <c r="E51" s="7">
        <v>55.738000000000007</v>
      </c>
      <c r="F51" s="7">
        <v>184.56237843710741</v>
      </c>
      <c r="G51" s="7">
        <v>146.52699999999999</v>
      </c>
      <c r="H51" s="7">
        <f t="shared" ref="H51:R51" si="17">G51</f>
        <v>146.52699999999999</v>
      </c>
      <c r="I51" s="7">
        <f t="shared" si="17"/>
        <v>146.52699999999999</v>
      </c>
      <c r="J51" s="7">
        <f t="shared" si="17"/>
        <v>146.52699999999999</v>
      </c>
      <c r="K51" s="7">
        <f t="shared" si="17"/>
        <v>146.52699999999999</v>
      </c>
      <c r="L51" s="7">
        <f t="shared" si="17"/>
        <v>146.52699999999999</v>
      </c>
      <c r="M51" s="7">
        <f t="shared" si="17"/>
        <v>146.52699999999999</v>
      </c>
      <c r="N51" s="7">
        <f t="shared" si="17"/>
        <v>146.52699999999999</v>
      </c>
      <c r="O51" s="7">
        <f t="shared" si="17"/>
        <v>146.52699999999999</v>
      </c>
      <c r="P51" s="7">
        <f t="shared" si="17"/>
        <v>146.52699999999999</v>
      </c>
      <c r="Q51" s="7">
        <f t="shared" si="17"/>
        <v>146.52699999999999</v>
      </c>
      <c r="R51" s="7">
        <f t="shared" si="17"/>
        <v>146.52699999999999</v>
      </c>
    </row>
    <row r="52" spans="1:18" x14ac:dyDescent="0.25">
      <c r="A52" s="12" t="s">
        <v>82</v>
      </c>
      <c r="B52" s="13" t="s">
        <v>41</v>
      </c>
      <c r="C52" s="9" t="s">
        <v>17</v>
      </c>
      <c r="D52" s="7">
        <v>331.37335474402903</v>
      </c>
      <c r="E52" s="7">
        <v>194.52799999999999</v>
      </c>
      <c r="F52" s="7">
        <v>331.37335474402903</v>
      </c>
      <c r="G52" s="7">
        <v>261.58800000000002</v>
      </c>
      <c r="H52" s="7">
        <f t="shared" ref="H52:R52" si="18">G52</f>
        <v>261.58800000000002</v>
      </c>
      <c r="I52" s="7">
        <f t="shared" si="18"/>
        <v>261.58800000000002</v>
      </c>
      <c r="J52" s="7">
        <f t="shared" si="18"/>
        <v>261.58800000000002</v>
      </c>
      <c r="K52" s="7">
        <f t="shared" si="18"/>
        <v>261.58800000000002</v>
      </c>
      <c r="L52" s="7">
        <f t="shared" si="18"/>
        <v>261.58800000000002</v>
      </c>
      <c r="M52" s="7">
        <f t="shared" si="18"/>
        <v>261.58800000000002</v>
      </c>
      <c r="N52" s="7">
        <f t="shared" si="18"/>
        <v>261.58800000000002</v>
      </c>
      <c r="O52" s="7">
        <f t="shared" si="18"/>
        <v>261.58800000000002</v>
      </c>
      <c r="P52" s="7">
        <f t="shared" si="18"/>
        <v>261.58800000000002</v>
      </c>
      <c r="Q52" s="7">
        <f t="shared" si="18"/>
        <v>261.58800000000002</v>
      </c>
      <c r="R52" s="7">
        <f t="shared" si="18"/>
        <v>261.58800000000002</v>
      </c>
    </row>
    <row r="53" spans="1:18" x14ac:dyDescent="0.25">
      <c r="A53" s="12" t="s">
        <v>83</v>
      </c>
      <c r="B53" s="13" t="s">
        <v>43</v>
      </c>
      <c r="C53" s="9" t="s">
        <v>17</v>
      </c>
      <c r="D53" s="7">
        <v>468.03753670182061</v>
      </c>
      <c r="E53" s="7">
        <v>222.92000055859307</v>
      </c>
      <c r="F53" s="7">
        <v>468.03753670182061</v>
      </c>
      <c r="G53" s="7">
        <v>368.86200000000002</v>
      </c>
      <c r="H53" s="7">
        <f t="shared" ref="H53:R53" si="19">G53</f>
        <v>368.86200000000002</v>
      </c>
      <c r="I53" s="7">
        <f t="shared" si="19"/>
        <v>368.86200000000002</v>
      </c>
      <c r="J53" s="7">
        <f t="shared" si="19"/>
        <v>368.86200000000002</v>
      </c>
      <c r="K53" s="7">
        <f t="shared" si="19"/>
        <v>368.86200000000002</v>
      </c>
      <c r="L53" s="7">
        <f t="shared" si="19"/>
        <v>368.86200000000002</v>
      </c>
      <c r="M53" s="7">
        <f t="shared" si="19"/>
        <v>368.86200000000002</v>
      </c>
      <c r="N53" s="7">
        <f t="shared" si="19"/>
        <v>368.86200000000002</v>
      </c>
      <c r="O53" s="7">
        <f t="shared" si="19"/>
        <v>368.86200000000002</v>
      </c>
      <c r="P53" s="7">
        <f t="shared" si="19"/>
        <v>368.86200000000002</v>
      </c>
      <c r="Q53" s="7">
        <f t="shared" si="19"/>
        <v>368.86200000000002</v>
      </c>
      <c r="R53" s="7">
        <f t="shared" si="19"/>
        <v>368.86200000000002</v>
      </c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1586.542165369613</v>
      </c>
      <c r="E54" s="10">
        <f t="shared" ref="E54:R54" si="20">SUM(E55:E66)</f>
        <v>1061.3594161935475</v>
      </c>
      <c r="F54" s="10">
        <f t="shared" si="20"/>
        <v>1586.542165369613</v>
      </c>
      <c r="G54" s="10">
        <f t="shared" si="20"/>
        <v>1583.8199999999995</v>
      </c>
      <c r="H54" s="10">
        <f t="shared" si="20"/>
        <v>1583.8199999999995</v>
      </c>
      <c r="I54" s="10">
        <f t="shared" si="20"/>
        <v>1583.8199999999995</v>
      </c>
      <c r="J54" s="10">
        <f t="shared" si="20"/>
        <v>1583.8199999999995</v>
      </c>
      <c r="K54" s="10">
        <f t="shared" si="20"/>
        <v>1583.8199999999995</v>
      </c>
      <c r="L54" s="10">
        <f t="shared" si="20"/>
        <v>1583.8199999999995</v>
      </c>
      <c r="M54" s="10">
        <f t="shared" si="20"/>
        <v>1583.8199999999995</v>
      </c>
      <c r="N54" s="10">
        <f t="shared" si="20"/>
        <v>1583.8199999999995</v>
      </c>
      <c r="O54" s="10">
        <f t="shared" si="20"/>
        <v>1583.8199999999995</v>
      </c>
      <c r="P54" s="10">
        <f t="shared" si="20"/>
        <v>1583.8199999999995</v>
      </c>
      <c r="Q54" s="10">
        <f t="shared" si="20"/>
        <v>1583.8199999999995</v>
      </c>
      <c r="R54" s="10">
        <f t="shared" si="20"/>
        <v>1583.8199999999995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316.98986230339926</v>
      </c>
      <c r="E55" s="7">
        <v>94.30391312738945</v>
      </c>
      <c r="F55" s="7">
        <v>316.98986230339926</v>
      </c>
      <c r="G55" s="7">
        <v>131.98499999999999</v>
      </c>
      <c r="H55" s="7">
        <f>G55</f>
        <v>131.98499999999999</v>
      </c>
      <c r="I55" s="7">
        <f t="shared" ref="I55:R55" si="21">H55</f>
        <v>131.98499999999999</v>
      </c>
      <c r="J55" s="7">
        <f t="shared" si="21"/>
        <v>131.98499999999999</v>
      </c>
      <c r="K55" s="7">
        <f t="shared" si="21"/>
        <v>131.98499999999999</v>
      </c>
      <c r="L55" s="7">
        <f t="shared" si="21"/>
        <v>131.98499999999999</v>
      </c>
      <c r="M55" s="7">
        <f t="shared" si="21"/>
        <v>131.98499999999999</v>
      </c>
      <c r="N55" s="7">
        <f t="shared" si="21"/>
        <v>131.98499999999999</v>
      </c>
      <c r="O55" s="7">
        <f t="shared" si="21"/>
        <v>131.98499999999999</v>
      </c>
      <c r="P55" s="7">
        <f t="shared" si="21"/>
        <v>131.98499999999999</v>
      </c>
      <c r="Q55" s="7">
        <f t="shared" si="21"/>
        <v>131.98499999999999</v>
      </c>
      <c r="R55" s="7">
        <f t="shared" si="21"/>
        <v>131.98499999999999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255.28166296223841</v>
      </c>
      <c r="E56" s="7">
        <v>91.511968999999993</v>
      </c>
      <c r="F56" s="7">
        <v>255.28166296223841</v>
      </c>
      <c r="G56" s="7">
        <v>131.98499999999999</v>
      </c>
      <c r="H56" s="7">
        <f t="shared" ref="H56:R56" si="22">G56</f>
        <v>131.98499999999999</v>
      </c>
      <c r="I56" s="7">
        <f t="shared" si="22"/>
        <v>131.98499999999999</v>
      </c>
      <c r="J56" s="7">
        <f t="shared" si="22"/>
        <v>131.98499999999999</v>
      </c>
      <c r="K56" s="7">
        <f t="shared" si="22"/>
        <v>131.98499999999999</v>
      </c>
      <c r="L56" s="7">
        <f t="shared" si="22"/>
        <v>131.98499999999999</v>
      </c>
      <c r="M56" s="7">
        <f t="shared" si="22"/>
        <v>131.98499999999999</v>
      </c>
      <c r="N56" s="7">
        <f t="shared" si="22"/>
        <v>131.98499999999999</v>
      </c>
      <c r="O56" s="7">
        <f t="shared" si="22"/>
        <v>131.98499999999999</v>
      </c>
      <c r="P56" s="7">
        <f t="shared" si="22"/>
        <v>131.98499999999999</v>
      </c>
      <c r="Q56" s="7">
        <f t="shared" si="22"/>
        <v>131.98499999999999</v>
      </c>
      <c r="R56" s="7">
        <f t="shared" si="22"/>
        <v>131.98499999999999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217.161272498459</v>
      </c>
      <c r="E57" s="7">
        <v>93.345540966158083</v>
      </c>
      <c r="F57" s="7">
        <v>217.161272498459</v>
      </c>
      <c r="G57" s="7">
        <v>131.98499999999999</v>
      </c>
      <c r="H57" s="7">
        <f t="shared" ref="H57:R57" si="23">G57</f>
        <v>131.98499999999999</v>
      </c>
      <c r="I57" s="7">
        <f t="shared" si="23"/>
        <v>131.98499999999999</v>
      </c>
      <c r="J57" s="7">
        <f t="shared" si="23"/>
        <v>131.98499999999999</v>
      </c>
      <c r="K57" s="7">
        <f t="shared" si="23"/>
        <v>131.98499999999999</v>
      </c>
      <c r="L57" s="7">
        <f t="shared" si="23"/>
        <v>131.98499999999999</v>
      </c>
      <c r="M57" s="7">
        <f t="shared" si="23"/>
        <v>131.98499999999999</v>
      </c>
      <c r="N57" s="7">
        <f t="shared" si="23"/>
        <v>131.98499999999999</v>
      </c>
      <c r="O57" s="7">
        <f t="shared" si="23"/>
        <v>131.98499999999999</v>
      </c>
      <c r="P57" s="7">
        <f t="shared" si="23"/>
        <v>131.98499999999999</v>
      </c>
      <c r="Q57" s="7">
        <f t="shared" si="23"/>
        <v>131.98499999999999</v>
      </c>
      <c r="R57" s="7">
        <f t="shared" si="23"/>
        <v>131.98499999999999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124.83963815222553</v>
      </c>
      <c r="E58" s="7">
        <v>85.925688100000002</v>
      </c>
      <c r="F58" s="7">
        <v>124.83963815222553</v>
      </c>
      <c r="G58" s="7">
        <v>131.98499999999999</v>
      </c>
      <c r="H58" s="7">
        <f t="shared" ref="H58:R58" si="24">G58</f>
        <v>131.98499999999999</v>
      </c>
      <c r="I58" s="7">
        <f t="shared" si="24"/>
        <v>131.98499999999999</v>
      </c>
      <c r="J58" s="7">
        <f t="shared" si="24"/>
        <v>131.98499999999999</v>
      </c>
      <c r="K58" s="7">
        <f t="shared" si="24"/>
        <v>131.98499999999999</v>
      </c>
      <c r="L58" s="7">
        <f t="shared" si="24"/>
        <v>131.98499999999999</v>
      </c>
      <c r="M58" s="7">
        <f t="shared" si="24"/>
        <v>131.98499999999999</v>
      </c>
      <c r="N58" s="7">
        <f t="shared" si="24"/>
        <v>131.98499999999999</v>
      </c>
      <c r="O58" s="7">
        <f t="shared" si="24"/>
        <v>131.98499999999999</v>
      </c>
      <c r="P58" s="7">
        <f t="shared" si="24"/>
        <v>131.98499999999999</v>
      </c>
      <c r="Q58" s="7">
        <f t="shared" si="24"/>
        <v>131.98499999999999</v>
      </c>
      <c r="R58" s="7">
        <f t="shared" si="24"/>
        <v>131.98499999999999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20.493051250438931</v>
      </c>
      <c r="E59" s="7">
        <v>85.925688100000002</v>
      </c>
      <c r="F59" s="7">
        <v>20.493051250438931</v>
      </c>
      <c r="G59" s="7">
        <v>131.98499999999999</v>
      </c>
      <c r="H59" s="7">
        <f t="shared" ref="H59:R59" si="25">G59</f>
        <v>131.98499999999999</v>
      </c>
      <c r="I59" s="7">
        <f t="shared" si="25"/>
        <v>131.98499999999999</v>
      </c>
      <c r="J59" s="7">
        <f t="shared" si="25"/>
        <v>131.98499999999999</v>
      </c>
      <c r="K59" s="7">
        <f t="shared" si="25"/>
        <v>131.98499999999999</v>
      </c>
      <c r="L59" s="7">
        <f t="shared" si="25"/>
        <v>131.98499999999999</v>
      </c>
      <c r="M59" s="7">
        <f t="shared" si="25"/>
        <v>131.98499999999999</v>
      </c>
      <c r="N59" s="7">
        <f t="shared" si="25"/>
        <v>131.98499999999999</v>
      </c>
      <c r="O59" s="7">
        <f t="shared" si="25"/>
        <v>131.98499999999999</v>
      </c>
      <c r="P59" s="7">
        <f t="shared" si="25"/>
        <v>131.98499999999999</v>
      </c>
      <c r="Q59" s="7">
        <f t="shared" si="25"/>
        <v>131.98499999999999</v>
      </c>
      <c r="R59" s="7">
        <f t="shared" si="25"/>
        <v>131.98499999999999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79.280916900000008</v>
      </c>
      <c r="F60" s="7">
        <v>0</v>
      </c>
      <c r="G60" s="7">
        <v>131.98499999999999</v>
      </c>
      <c r="H60" s="7">
        <f t="shared" ref="H60:R60" si="26">G60</f>
        <v>131.98499999999999</v>
      </c>
      <c r="I60" s="7">
        <f t="shared" si="26"/>
        <v>131.98499999999999</v>
      </c>
      <c r="J60" s="7">
        <f t="shared" si="26"/>
        <v>131.98499999999999</v>
      </c>
      <c r="K60" s="7">
        <f t="shared" si="26"/>
        <v>131.98499999999999</v>
      </c>
      <c r="L60" s="7">
        <f t="shared" si="26"/>
        <v>131.98499999999999</v>
      </c>
      <c r="M60" s="7">
        <f t="shared" si="26"/>
        <v>131.98499999999999</v>
      </c>
      <c r="N60" s="7">
        <f t="shared" si="26"/>
        <v>131.98499999999999</v>
      </c>
      <c r="O60" s="7">
        <f t="shared" si="26"/>
        <v>131.98499999999999</v>
      </c>
      <c r="P60" s="7">
        <f t="shared" si="26"/>
        <v>131.98499999999999</v>
      </c>
      <c r="Q60" s="7">
        <f t="shared" si="26"/>
        <v>131.98499999999999</v>
      </c>
      <c r="R60" s="7">
        <f t="shared" si="26"/>
        <v>131.98499999999999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85.919700000000006</v>
      </c>
      <c r="F61" s="7">
        <v>0</v>
      </c>
      <c r="G61" s="7">
        <v>131.98499999999999</v>
      </c>
      <c r="H61" s="7">
        <f t="shared" ref="H61:R61" si="27">G61</f>
        <v>131.98499999999999</v>
      </c>
      <c r="I61" s="7">
        <f t="shared" si="27"/>
        <v>131.98499999999999</v>
      </c>
      <c r="J61" s="7">
        <f t="shared" si="27"/>
        <v>131.98499999999999</v>
      </c>
      <c r="K61" s="7">
        <f t="shared" si="27"/>
        <v>131.98499999999999</v>
      </c>
      <c r="L61" s="7">
        <f t="shared" si="27"/>
        <v>131.98499999999999</v>
      </c>
      <c r="M61" s="7">
        <f t="shared" si="27"/>
        <v>131.98499999999999</v>
      </c>
      <c r="N61" s="7">
        <f t="shared" si="27"/>
        <v>131.98499999999999</v>
      </c>
      <c r="O61" s="7">
        <f t="shared" si="27"/>
        <v>131.98499999999999</v>
      </c>
      <c r="P61" s="7">
        <f t="shared" si="27"/>
        <v>131.98499999999999</v>
      </c>
      <c r="Q61" s="7">
        <f t="shared" si="27"/>
        <v>131.98499999999999</v>
      </c>
      <c r="R61" s="7">
        <f t="shared" si="27"/>
        <v>131.98499999999999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87.960999999999999</v>
      </c>
      <c r="F62" s="7">
        <v>0</v>
      </c>
      <c r="G62" s="7">
        <v>131.98499999999999</v>
      </c>
      <c r="H62" s="7">
        <f t="shared" ref="H62:R62" si="28">G62</f>
        <v>131.98499999999999</v>
      </c>
      <c r="I62" s="7">
        <f t="shared" si="28"/>
        <v>131.98499999999999</v>
      </c>
      <c r="J62" s="7">
        <f t="shared" si="28"/>
        <v>131.98499999999999</v>
      </c>
      <c r="K62" s="7">
        <f t="shared" si="28"/>
        <v>131.98499999999999</v>
      </c>
      <c r="L62" s="7">
        <f t="shared" si="28"/>
        <v>131.98499999999999</v>
      </c>
      <c r="M62" s="7">
        <f t="shared" si="28"/>
        <v>131.98499999999999</v>
      </c>
      <c r="N62" s="7">
        <f t="shared" si="28"/>
        <v>131.98499999999999</v>
      </c>
      <c r="O62" s="7">
        <f t="shared" si="28"/>
        <v>131.98499999999999</v>
      </c>
      <c r="P62" s="7">
        <f t="shared" si="28"/>
        <v>131.98499999999999</v>
      </c>
      <c r="Q62" s="7">
        <f t="shared" si="28"/>
        <v>131.98499999999999</v>
      </c>
      <c r="R62" s="7">
        <f t="shared" si="28"/>
        <v>131.98499999999999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8.7827362501881119</v>
      </c>
      <c r="E63" s="7">
        <v>88.091000000000008</v>
      </c>
      <c r="F63" s="7">
        <v>8.7827362501881119</v>
      </c>
      <c r="G63" s="7">
        <v>131.98499999999999</v>
      </c>
      <c r="H63" s="7">
        <f t="shared" ref="H63:R63" si="29">G63</f>
        <v>131.98499999999999</v>
      </c>
      <c r="I63" s="7">
        <f t="shared" si="29"/>
        <v>131.98499999999999</v>
      </c>
      <c r="J63" s="7">
        <f t="shared" si="29"/>
        <v>131.98499999999999</v>
      </c>
      <c r="K63" s="7">
        <f t="shared" si="29"/>
        <v>131.98499999999999</v>
      </c>
      <c r="L63" s="7">
        <f t="shared" si="29"/>
        <v>131.98499999999999</v>
      </c>
      <c r="M63" s="7">
        <f t="shared" si="29"/>
        <v>131.98499999999999</v>
      </c>
      <c r="N63" s="7">
        <f t="shared" si="29"/>
        <v>131.98499999999999</v>
      </c>
      <c r="O63" s="7">
        <f t="shared" si="29"/>
        <v>131.98499999999999</v>
      </c>
      <c r="P63" s="7">
        <f t="shared" si="29"/>
        <v>131.98499999999999</v>
      </c>
      <c r="Q63" s="7">
        <f t="shared" si="29"/>
        <v>131.98499999999999</v>
      </c>
      <c r="R63" s="7">
        <f t="shared" si="29"/>
        <v>131.98499999999999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130.94567221237429</v>
      </c>
      <c r="E64" s="7">
        <v>88.091000000000008</v>
      </c>
      <c r="F64" s="7">
        <v>130.94567221237429</v>
      </c>
      <c r="G64" s="7">
        <v>131.98499999999999</v>
      </c>
      <c r="H64" s="7">
        <f t="shared" ref="H64:R64" si="30">G64</f>
        <v>131.98499999999999</v>
      </c>
      <c r="I64" s="7">
        <f t="shared" si="30"/>
        <v>131.98499999999999</v>
      </c>
      <c r="J64" s="7">
        <f t="shared" si="30"/>
        <v>131.98499999999999</v>
      </c>
      <c r="K64" s="7">
        <f t="shared" si="30"/>
        <v>131.98499999999999</v>
      </c>
      <c r="L64" s="7">
        <f t="shared" si="30"/>
        <v>131.98499999999999</v>
      </c>
      <c r="M64" s="7">
        <f t="shared" si="30"/>
        <v>131.98499999999999</v>
      </c>
      <c r="N64" s="7">
        <f t="shared" si="30"/>
        <v>131.98499999999999</v>
      </c>
      <c r="O64" s="7">
        <f t="shared" si="30"/>
        <v>131.98499999999999</v>
      </c>
      <c r="P64" s="7">
        <f t="shared" si="30"/>
        <v>131.98499999999999</v>
      </c>
      <c r="Q64" s="7">
        <f t="shared" si="30"/>
        <v>131.98499999999999</v>
      </c>
      <c r="R64" s="7">
        <f t="shared" si="30"/>
        <v>131.98499999999999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215.80201051324141</v>
      </c>
      <c r="E65" s="7">
        <v>90.144000000000005</v>
      </c>
      <c r="F65" s="7">
        <v>215.80201051324141</v>
      </c>
      <c r="G65" s="7">
        <v>131.98499999999999</v>
      </c>
      <c r="H65" s="7">
        <f t="shared" ref="H65:R65" si="31">G65</f>
        <v>131.98499999999999</v>
      </c>
      <c r="I65" s="7">
        <f t="shared" si="31"/>
        <v>131.98499999999999</v>
      </c>
      <c r="J65" s="7">
        <f t="shared" si="31"/>
        <v>131.98499999999999</v>
      </c>
      <c r="K65" s="7">
        <f t="shared" si="31"/>
        <v>131.98499999999999</v>
      </c>
      <c r="L65" s="7">
        <f t="shared" si="31"/>
        <v>131.98499999999999</v>
      </c>
      <c r="M65" s="7">
        <f t="shared" si="31"/>
        <v>131.98499999999999</v>
      </c>
      <c r="N65" s="7">
        <f t="shared" si="31"/>
        <v>131.98499999999999</v>
      </c>
      <c r="O65" s="7">
        <f t="shared" si="31"/>
        <v>131.98499999999999</v>
      </c>
      <c r="P65" s="7">
        <f t="shared" si="31"/>
        <v>131.98499999999999</v>
      </c>
      <c r="Q65" s="7">
        <f t="shared" si="31"/>
        <v>131.98499999999999</v>
      </c>
      <c r="R65" s="7">
        <f t="shared" si="31"/>
        <v>131.98499999999999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296.24625922704797</v>
      </c>
      <c r="E66" s="7">
        <v>90.858999999999995</v>
      </c>
      <c r="F66" s="7">
        <v>296.24625922704797</v>
      </c>
      <c r="G66" s="7">
        <v>131.98499999999999</v>
      </c>
      <c r="H66" s="7">
        <f t="shared" ref="H66:R66" si="32">G66</f>
        <v>131.98499999999999</v>
      </c>
      <c r="I66" s="7">
        <f t="shared" si="32"/>
        <v>131.98499999999999</v>
      </c>
      <c r="J66" s="7">
        <f t="shared" si="32"/>
        <v>131.98499999999999</v>
      </c>
      <c r="K66" s="7">
        <f t="shared" si="32"/>
        <v>131.98499999999999</v>
      </c>
      <c r="L66" s="7">
        <f t="shared" si="32"/>
        <v>131.98499999999999</v>
      </c>
      <c r="M66" s="7">
        <f t="shared" si="32"/>
        <v>131.98499999999999</v>
      </c>
      <c r="N66" s="7">
        <f t="shared" si="32"/>
        <v>131.98499999999999</v>
      </c>
      <c r="O66" s="7">
        <f t="shared" si="32"/>
        <v>131.98499999999999</v>
      </c>
      <c r="P66" s="7">
        <f t="shared" si="32"/>
        <v>131.98499999999999</v>
      </c>
      <c r="Q66" s="7">
        <f t="shared" si="32"/>
        <v>131.98499999999999</v>
      </c>
      <c r="R66" s="7">
        <f t="shared" si="32"/>
        <v>131.98499999999999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161.07754635662454</v>
      </c>
      <c r="E67" s="10">
        <f t="shared" ref="E67:R67" si="33">SUM(E68:E79)</f>
        <v>235.67399999999998</v>
      </c>
      <c r="F67" s="10">
        <f t="shared" si="33"/>
        <v>161.07754635662454</v>
      </c>
      <c r="G67" s="10">
        <f t="shared" si="33"/>
        <v>228.75</v>
      </c>
      <c r="H67" s="10">
        <f t="shared" si="33"/>
        <v>228.75</v>
      </c>
      <c r="I67" s="10">
        <f t="shared" si="33"/>
        <v>228.75</v>
      </c>
      <c r="J67" s="10">
        <f t="shared" si="33"/>
        <v>228.75</v>
      </c>
      <c r="K67" s="10">
        <f t="shared" si="33"/>
        <v>228.75</v>
      </c>
      <c r="L67" s="10">
        <f t="shared" si="33"/>
        <v>228.75</v>
      </c>
      <c r="M67" s="10">
        <f t="shared" si="33"/>
        <v>228.75</v>
      </c>
      <c r="N67" s="10">
        <f t="shared" si="33"/>
        <v>228.75</v>
      </c>
      <c r="O67" s="10">
        <f t="shared" si="33"/>
        <v>228.75</v>
      </c>
      <c r="P67" s="10">
        <f t="shared" si="33"/>
        <v>228.75</v>
      </c>
      <c r="Q67" s="10">
        <f t="shared" si="33"/>
        <v>228.75</v>
      </c>
      <c r="R67" s="10">
        <f t="shared" si="33"/>
        <v>228.75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>
        <v>33.919856053011678</v>
      </c>
      <c r="E68" s="7">
        <v>55.08</v>
      </c>
      <c r="F68" s="7">
        <v>33.919856053011678</v>
      </c>
      <c r="G68" s="7">
        <v>49.36</v>
      </c>
      <c r="H68" s="7">
        <f>G68</f>
        <v>49.36</v>
      </c>
      <c r="I68" s="7">
        <f t="shared" ref="I68:R68" si="34">H68</f>
        <v>49.36</v>
      </c>
      <c r="J68" s="7">
        <f t="shared" si="34"/>
        <v>49.36</v>
      </c>
      <c r="K68" s="7">
        <f t="shared" si="34"/>
        <v>49.36</v>
      </c>
      <c r="L68" s="7">
        <f t="shared" si="34"/>
        <v>49.36</v>
      </c>
      <c r="M68" s="7">
        <f t="shared" si="34"/>
        <v>49.36</v>
      </c>
      <c r="N68" s="7">
        <f t="shared" si="34"/>
        <v>49.36</v>
      </c>
      <c r="O68" s="7">
        <f t="shared" si="34"/>
        <v>49.36</v>
      </c>
      <c r="P68" s="7">
        <f t="shared" si="34"/>
        <v>49.36</v>
      </c>
      <c r="Q68" s="7">
        <f t="shared" si="34"/>
        <v>49.36</v>
      </c>
      <c r="R68" s="7">
        <f t="shared" si="34"/>
        <v>49.36</v>
      </c>
    </row>
    <row r="69" spans="1:18" x14ac:dyDescent="0.25">
      <c r="A69" s="12" t="s">
        <v>101</v>
      </c>
      <c r="B69" s="13" t="s">
        <v>23</v>
      </c>
      <c r="C69" s="9" t="s">
        <v>17</v>
      </c>
      <c r="D69" s="7">
        <v>26.922073271875632</v>
      </c>
      <c r="E69" s="7">
        <v>40.274000000000001</v>
      </c>
      <c r="F69" s="7">
        <v>26.922073271875632</v>
      </c>
      <c r="G69" s="7">
        <v>38.92</v>
      </c>
      <c r="H69" s="7">
        <f t="shared" ref="H69:R69" si="35">G69</f>
        <v>38.92</v>
      </c>
      <c r="I69" s="7">
        <f t="shared" si="35"/>
        <v>38.92</v>
      </c>
      <c r="J69" s="7">
        <f t="shared" si="35"/>
        <v>38.92</v>
      </c>
      <c r="K69" s="7">
        <f t="shared" si="35"/>
        <v>38.92</v>
      </c>
      <c r="L69" s="7">
        <f t="shared" si="35"/>
        <v>38.92</v>
      </c>
      <c r="M69" s="7">
        <f t="shared" si="35"/>
        <v>38.92</v>
      </c>
      <c r="N69" s="7">
        <f t="shared" si="35"/>
        <v>38.92</v>
      </c>
      <c r="O69" s="7">
        <f t="shared" si="35"/>
        <v>38.92</v>
      </c>
      <c r="P69" s="7">
        <f t="shared" si="35"/>
        <v>38.92</v>
      </c>
      <c r="Q69" s="7">
        <f t="shared" si="35"/>
        <v>38.92</v>
      </c>
      <c r="R69" s="7">
        <f t="shared" si="35"/>
        <v>38.92</v>
      </c>
    </row>
    <row r="70" spans="1:18" x14ac:dyDescent="0.25">
      <c r="A70" s="12" t="s">
        <v>102</v>
      </c>
      <c r="B70" s="13" t="s">
        <v>25</v>
      </c>
      <c r="C70" s="9" t="s">
        <v>17</v>
      </c>
      <c r="D70" s="7">
        <v>21.968076066049349</v>
      </c>
      <c r="E70" s="7">
        <v>33.529999999999994</v>
      </c>
      <c r="F70" s="7">
        <v>21.968076066049349</v>
      </c>
      <c r="G70" s="7">
        <v>31.16</v>
      </c>
      <c r="H70" s="7">
        <f t="shared" ref="H70:R70" si="36">G70</f>
        <v>31.16</v>
      </c>
      <c r="I70" s="7">
        <f t="shared" si="36"/>
        <v>31.16</v>
      </c>
      <c r="J70" s="7">
        <f t="shared" si="36"/>
        <v>31.16</v>
      </c>
      <c r="K70" s="7">
        <f t="shared" si="36"/>
        <v>31.16</v>
      </c>
      <c r="L70" s="7">
        <f t="shared" si="36"/>
        <v>31.16</v>
      </c>
      <c r="M70" s="7">
        <f t="shared" si="36"/>
        <v>31.16</v>
      </c>
      <c r="N70" s="7">
        <f t="shared" si="36"/>
        <v>31.16</v>
      </c>
      <c r="O70" s="7">
        <f t="shared" si="36"/>
        <v>31.16</v>
      </c>
      <c r="P70" s="7">
        <f t="shared" si="36"/>
        <v>31.16</v>
      </c>
      <c r="Q70" s="7">
        <f t="shared" si="36"/>
        <v>31.16</v>
      </c>
      <c r="R70" s="7">
        <f t="shared" si="36"/>
        <v>31.16</v>
      </c>
    </row>
    <row r="71" spans="1:18" x14ac:dyDescent="0.25">
      <c r="A71" s="12" t="s">
        <v>103</v>
      </c>
      <c r="B71" s="13" t="s">
        <v>27</v>
      </c>
      <c r="C71" s="9" t="s">
        <v>17</v>
      </c>
      <c r="D71" s="7">
        <v>11.045087783481712</v>
      </c>
      <c r="E71" s="7">
        <v>13.640000000000008</v>
      </c>
      <c r="F71" s="7">
        <v>11.045087783481712</v>
      </c>
      <c r="G71" s="7">
        <v>14.61</v>
      </c>
      <c r="H71" s="7">
        <f t="shared" ref="H71:R71" si="37">G71</f>
        <v>14.61</v>
      </c>
      <c r="I71" s="7">
        <f t="shared" si="37"/>
        <v>14.61</v>
      </c>
      <c r="J71" s="7">
        <f t="shared" si="37"/>
        <v>14.61</v>
      </c>
      <c r="K71" s="7">
        <f t="shared" si="37"/>
        <v>14.61</v>
      </c>
      <c r="L71" s="7">
        <f t="shared" si="37"/>
        <v>14.61</v>
      </c>
      <c r="M71" s="7">
        <f t="shared" si="37"/>
        <v>14.61</v>
      </c>
      <c r="N71" s="7">
        <f t="shared" si="37"/>
        <v>14.61</v>
      </c>
      <c r="O71" s="7">
        <f t="shared" si="37"/>
        <v>14.61</v>
      </c>
      <c r="P71" s="7">
        <f t="shared" si="37"/>
        <v>14.61</v>
      </c>
      <c r="Q71" s="7">
        <f t="shared" si="37"/>
        <v>14.61</v>
      </c>
      <c r="R71" s="7">
        <f t="shared" si="37"/>
        <v>14.61</v>
      </c>
    </row>
    <row r="72" spans="1:18" x14ac:dyDescent="0.25">
      <c r="A72" s="12" t="s">
        <v>104</v>
      </c>
      <c r="B72" s="13" t="s">
        <v>29</v>
      </c>
      <c r="C72" s="9" t="s">
        <v>17</v>
      </c>
      <c r="D72" s="7">
        <v>1.5432355083782192</v>
      </c>
      <c r="E72" s="7">
        <v>0</v>
      </c>
      <c r="F72" s="7">
        <v>1.5432355083782192</v>
      </c>
      <c r="G72" s="7">
        <v>1.74</v>
      </c>
      <c r="H72" s="7">
        <f t="shared" ref="H72:R72" si="38">G72</f>
        <v>1.74</v>
      </c>
      <c r="I72" s="7">
        <f t="shared" si="38"/>
        <v>1.74</v>
      </c>
      <c r="J72" s="7">
        <f t="shared" si="38"/>
        <v>1.74</v>
      </c>
      <c r="K72" s="7">
        <f t="shared" si="38"/>
        <v>1.74</v>
      </c>
      <c r="L72" s="7">
        <f t="shared" si="38"/>
        <v>1.74</v>
      </c>
      <c r="M72" s="7">
        <f t="shared" si="38"/>
        <v>1.74</v>
      </c>
      <c r="N72" s="7">
        <f t="shared" si="38"/>
        <v>1.74</v>
      </c>
      <c r="O72" s="7">
        <f t="shared" si="38"/>
        <v>1.74</v>
      </c>
      <c r="P72" s="7">
        <f t="shared" si="38"/>
        <v>1.74</v>
      </c>
      <c r="Q72" s="7">
        <f t="shared" si="38"/>
        <v>1.74</v>
      </c>
      <c r="R72" s="7">
        <f t="shared" si="38"/>
        <v>1.74</v>
      </c>
    </row>
    <row r="73" spans="1:18" x14ac:dyDescent="0.25">
      <c r="A73" s="12" t="s">
        <v>105</v>
      </c>
      <c r="B73" s="13" t="s">
        <v>31</v>
      </c>
      <c r="C73" s="9" t="s">
        <v>17</v>
      </c>
      <c r="D73" s="7">
        <v>0</v>
      </c>
      <c r="E73" s="7">
        <v>0</v>
      </c>
      <c r="F73" s="7">
        <v>0</v>
      </c>
      <c r="G73" s="7">
        <v>0</v>
      </c>
      <c r="H73" s="7">
        <f t="shared" ref="H73:R73" si="39">G73</f>
        <v>0</v>
      </c>
      <c r="I73" s="7">
        <f t="shared" si="39"/>
        <v>0</v>
      </c>
      <c r="J73" s="7">
        <f t="shared" si="39"/>
        <v>0</v>
      </c>
      <c r="K73" s="7">
        <f t="shared" si="39"/>
        <v>0</v>
      </c>
      <c r="L73" s="7">
        <f t="shared" si="39"/>
        <v>0</v>
      </c>
      <c r="M73" s="7">
        <f t="shared" si="39"/>
        <v>0</v>
      </c>
      <c r="N73" s="7">
        <f t="shared" si="39"/>
        <v>0</v>
      </c>
      <c r="O73" s="7">
        <f t="shared" si="39"/>
        <v>0</v>
      </c>
      <c r="P73" s="7">
        <f t="shared" si="39"/>
        <v>0</v>
      </c>
      <c r="Q73" s="7">
        <f t="shared" si="39"/>
        <v>0</v>
      </c>
      <c r="R73" s="7">
        <f t="shared" si="39"/>
        <v>0</v>
      </c>
    </row>
    <row r="74" spans="1:18" x14ac:dyDescent="0.25">
      <c r="A74" s="12" t="s">
        <v>106</v>
      </c>
      <c r="B74" s="13" t="s">
        <v>33</v>
      </c>
      <c r="C74" s="9" t="s">
        <v>17</v>
      </c>
      <c r="D74" s="7">
        <v>0</v>
      </c>
      <c r="E74" s="7">
        <v>0</v>
      </c>
      <c r="F74" s="7">
        <v>0</v>
      </c>
      <c r="G74" s="7">
        <v>0</v>
      </c>
      <c r="H74" s="7">
        <f t="shared" ref="H74:R74" si="40">G74</f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40"/>
        <v>0</v>
      </c>
      <c r="N74" s="7">
        <f t="shared" si="40"/>
        <v>0</v>
      </c>
      <c r="O74" s="7">
        <f t="shared" si="40"/>
        <v>0</v>
      </c>
      <c r="P74" s="7">
        <f t="shared" si="40"/>
        <v>0</v>
      </c>
      <c r="Q74" s="7">
        <f t="shared" si="40"/>
        <v>0</v>
      </c>
      <c r="R74" s="7">
        <f t="shared" si="40"/>
        <v>0</v>
      </c>
    </row>
    <row r="75" spans="1:18" x14ac:dyDescent="0.25">
      <c r="A75" s="12" t="s">
        <v>107</v>
      </c>
      <c r="B75" s="13" t="s">
        <v>35</v>
      </c>
      <c r="C75" s="9" t="s">
        <v>17</v>
      </c>
      <c r="D75" s="7">
        <v>0</v>
      </c>
      <c r="E75" s="7">
        <v>0</v>
      </c>
      <c r="F75" s="7">
        <v>0</v>
      </c>
      <c r="G75" s="7">
        <v>0</v>
      </c>
      <c r="H75" s="7">
        <f t="shared" ref="H75:R75" si="41">G75</f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41"/>
        <v>0</v>
      </c>
      <c r="N75" s="7">
        <f t="shared" si="41"/>
        <v>0</v>
      </c>
      <c r="O75" s="7">
        <f t="shared" si="41"/>
        <v>0</v>
      </c>
      <c r="P75" s="7">
        <f t="shared" si="41"/>
        <v>0</v>
      </c>
      <c r="Q75" s="7">
        <f t="shared" si="41"/>
        <v>0</v>
      </c>
      <c r="R75" s="7">
        <f t="shared" si="41"/>
        <v>0</v>
      </c>
    </row>
    <row r="76" spans="1:18" x14ac:dyDescent="0.25">
      <c r="A76" s="12" t="s">
        <v>108</v>
      </c>
      <c r="B76" s="13" t="s">
        <v>37</v>
      </c>
      <c r="C76" s="9" t="s">
        <v>17</v>
      </c>
      <c r="D76" s="7">
        <v>0.6613866464478082</v>
      </c>
      <c r="E76" s="7">
        <v>1.35</v>
      </c>
      <c r="F76" s="7">
        <v>0.6613866464478082</v>
      </c>
      <c r="G76" s="7">
        <v>0.75</v>
      </c>
      <c r="H76" s="7">
        <f t="shared" ref="H76:R76" si="42">G76</f>
        <v>0.75</v>
      </c>
      <c r="I76" s="7">
        <f t="shared" si="42"/>
        <v>0.75</v>
      </c>
      <c r="J76" s="7">
        <f t="shared" si="42"/>
        <v>0.75</v>
      </c>
      <c r="K76" s="7">
        <f t="shared" si="42"/>
        <v>0.75</v>
      </c>
      <c r="L76" s="7">
        <f t="shared" si="42"/>
        <v>0.75</v>
      </c>
      <c r="M76" s="7">
        <f t="shared" si="42"/>
        <v>0.75</v>
      </c>
      <c r="N76" s="7">
        <f t="shared" si="42"/>
        <v>0.75</v>
      </c>
      <c r="O76" s="7">
        <f t="shared" si="42"/>
        <v>0.75</v>
      </c>
      <c r="P76" s="7">
        <f t="shared" si="42"/>
        <v>0.75</v>
      </c>
      <c r="Q76" s="7">
        <f t="shared" si="42"/>
        <v>0.75</v>
      </c>
      <c r="R76" s="7">
        <f t="shared" si="42"/>
        <v>0.75</v>
      </c>
    </row>
    <row r="77" spans="1:18" x14ac:dyDescent="0.25">
      <c r="A77" s="12" t="s">
        <v>109</v>
      </c>
      <c r="B77" s="13" t="s">
        <v>39</v>
      </c>
      <c r="C77" s="9" t="s">
        <v>17</v>
      </c>
      <c r="D77" s="7">
        <v>11.646084259127337</v>
      </c>
      <c r="E77" s="7">
        <v>15.669999999999998</v>
      </c>
      <c r="F77" s="7">
        <v>11.646084259127337</v>
      </c>
      <c r="G77" s="7">
        <v>15.44</v>
      </c>
      <c r="H77" s="7">
        <f t="shared" ref="H77:R77" si="43">G77</f>
        <v>15.44</v>
      </c>
      <c r="I77" s="7">
        <f t="shared" si="43"/>
        <v>15.44</v>
      </c>
      <c r="J77" s="7">
        <f t="shared" si="43"/>
        <v>15.44</v>
      </c>
      <c r="K77" s="7">
        <f t="shared" si="43"/>
        <v>15.44</v>
      </c>
      <c r="L77" s="7">
        <f t="shared" si="43"/>
        <v>15.44</v>
      </c>
      <c r="M77" s="7">
        <f t="shared" si="43"/>
        <v>15.44</v>
      </c>
      <c r="N77" s="7">
        <f t="shared" si="43"/>
        <v>15.44</v>
      </c>
      <c r="O77" s="7">
        <f t="shared" si="43"/>
        <v>15.44</v>
      </c>
      <c r="P77" s="7">
        <f t="shared" si="43"/>
        <v>15.44</v>
      </c>
      <c r="Q77" s="7">
        <f t="shared" si="43"/>
        <v>15.44</v>
      </c>
      <c r="R77" s="7">
        <f t="shared" si="43"/>
        <v>15.44</v>
      </c>
    </row>
    <row r="78" spans="1:18" x14ac:dyDescent="0.25">
      <c r="A78" s="12" t="s">
        <v>110</v>
      </c>
      <c r="B78" s="13" t="s">
        <v>41</v>
      </c>
      <c r="C78" s="9" t="s">
        <v>17</v>
      </c>
      <c r="D78" s="7">
        <v>21.935377465778764</v>
      </c>
      <c r="E78" s="7">
        <v>33.630000000000003</v>
      </c>
      <c r="F78" s="7">
        <v>21.935377465778764</v>
      </c>
      <c r="G78" s="7">
        <v>31.19</v>
      </c>
      <c r="H78" s="7">
        <f t="shared" ref="H78:R78" si="44">G78</f>
        <v>31.19</v>
      </c>
      <c r="I78" s="7">
        <f t="shared" si="44"/>
        <v>31.19</v>
      </c>
      <c r="J78" s="7">
        <f t="shared" si="44"/>
        <v>31.19</v>
      </c>
      <c r="K78" s="7">
        <f t="shared" si="44"/>
        <v>31.19</v>
      </c>
      <c r="L78" s="7">
        <f t="shared" si="44"/>
        <v>31.19</v>
      </c>
      <c r="M78" s="7">
        <f t="shared" si="44"/>
        <v>31.19</v>
      </c>
      <c r="N78" s="7">
        <f t="shared" si="44"/>
        <v>31.19</v>
      </c>
      <c r="O78" s="7">
        <f t="shared" si="44"/>
        <v>31.19</v>
      </c>
      <c r="P78" s="7">
        <f t="shared" si="44"/>
        <v>31.19</v>
      </c>
      <c r="Q78" s="7">
        <f t="shared" si="44"/>
        <v>31.19</v>
      </c>
      <c r="R78" s="7">
        <f t="shared" si="44"/>
        <v>31.19</v>
      </c>
    </row>
    <row r="79" spans="1:18" x14ac:dyDescent="0.25">
      <c r="A79" s="12" t="s">
        <v>111</v>
      </c>
      <c r="B79" s="13" t="s">
        <v>43</v>
      </c>
      <c r="C79" s="9" t="s">
        <v>17</v>
      </c>
      <c r="D79" s="7">
        <v>31.436369302474048</v>
      </c>
      <c r="E79" s="7">
        <v>42.499999999999993</v>
      </c>
      <c r="F79" s="7">
        <v>31.436369302474048</v>
      </c>
      <c r="G79" s="7">
        <v>45.58</v>
      </c>
      <c r="H79" s="7">
        <f t="shared" ref="H79:R79" si="45">G79</f>
        <v>45.58</v>
      </c>
      <c r="I79" s="7">
        <f t="shared" si="45"/>
        <v>45.58</v>
      </c>
      <c r="J79" s="7">
        <f t="shared" si="45"/>
        <v>45.58</v>
      </c>
      <c r="K79" s="7">
        <f t="shared" si="45"/>
        <v>45.58</v>
      </c>
      <c r="L79" s="7">
        <f t="shared" si="45"/>
        <v>45.58</v>
      </c>
      <c r="M79" s="7">
        <f t="shared" si="45"/>
        <v>45.58</v>
      </c>
      <c r="N79" s="7">
        <f t="shared" si="45"/>
        <v>45.58</v>
      </c>
      <c r="O79" s="7">
        <f t="shared" si="45"/>
        <v>45.58</v>
      </c>
      <c r="P79" s="7">
        <f t="shared" si="45"/>
        <v>45.58</v>
      </c>
      <c r="Q79" s="7">
        <f t="shared" si="45"/>
        <v>45.58</v>
      </c>
      <c r="R79" s="7">
        <f t="shared" si="45"/>
        <v>45.58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26" activePane="bottomLeft" state="frozen"/>
      <selection activeCell="K56" sqref="K56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3630.1799999999962</v>
      </c>
      <c r="E2" s="10">
        <f t="shared" ref="E2:R2" si="0">SUM(E3:E14)</f>
        <v>2828.443697991413</v>
      </c>
      <c r="F2" s="10">
        <f t="shared" si="0"/>
        <v>3630.1799999999962</v>
      </c>
      <c r="G2" s="10">
        <f t="shared" si="0"/>
        <v>3630.1512477385736</v>
      </c>
      <c r="H2" s="10">
        <f t="shared" si="0"/>
        <v>3630.1512477385736</v>
      </c>
      <c r="I2" s="10">
        <f t="shared" si="0"/>
        <v>3630.1512477385736</v>
      </c>
      <c r="J2" s="10">
        <f t="shared" si="0"/>
        <v>3630.1512477385736</v>
      </c>
      <c r="K2" s="10">
        <f t="shared" si="0"/>
        <v>3630.1512477385736</v>
      </c>
      <c r="L2" s="10">
        <f t="shared" si="0"/>
        <v>3630.1512477385736</v>
      </c>
      <c r="M2" s="10">
        <f t="shared" si="0"/>
        <v>3630.1512477385736</v>
      </c>
      <c r="N2" s="10">
        <f t="shared" si="0"/>
        <v>3630.1512477385736</v>
      </c>
      <c r="O2" s="10">
        <f t="shared" si="0"/>
        <v>3630.1512477385736</v>
      </c>
      <c r="P2" s="10">
        <f t="shared" si="0"/>
        <v>3630.1512477385736</v>
      </c>
      <c r="Q2" s="10">
        <f t="shared" si="0"/>
        <v>3630.1512477385736</v>
      </c>
      <c r="R2" s="10">
        <f t="shared" si="0"/>
        <v>3630.1512477385736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714.28195092940359</v>
      </c>
      <c r="E3" s="10">
        <f t="shared" ref="E3:R3" si="1">E16+E29</f>
        <v>272.25549699999999</v>
      </c>
      <c r="F3" s="10">
        <f t="shared" si="1"/>
        <v>714.28195092940359</v>
      </c>
      <c r="G3" s="10">
        <f t="shared" si="1"/>
        <v>325.61028812239948</v>
      </c>
      <c r="H3" s="10">
        <f t="shared" si="1"/>
        <v>325.61028812239948</v>
      </c>
      <c r="I3" s="10">
        <f t="shared" si="1"/>
        <v>325.61028812239948</v>
      </c>
      <c r="J3" s="10">
        <f t="shared" si="1"/>
        <v>325.61028812239948</v>
      </c>
      <c r="K3" s="10">
        <f t="shared" si="1"/>
        <v>325.61028812239948</v>
      </c>
      <c r="L3" s="10">
        <f t="shared" si="1"/>
        <v>325.61028812239948</v>
      </c>
      <c r="M3" s="10">
        <f t="shared" si="1"/>
        <v>325.61028812239948</v>
      </c>
      <c r="N3" s="10">
        <f t="shared" si="1"/>
        <v>325.61028812239948</v>
      </c>
      <c r="O3" s="10">
        <f t="shared" si="1"/>
        <v>325.61028812239948</v>
      </c>
      <c r="P3" s="10">
        <f t="shared" si="1"/>
        <v>325.61028812239948</v>
      </c>
      <c r="Q3" s="10">
        <f t="shared" si="1"/>
        <v>325.61028812239948</v>
      </c>
      <c r="R3" s="10">
        <f t="shared" si="1"/>
        <v>325.61028812239948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577.73840857224809</v>
      </c>
      <c r="E4" s="10">
        <f t="shared" si="2"/>
        <v>278.27600000000001</v>
      </c>
      <c r="F4" s="10">
        <f t="shared" si="2"/>
        <v>577.73840857224809</v>
      </c>
      <c r="G4" s="10">
        <f t="shared" si="2"/>
        <v>317.83342293484486</v>
      </c>
      <c r="H4" s="10">
        <f t="shared" si="2"/>
        <v>317.83342293484486</v>
      </c>
      <c r="I4" s="10">
        <f t="shared" si="2"/>
        <v>317.83342293484486</v>
      </c>
      <c r="J4" s="10">
        <f t="shared" si="2"/>
        <v>317.83342293484486</v>
      </c>
      <c r="K4" s="10">
        <f t="shared" si="2"/>
        <v>317.83342293484486</v>
      </c>
      <c r="L4" s="10">
        <f t="shared" si="2"/>
        <v>317.83342293484486</v>
      </c>
      <c r="M4" s="10">
        <f t="shared" si="2"/>
        <v>317.83342293484486</v>
      </c>
      <c r="N4" s="10">
        <f t="shared" si="2"/>
        <v>317.83342293484486</v>
      </c>
      <c r="O4" s="10">
        <f t="shared" si="2"/>
        <v>317.83342293484486</v>
      </c>
      <c r="P4" s="10">
        <f t="shared" si="2"/>
        <v>317.83342293484486</v>
      </c>
      <c r="Q4" s="10">
        <f t="shared" si="2"/>
        <v>317.83342293484486</v>
      </c>
      <c r="R4" s="10">
        <f t="shared" si="2"/>
        <v>317.83342293484486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497.39474750374609</v>
      </c>
      <c r="E5" s="10">
        <f t="shared" si="2"/>
        <v>272.85831199141296</v>
      </c>
      <c r="F5" s="10">
        <f t="shared" si="2"/>
        <v>497.39474750374609</v>
      </c>
      <c r="G5" s="10">
        <f t="shared" si="2"/>
        <v>312.76810396280564</v>
      </c>
      <c r="H5" s="10">
        <f t="shared" si="2"/>
        <v>312.76810396280564</v>
      </c>
      <c r="I5" s="10">
        <f t="shared" si="2"/>
        <v>312.76810396280564</v>
      </c>
      <c r="J5" s="10">
        <f t="shared" si="2"/>
        <v>312.76810396280564</v>
      </c>
      <c r="K5" s="10">
        <f t="shared" si="2"/>
        <v>312.76810396280564</v>
      </c>
      <c r="L5" s="10">
        <f t="shared" si="2"/>
        <v>312.76810396280564</v>
      </c>
      <c r="M5" s="10">
        <f t="shared" si="2"/>
        <v>312.76810396280564</v>
      </c>
      <c r="N5" s="10">
        <f t="shared" si="2"/>
        <v>312.76810396280564</v>
      </c>
      <c r="O5" s="10">
        <f t="shared" si="2"/>
        <v>312.76810396280564</v>
      </c>
      <c r="P5" s="10">
        <f t="shared" si="2"/>
        <v>312.76810396280564</v>
      </c>
      <c r="Q5" s="10">
        <f t="shared" si="2"/>
        <v>312.76810396280564</v>
      </c>
      <c r="R5" s="10">
        <f t="shared" si="2"/>
        <v>312.76810396280564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295.99160944504058</v>
      </c>
      <c r="E6" s="10">
        <f t="shared" si="2"/>
        <v>234.73293899999999</v>
      </c>
      <c r="F6" s="10">
        <f t="shared" si="2"/>
        <v>295.99160944504058</v>
      </c>
      <c r="G6" s="10">
        <f t="shared" si="2"/>
        <v>300.94543966003749</v>
      </c>
      <c r="H6" s="10">
        <f t="shared" si="2"/>
        <v>300.94543966003749</v>
      </c>
      <c r="I6" s="10">
        <f t="shared" si="2"/>
        <v>300.94543966003749</v>
      </c>
      <c r="J6" s="10">
        <f t="shared" si="2"/>
        <v>300.94543966003749</v>
      </c>
      <c r="K6" s="10">
        <f t="shared" si="2"/>
        <v>300.94543966003749</v>
      </c>
      <c r="L6" s="10">
        <f t="shared" si="2"/>
        <v>300.94543966003749</v>
      </c>
      <c r="M6" s="10">
        <f t="shared" si="2"/>
        <v>300.94543966003749</v>
      </c>
      <c r="N6" s="10">
        <f t="shared" si="2"/>
        <v>300.94543966003749</v>
      </c>
      <c r="O6" s="10">
        <f t="shared" si="2"/>
        <v>300.94543966003749</v>
      </c>
      <c r="P6" s="10">
        <f t="shared" si="2"/>
        <v>300.94543966003749</v>
      </c>
      <c r="Q6" s="10">
        <f t="shared" si="2"/>
        <v>300.94543966003749</v>
      </c>
      <c r="R6" s="10">
        <f t="shared" si="2"/>
        <v>300.94543966003749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50.301739659198923</v>
      </c>
      <c r="E7" s="10">
        <f t="shared" si="2"/>
        <v>221.776939</v>
      </c>
      <c r="F7" s="10">
        <f t="shared" si="2"/>
        <v>50.301739659198923</v>
      </c>
      <c r="G7" s="10">
        <f t="shared" si="2"/>
        <v>288.75962184626286</v>
      </c>
      <c r="H7" s="10">
        <f t="shared" si="2"/>
        <v>288.75962184626286</v>
      </c>
      <c r="I7" s="10">
        <f t="shared" si="2"/>
        <v>288.75962184626286</v>
      </c>
      <c r="J7" s="10">
        <f t="shared" si="2"/>
        <v>288.75962184626286</v>
      </c>
      <c r="K7" s="10">
        <f t="shared" si="2"/>
        <v>288.75962184626286</v>
      </c>
      <c r="L7" s="10">
        <f t="shared" si="2"/>
        <v>288.75962184626286</v>
      </c>
      <c r="M7" s="10">
        <f t="shared" si="2"/>
        <v>288.75962184626286</v>
      </c>
      <c r="N7" s="10">
        <f t="shared" si="2"/>
        <v>288.75962184626286</v>
      </c>
      <c r="O7" s="10">
        <f t="shared" si="2"/>
        <v>288.75962184626286</v>
      </c>
      <c r="P7" s="10">
        <f t="shared" si="2"/>
        <v>288.75962184626286</v>
      </c>
      <c r="Q7" s="10">
        <f t="shared" si="2"/>
        <v>288.75962184626286</v>
      </c>
      <c r="R7" s="10">
        <f t="shared" si="2"/>
        <v>288.75962184626286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183.90301100000002</v>
      </c>
      <c r="F8" s="10">
        <f t="shared" si="2"/>
        <v>0</v>
      </c>
      <c r="G8" s="10">
        <f t="shared" si="2"/>
        <v>286.5</v>
      </c>
      <c r="H8" s="10">
        <f t="shared" si="2"/>
        <v>286.5</v>
      </c>
      <c r="I8" s="10">
        <f t="shared" si="2"/>
        <v>286.5</v>
      </c>
      <c r="J8" s="10">
        <f t="shared" si="2"/>
        <v>286.5</v>
      </c>
      <c r="K8" s="10">
        <f t="shared" si="2"/>
        <v>286.5</v>
      </c>
      <c r="L8" s="10">
        <f t="shared" si="2"/>
        <v>286.5</v>
      </c>
      <c r="M8" s="10">
        <f t="shared" si="2"/>
        <v>286.5</v>
      </c>
      <c r="N8" s="10">
        <f t="shared" si="2"/>
        <v>286.5</v>
      </c>
      <c r="O8" s="10">
        <f t="shared" si="2"/>
        <v>286.5</v>
      </c>
      <c r="P8" s="10">
        <f t="shared" si="2"/>
        <v>286.5</v>
      </c>
      <c r="Q8" s="10">
        <f t="shared" si="2"/>
        <v>286.5</v>
      </c>
      <c r="R8" s="10">
        <f t="shared" si="2"/>
        <v>286.5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219.892</v>
      </c>
      <c r="F9" s="10">
        <f t="shared" si="2"/>
        <v>0</v>
      </c>
      <c r="G9" s="10">
        <f t="shared" si="2"/>
        <v>286.5</v>
      </c>
      <c r="H9" s="10">
        <f t="shared" si="2"/>
        <v>286.5</v>
      </c>
      <c r="I9" s="10">
        <f t="shared" si="2"/>
        <v>286.5</v>
      </c>
      <c r="J9" s="10">
        <f t="shared" si="2"/>
        <v>286.5</v>
      </c>
      <c r="K9" s="10">
        <f t="shared" si="2"/>
        <v>286.5</v>
      </c>
      <c r="L9" s="10">
        <f t="shared" si="2"/>
        <v>286.5</v>
      </c>
      <c r="M9" s="10">
        <f t="shared" si="2"/>
        <v>286.5</v>
      </c>
      <c r="N9" s="10">
        <f t="shared" si="2"/>
        <v>286.5</v>
      </c>
      <c r="O9" s="10">
        <f t="shared" si="2"/>
        <v>286.5</v>
      </c>
      <c r="P9" s="10">
        <f t="shared" si="2"/>
        <v>286.5</v>
      </c>
      <c r="Q9" s="10">
        <f t="shared" si="2"/>
        <v>286.5</v>
      </c>
      <c r="R9" s="10">
        <f t="shared" si="2"/>
        <v>286.5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232.04500000000002</v>
      </c>
      <c r="F10" s="10">
        <f t="shared" si="2"/>
        <v>0</v>
      </c>
      <c r="G10" s="10">
        <f t="shared" si="2"/>
        <v>286.5</v>
      </c>
      <c r="H10" s="10">
        <f t="shared" si="2"/>
        <v>286.5</v>
      </c>
      <c r="I10" s="10">
        <f t="shared" si="2"/>
        <v>286.5</v>
      </c>
      <c r="J10" s="10">
        <f t="shared" si="2"/>
        <v>286.5</v>
      </c>
      <c r="K10" s="10">
        <f t="shared" si="2"/>
        <v>286.5</v>
      </c>
      <c r="L10" s="10">
        <f t="shared" si="2"/>
        <v>286.5</v>
      </c>
      <c r="M10" s="10">
        <f t="shared" si="2"/>
        <v>286.5</v>
      </c>
      <c r="N10" s="10">
        <f t="shared" si="2"/>
        <v>286.5</v>
      </c>
      <c r="O10" s="10">
        <f t="shared" si="2"/>
        <v>286.5</v>
      </c>
      <c r="P10" s="10">
        <f t="shared" si="2"/>
        <v>286.5</v>
      </c>
      <c r="Q10" s="10">
        <f t="shared" si="2"/>
        <v>286.5</v>
      </c>
      <c r="R10" s="10">
        <f t="shared" si="2"/>
        <v>286.5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21.557888425370962</v>
      </c>
      <c r="E11" s="10">
        <f t="shared" si="2"/>
        <v>216.99399999999997</v>
      </c>
      <c r="F11" s="10">
        <f t="shared" si="2"/>
        <v>21.557888425370962</v>
      </c>
      <c r="G11" s="10">
        <f t="shared" si="2"/>
        <v>287.4684093626841</v>
      </c>
      <c r="H11" s="10">
        <f t="shared" si="2"/>
        <v>287.4684093626841</v>
      </c>
      <c r="I11" s="10">
        <f t="shared" si="2"/>
        <v>287.4684093626841</v>
      </c>
      <c r="J11" s="10">
        <f t="shared" si="2"/>
        <v>287.4684093626841</v>
      </c>
      <c r="K11" s="10">
        <f t="shared" si="2"/>
        <v>287.4684093626841</v>
      </c>
      <c r="L11" s="10">
        <f t="shared" si="2"/>
        <v>287.4684093626841</v>
      </c>
      <c r="M11" s="10">
        <f t="shared" si="2"/>
        <v>287.4684093626841</v>
      </c>
      <c r="N11" s="10">
        <f t="shared" si="2"/>
        <v>287.4684093626841</v>
      </c>
      <c r="O11" s="10">
        <f t="shared" si="2"/>
        <v>287.4684093626841</v>
      </c>
      <c r="P11" s="10">
        <f t="shared" si="2"/>
        <v>287.4684093626841</v>
      </c>
      <c r="Q11" s="10">
        <f t="shared" si="2"/>
        <v>287.4684093626841</v>
      </c>
      <c r="R11" s="10">
        <f t="shared" si="2"/>
        <v>287.4684093626841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310.08307181795089</v>
      </c>
      <c r="E12" s="10">
        <f t="shared" si="2"/>
        <v>217.51599999999999</v>
      </c>
      <c r="F12" s="10">
        <f t="shared" si="2"/>
        <v>310.08307181795089</v>
      </c>
      <c r="G12" s="10">
        <f t="shared" si="2"/>
        <v>301.6771267340655</v>
      </c>
      <c r="H12" s="10">
        <f t="shared" si="2"/>
        <v>301.6771267340655</v>
      </c>
      <c r="I12" s="10">
        <f t="shared" si="2"/>
        <v>301.6771267340655</v>
      </c>
      <c r="J12" s="10">
        <f t="shared" si="2"/>
        <v>301.6771267340655</v>
      </c>
      <c r="K12" s="10">
        <f t="shared" si="2"/>
        <v>301.6771267340655</v>
      </c>
      <c r="L12" s="10">
        <f t="shared" si="2"/>
        <v>301.6771267340655</v>
      </c>
      <c r="M12" s="10">
        <f t="shared" si="2"/>
        <v>301.6771267340655</v>
      </c>
      <c r="N12" s="10">
        <f t="shared" si="2"/>
        <v>301.6771267340655</v>
      </c>
      <c r="O12" s="10">
        <f t="shared" si="2"/>
        <v>301.6771267340655</v>
      </c>
      <c r="P12" s="10">
        <f t="shared" si="2"/>
        <v>301.6771267340655</v>
      </c>
      <c r="Q12" s="10">
        <f t="shared" si="2"/>
        <v>301.6771267340655</v>
      </c>
      <c r="R12" s="10">
        <f t="shared" si="2"/>
        <v>301.6771267340655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493.61610355932856</v>
      </c>
      <c r="E13" s="10">
        <f t="shared" si="2"/>
        <v>238.44799999999998</v>
      </c>
      <c r="F13" s="10">
        <f t="shared" si="2"/>
        <v>493.61610355932856</v>
      </c>
      <c r="G13" s="10">
        <f t="shared" si="2"/>
        <v>312.64705279247011</v>
      </c>
      <c r="H13" s="10">
        <f t="shared" si="2"/>
        <v>312.64705279247011</v>
      </c>
      <c r="I13" s="10">
        <f t="shared" si="2"/>
        <v>312.64705279247011</v>
      </c>
      <c r="J13" s="10">
        <f t="shared" si="2"/>
        <v>312.64705279247011</v>
      </c>
      <c r="K13" s="10">
        <f t="shared" si="2"/>
        <v>312.64705279247011</v>
      </c>
      <c r="L13" s="10">
        <f t="shared" si="2"/>
        <v>312.64705279247011</v>
      </c>
      <c r="M13" s="10">
        <f t="shared" si="2"/>
        <v>312.64705279247011</v>
      </c>
      <c r="N13" s="10">
        <f t="shared" si="2"/>
        <v>312.64705279247011</v>
      </c>
      <c r="O13" s="10">
        <f t="shared" si="2"/>
        <v>312.64705279247011</v>
      </c>
      <c r="P13" s="10">
        <f t="shared" si="2"/>
        <v>312.64705279247011</v>
      </c>
      <c r="Q13" s="10">
        <f t="shared" si="2"/>
        <v>312.64705279247011</v>
      </c>
      <c r="R13" s="10">
        <f t="shared" si="2"/>
        <v>312.64705279247011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669.21448008770847</v>
      </c>
      <c r="E14" s="10">
        <f t="shared" si="2"/>
        <v>239.74600000000001</v>
      </c>
      <c r="F14" s="10">
        <f t="shared" si="2"/>
        <v>669.21448008770847</v>
      </c>
      <c r="G14" s="10">
        <f t="shared" si="2"/>
        <v>322.94178232300339</v>
      </c>
      <c r="H14" s="10">
        <f t="shared" si="2"/>
        <v>322.94178232300339</v>
      </c>
      <c r="I14" s="10">
        <f t="shared" si="2"/>
        <v>322.94178232300339</v>
      </c>
      <c r="J14" s="10">
        <f t="shared" si="2"/>
        <v>322.94178232300339</v>
      </c>
      <c r="K14" s="10">
        <f t="shared" si="2"/>
        <v>322.94178232300339</v>
      </c>
      <c r="L14" s="10">
        <f t="shared" si="2"/>
        <v>322.94178232300339</v>
      </c>
      <c r="M14" s="10">
        <f t="shared" si="2"/>
        <v>322.94178232300339</v>
      </c>
      <c r="N14" s="10">
        <f t="shared" si="2"/>
        <v>322.94178232300339</v>
      </c>
      <c r="O14" s="10">
        <f t="shared" si="2"/>
        <v>322.94178232300339</v>
      </c>
      <c r="P14" s="10">
        <f t="shared" si="2"/>
        <v>322.94178232300339</v>
      </c>
      <c r="Q14" s="10">
        <f t="shared" si="2"/>
        <v>322.94178232300339</v>
      </c>
      <c r="R14" s="10">
        <f t="shared" si="2"/>
        <v>322.94178232300339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3630.1799999999962</v>
      </c>
      <c r="E28" s="10">
        <f t="shared" ref="E28:R28" si="4">SUM(E29:E40)</f>
        <v>2828.443697991413</v>
      </c>
      <c r="F28" s="10">
        <f t="shared" si="4"/>
        <v>3630.1799999999962</v>
      </c>
      <c r="G28" s="10">
        <f t="shared" si="4"/>
        <v>3630.1512477385736</v>
      </c>
      <c r="H28" s="10">
        <f t="shared" si="4"/>
        <v>3630.1512477385736</v>
      </c>
      <c r="I28" s="10">
        <f t="shared" si="4"/>
        <v>3630.1512477385736</v>
      </c>
      <c r="J28" s="10">
        <f t="shared" si="4"/>
        <v>3630.1512477385736</v>
      </c>
      <c r="K28" s="10">
        <f t="shared" si="4"/>
        <v>3630.1512477385736</v>
      </c>
      <c r="L28" s="10">
        <f t="shared" si="4"/>
        <v>3630.1512477385736</v>
      </c>
      <c r="M28" s="10">
        <f t="shared" si="4"/>
        <v>3630.1512477385736</v>
      </c>
      <c r="N28" s="10">
        <f t="shared" si="4"/>
        <v>3630.1512477385736</v>
      </c>
      <c r="O28" s="10">
        <f t="shared" si="4"/>
        <v>3630.1512477385736</v>
      </c>
      <c r="P28" s="10">
        <f t="shared" si="4"/>
        <v>3630.1512477385736</v>
      </c>
      <c r="Q28" s="10">
        <f t="shared" si="4"/>
        <v>3630.1512477385736</v>
      </c>
      <c r="R28" s="10">
        <f t="shared" si="4"/>
        <v>3630.1512477385736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714.28195092940359</v>
      </c>
      <c r="E29" s="10">
        <f t="shared" ref="E29:R29" si="5">E42+E55+E68</f>
        <v>272.25549699999999</v>
      </c>
      <c r="F29" s="10">
        <f t="shared" si="5"/>
        <v>714.28195092940359</v>
      </c>
      <c r="G29" s="10">
        <f t="shared" si="5"/>
        <v>325.61028812239948</v>
      </c>
      <c r="H29" s="10">
        <f t="shared" si="5"/>
        <v>325.61028812239948</v>
      </c>
      <c r="I29" s="10">
        <f t="shared" si="5"/>
        <v>325.61028812239948</v>
      </c>
      <c r="J29" s="10">
        <f t="shared" si="5"/>
        <v>325.61028812239948</v>
      </c>
      <c r="K29" s="10">
        <f t="shared" si="5"/>
        <v>325.61028812239948</v>
      </c>
      <c r="L29" s="10">
        <f t="shared" si="5"/>
        <v>325.61028812239948</v>
      </c>
      <c r="M29" s="10">
        <f t="shared" si="5"/>
        <v>325.61028812239948</v>
      </c>
      <c r="N29" s="10">
        <f t="shared" si="5"/>
        <v>325.61028812239948</v>
      </c>
      <c r="O29" s="10">
        <f t="shared" si="5"/>
        <v>325.61028812239948</v>
      </c>
      <c r="P29" s="10">
        <f t="shared" si="5"/>
        <v>325.61028812239948</v>
      </c>
      <c r="Q29" s="10">
        <f t="shared" si="5"/>
        <v>325.61028812239948</v>
      </c>
      <c r="R29" s="10">
        <f t="shared" si="5"/>
        <v>325.61028812239948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577.73840857224809</v>
      </c>
      <c r="E30" s="10">
        <f t="shared" si="6"/>
        <v>278.27600000000001</v>
      </c>
      <c r="F30" s="10">
        <f t="shared" si="6"/>
        <v>577.73840857224809</v>
      </c>
      <c r="G30" s="10">
        <f t="shared" si="6"/>
        <v>317.83342293484486</v>
      </c>
      <c r="H30" s="10">
        <f t="shared" si="6"/>
        <v>317.83342293484486</v>
      </c>
      <c r="I30" s="10">
        <f t="shared" si="6"/>
        <v>317.83342293484486</v>
      </c>
      <c r="J30" s="10">
        <f t="shared" si="6"/>
        <v>317.83342293484486</v>
      </c>
      <c r="K30" s="10">
        <f t="shared" si="6"/>
        <v>317.83342293484486</v>
      </c>
      <c r="L30" s="10">
        <f t="shared" si="6"/>
        <v>317.83342293484486</v>
      </c>
      <c r="M30" s="10">
        <f t="shared" si="6"/>
        <v>317.83342293484486</v>
      </c>
      <c r="N30" s="10">
        <f t="shared" si="6"/>
        <v>317.83342293484486</v>
      </c>
      <c r="O30" s="10">
        <f t="shared" si="6"/>
        <v>317.83342293484486</v>
      </c>
      <c r="P30" s="10">
        <f t="shared" si="6"/>
        <v>317.83342293484486</v>
      </c>
      <c r="Q30" s="10">
        <f t="shared" si="6"/>
        <v>317.83342293484486</v>
      </c>
      <c r="R30" s="10">
        <f t="shared" si="6"/>
        <v>317.83342293484486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497.39474750374609</v>
      </c>
      <c r="E31" s="10">
        <f t="shared" si="6"/>
        <v>272.85831199141296</v>
      </c>
      <c r="F31" s="10">
        <f t="shared" si="6"/>
        <v>497.39474750374609</v>
      </c>
      <c r="G31" s="10">
        <f t="shared" si="6"/>
        <v>312.76810396280564</v>
      </c>
      <c r="H31" s="10">
        <f t="shared" si="6"/>
        <v>312.76810396280564</v>
      </c>
      <c r="I31" s="10">
        <f t="shared" si="6"/>
        <v>312.76810396280564</v>
      </c>
      <c r="J31" s="10">
        <f t="shared" si="6"/>
        <v>312.76810396280564</v>
      </c>
      <c r="K31" s="10">
        <f t="shared" si="6"/>
        <v>312.76810396280564</v>
      </c>
      <c r="L31" s="10">
        <f t="shared" si="6"/>
        <v>312.76810396280564</v>
      </c>
      <c r="M31" s="10">
        <f t="shared" si="6"/>
        <v>312.76810396280564</v>
      </c>
      <c r="N31" s="10">
        <f t="shared" si="6"/>
        <v>312.76810396280564</v>
      </c>
      <c r="O31" s="10">
        <f t="shared" si="6"/>
        <v>312.76810396280564</v>
      </c>
      <c r="P31" s="10">
        <f t="shared" si="6"/>
        <v>312.76810396280564</v>
      </c>
      <c r="Q31" s="10">
        <f t="shared" si="6"/>
        <v>312.76810396280564</v>
      </c>
      <c r="R31" s="10">
        <f t="shared" si="6"/>
        <v>312.76810396280564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295.99160944504058</v>
      </c>
      <c r="E32" s="10">
        <f t="shared" si="6"/>
        <v>234.73293899999999</v>
      </c>
      <c r="F32" s="10">
        <f t="shared" si="6"/>
        <v>295.99160944504058</v>
      </c>
      <c r="G32" s="10">
        <f t="shared" si="6"/>
        <v>300.94543966003749</v>
      </c>
      <c r="H32" s="10">
        <f t="shared" si="6"/>
        <v>300.94543966003749</v>
      </c>
      <c r="I32" s="10">
        <f t="shared" si="6"/>
        <v>300.94543966003749</v>
      </c>
      <c r="J32" s="10">
        <f t="shared" si="6"/>
        <v>300.94543966003749</v>
      </c>
      <c r="K32" s="10">
        <f t="shared" si="6"/>
        <v>300.94543966003749</v>
      </c>
      <c r="L32" s="10">
        <f t="shared" si="6"/>
        <v>300.94543966003749</v>
      </c>
      <c r="M32" s="10">
        <f t="shared" si="6"/>
        <v>300.94543966003749</v>
      </c>
      <c r="N32" s="10">
        <f t="shared" si="6"/>
        <v>300.94543966003749</v>
      </c>
      <c r="O32" s="10">
        <f t="shared" si="6"/>
        <v>300.94543966003749</v>
      </c>
      <c r="P32" s="10">
        <f t="shared" si="6"/>
        <v>300.94543966003749</v>
      </c>
      <c r="Q32" s="10">
        <f t="shared" si="6"/>
        <v>300.94543966003749</v>
      </c>
      <c r="R32" s="10">
        <f t="shared" si="6"/>
        <v>300.94543966003749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50.301739659198923</v>
      </c>
      <c r="E33" s="10">
        <f t="shared" si="6"/>
        <v>221.776939</v>
      </c>
      <c r="F33" s="10">
        <f t="shared" si="6"/>
        <v>50.301739659198923</v>
      </c>
      <c r="G33" s="10">
        <f t="shared" si="6"/>
        <v>288.75962184626286</v>
      </c>
      <c r="H33" s="10">
        <f t="shared" si="6"/>
        <v>288.75962184626286</v>
      </c>
      <c r="I33" s="10">
        <f t="shared" si="6"/>
        <v>288.75962184626286</v>
      </c>
      <c r="J33" s="10">
        <f t="shared" si="6"/>
        <v>288.75962184626286</v>
      </c>
      <c r="K33" s="10">
        <f t="shared" si="6"/>
        <v>288.75962184626286</v>
      </c>
      <c r="L33" s="10">
        <f t="shared" si="6"/>
        <v>288.75962184626286</v>
      </c>
      <c r="M33" s="10">
        <f t="shared" si="6"/>
        <v>288.75962184626286</v>
      </c>
      <c r="N33" s="10">
        <f t="shared" si="6"/>
        <v>288.75962184626286</v>
      </c>
      <c r="O33" s="10">
        <f t="shared" si="6"/>
        <v>288.75962184626286</v>
      </c>
      <c r="P33" s="10">
        <f t="shared" si="6"/>
        <v>288.75962184626286</v>
      </c>
      <c r="Q33" s="10">
        <f t="shared" si="6"/>
        <v>288.75962184626286</v>
      </c>
      <c r="R33" s="10">
        <f t="shared" si="6"/>
        <v>288.75962184626286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183.90301100000002</v>
      </c>
      <c r="F34" s="10">
        <f t="shared" si="6"/>
        <v>0</v>
      </c>
      <c r="G34" s="10">
        <f t="shared" si="6"/>
        <v>286.5</v>
      </c>
      <c r="H34" s="10">
        <f t="shared" si="6"/>
        <v>286.5</v>
      </c>
      <c r="I34" s="10">
        <f t="shared" si="6"/>
        <v>286.5</v>
      </c>
      <c r="J34" s="10">
        <f t="shared" si="6"/>
        <v>286.5</v>
      </c>
      <c r="K34" s="10">
        <f t="shared" si="6"/>
        <v>286.5</v>
      </c>
      <c r="L34" s="10">
        <f t="shared" si="6"/>
        <v>286.5</v>
      </c>
      <c r="M34" s="10">
        <f t="shared" si="6"/>
        <v>286.5</v>
      </c>
      <c r="N34" s="10">
        <f t="shared" si="6"/>
        <v>286.5</v>
      </c>
      <c r="O34" s="10">
        <f t="shared" si="6"/>
        <v>286.5</v>
      </c>
      <c r="P34" s="10">
        <f t="shared" si="6"/>
        <v>286.5</v>
      </c>
      <c r="Q34" s="10">
        <f t="shared" si="6"/>
        <v>286.5</v>
      </c>
      <c r="R34" s="10">
        <f t="shared" si="6"/>
        <v>286.5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219.892</v>
      </c>
      <c r="F35" s="10">
        <f t="shared" si="6"/>
        <v>0</v>
      </c>
      <c r="G35" s="10">
        <f t="shared" si="6"/>
        <v>286.5</v>
      </c>
      <c r="H35" s="10">
        <f t="shared" si="6"/>
        <v>286.5</v>
      </c>
      <c r="I35" s="10">
        <f t="shared" si="6"/>
        <v>286.5</v>
      </c>
      <c r="J35" s="10">
        <f t="shared" si="6"/>
        <v>286.5</v>
      </c>
      <c r="K35" s="10">
        <f t="shared" si="6"/>
        <v>286.5</v>
      </c>
      <c r="L35" s="10">
        <f t="shared" si="6"/>
        <v>286.5</v>
      </c>
      <c r="M35" s="10">
        <f t="shared" si="6"/>
        <v>286.5</v>
      </c>
      <c r="N35" s="10">
        <f t="shared" si="6"/>
        <v>286.5</v>
      </c>
      <c r="O35" s="10">
        <f t="shared" si="6"/>
        <v>286.5</v>
      </c>
      <c r="P35" s="10">
        <f t="shared" si="6"/>
        <v>286.5</v>
      </c>
      <c r="Q35" s="10">
        <f t="shared" si="6"/>
        <v>286.5</v>
      </c>
      <c r="R35" s="10">
        <f t="shared" si="6"/>
        <v>286.5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232.04500000000002</v>
      </c>
      <c r="F36" s="10">
        <f t="shared" si="6"/>
        <v>0</v>
      </c>
      <c r="G36" s="10">
        <f t="shared" si="6"/>
        <v>286.5</v>
      </c>
      <c r="H36" s="10">
        <f t="shared" si="6"/>
        <v>286.5</v>
      </c>
      <c r="I36" s="10">
        <f t="shared" si="6"/>
        <v>286.5</v>
      </c>
      <c r="J36" s="10">
        <f t="shared" si="6"/>
        <v>286.5</v>
      </c>
      <c r="K36" s="10">
        <f t="shared" si="6"/>
        <v>286.5</v>
      </c>
      <c r="L36" s="10">
        <f t="shared" si="6"/>
        <v>286.5</v>
      </c>
      <c r="M36" s="10">
        <f t="shared" si="6"/>
        <v>286.5</v>
      </c>
      <c r="N36" s="10">
        <f t="shared" si="6"/>
        <v>286.5</v>
      </c>
      <c r="O36" s="10">
        <f t="shared" si="6"/>
        <v>286.5</v>
      </c>
      <c r="P36" s="10">
        <f t="shared" si="6"/>
        <v>286.5</v>
      </c>
      <c r="Q36" s="10">
        <f t="shared" si="6"/>
        <v>286.5</v>
      </c>
      <c r="R36" s="10">
        <f t="shared" si="6"/>
        <v>286.5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21.557888425370962</v>
      </c>
      <c r="E37" s="10">
        <f t="shared" si="6"/>
        <v>216.99399999999997</v>
      </c>
      <c r="F37" s="10">
        <f t="shared" si="6"/>
        <v>21.557888425370962</v>
      </c>
      <c r="G37" s="10">
        <f t="shared" si="6"/>
        <v>287.4684093626841</v>
      </c>
      <c r="H37" s="10">
        <f t="shared" si="6"/>
        <v>287.4684093626841</v>
      </c>
      <c r="I37" s="10">
        <f t="shared" si="6"/>
        <v>287.4684093626841</v>
      </c>
      <c r="J37" s="10">
        <f t="shared" si="6"/>
        <v>287.4684093626841</v>
      </c>
      <c r="K37" s="10">
        <f t="shared" si="6"/>
        <v>287.4684093626841</v>
      </c>
      <c r="L37" s="10">
        <f t="shared" si="6"/>
        <v>287.4684093626841</v>
      </c>
      <c r="M37" s="10">
        <f t="shared" si="6"/>
        <v>287.4684093626841</v>
      </c>
      <c r="N37" s="10">
        <f t="shared" si="6"/>
        <v>287.4684093626841</v>
      </c>
      <c r="O37" s="10">
        <f t="shared" si="6"/>
        <v>287.4684093626841</v>
      </c>
      <c r="P37" s="10">
        <f t="shared" si="6"/>
        <v>287.4684093626841</v>
      </c>
      <c r="Q37" s="10">
        <f t="shared" si="6"/>
        <v>287.4684093626841</v>
      </c>
      <c r="R37" s="10">
        <f t="shared" si="6"/>
        <v>287.4684093626841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310.08307181795089</v>
      </c>
      <c r="E38" s="10">
        <f t="shared" si="6"/>
        <v>217.51599999999999</v>
      </c>
      <c r="F38" s="10">
        <f t="shared" si="6"/>
        <v>310.08307181795089</v>
      </c>
      <c r="G38" s="10">
        <f t="shared" si="6"/>
        <v>301.6771267340655</v>
      </c>
      <c r="H38" s="10">
        <f t="shared" si="6"/>
        <v>301.6771267340655</v>
      </c>
      <c r="I38" s="10">
        <f t="shared" si="6"/>
        <v>301.6771267340655</v>
      </c>
      <c r="J38" s="10">
        <f t="shared" si="6"/>
        <v>301.6771267340655</v>
      </c>
      <c r="K38" s="10">
        <f t="shared" si="6"/>
        <v>301.6771267340655</v>
      </c>
      <c r="L38" s="10">
        <f t="shared" si="6"/>
        <v>301.6771267340655</v>
      </c>
      <c r="M38" s="10">
        <f t="shared" si="6"/>
        <v>301.6771267340655</v>
      </c>
      <c r="N38" s="10">
        <f t="shared" si="6"/>
        <v>301.6771267340655</v>
      </c>
      <c r="O38" s="10">
        <f t="shared" si="6"/>
        <v>301.6771267340655</v>
      </c>
      <c r="P38" s="10">
        <f t="shared" si="6"/>
        <v>301.6771267340655</v>
      </c>
      <c r="Q38" s="10">
        <f t="shared" si="6"/>
        <v>301.6771267340655</v>
      </c>
      <c r="R38" s="10">
        <f t="shared" si="6"/>
        <v>301.6771267340655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493.61610355932856</v>
      </c>
      <c r="E39" s="10">
        <f t="shared" si="6"/>
        <v>238.44799999999998</v>
      </c>
      <c r="F39" s="10">
        <f t="shared" si="6"/>
        <v>493.61610355932856</v>
      </c>
      <c r="G39" s="10">
        <f t="shared" si="6"/>
        <v>312.64705279247011</v>
      </c>
      <c r="H39" s="10">
        <f t="shared" si="6"/>
        <v>312.64705279247011</v>
      </c>
      <c r="I39" s="10">
        <f t="shared" si="6"/>
        <v>312.64705279247011</v>
      </c>
      <c r="J39" s="10">
        <f t="shared" si="6"/>
        <v>312.64705279247011</v>
      </c>
      <c r="K39" s="10">
        <f t="shared" si="6"/>
        <v>312.64705279247011</v>
      </c>
      <c r="L39" s="10">
        <f t="shared" si="6"/>
        <v>312.64705279247011</v>
      </c>
      <c r="M39" s="10">
        <f t="shared" si="6"/>
        <v>312.64705279247011</v>
      </c>
      <c r="N39" s="10">
        <f t="shared" si="6"/>
        <v>312.64705279247011</v>
      </c>
      <c r="O39" s="10">
        <f t="shared" si="6"/>
        <v>312.64705279247011</v>
      </c>
      <c r="P39" s="10">
        <f t="shared" si="6"/>
        <v>312.64705279247011</v>
      </c>
      <c r="Q39" s="10">
        <f t="shared" si="6"/>
        <v>312.64705279247011</v>
      </c>
      <c r="R39" s="10">
        <f t="shared" si="6"/>
        <v>312.64705279247011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669.21448008770847</v>
      </c>
      <c r="E40" s="10">
        <f t="shared" si="6"/>
        <v>239.74600000000001</v>
      </c>
      <c r="F40" s="10">
        <f t="shared" si="6"/>
        <v>669.21448008770847</v>
      </c>
      <c r="G40" s="10">
        <f t="shared" si="6"/>
        <v>322.94178232300339</v>
      </c>
      <c r="H40" s="10">
        <f t="shared" si="6"/>
        <v>322.94178232300339</v>
      </c>
      <c r="I40" s="10">
        <f t="shared" si="6"/>
        <v>322.94178232300339</v>
      </c>
      <c r="J40" s="10">
        <f t="shared" si="6"/>
        <v>322.94178232300339</v>
      </c>
      <c r="K40" s="10">
        <f t="shared" si="6"/>
        <v>322.94178232300339</v>
      </c>
      <c r="L40" s="10">
        <f t="shared" si="6"/>
        <v>322.94178232300339</v>
      </c>
      <c r="M40" s="10">
        <f t="shared" si="6"/>
        <v>322.94178232300339</v>
      </c>
      <c r="N40" s="10">
        <f t="shared" si="6"/>
        <v>322.94178232300339</v>
      </c>
      <c r="O40" s="10">
        <f t="shared" si="6"/>
        <v>322.94178232300339</v>
      </c>
      <c r="P40" s="10">
        <f t="shared" si="6"/>
        <v>322.94178232300339</v>
      </c>
      <c r="Q40" s="10">
        <f t="shared" si="6"/>
        <v>322.94178232300339</v>
      </c>
      <c r="R40" s="10">
        <f t="shared" si="6"/>
        <v>322.94178232300339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192.15124773857335</v>
      </c>
      <c r="E41" s="10">
        <f t="shared" ref="E41:R41" si="7">SUM(E42:E53)</f>
        <v>122.79</v>
      </c>
      <c r="F41" s="10">
        <f t="shared" si="7"/>
        <v>192.15124773857335</v>
      </c>
      <c r="G41" s="10">
        <f t="shared" si="7"/>
        <v>192.15124773857335</v>
      </c>
      <c r="H41" s="10">
        <f t="shared" si="7"/>
        <v>192.15124773857335</v>
      </c>
      <c r="I41" s="10">
        <f t="shared" si="7"/>
        <v>192.15124773857335</v>
      </c>
      <c r="J41" s="10">
        <f t="shared" si="7"/>
        <v>192.15124773857335</v>
      </c>
      <c r="K41" s="10">
        <f t="shared" si="7"/>
        <v>192.15124773857335</v>
      </c>
      <c r="L41" s="10">
        <f t="shared" si="7"/>
        <v>192.15124773857335</v>
      </c>
      <c r="M41" s="10">
        <f t="shared" si="7"/>
        <v>192.15124773857335</v>
      </c>
      <c r="N41" s="10">
        <f t="shared" si="7"/>
        <v>192.15124773857335</v>
      </c>
      <c r="O41" s="10">
        <f t="shared" si="7"/>
        <v>192.15124773857335</v>
      </c>
      <c r="P41" s="10">
        <f t="shared" si="7"/>
        <v>192.15124773857335</v>
      </c>
      <c r="Q41" s="10">
        <f t="shared" si="7"/>
        <v>192.15124773857335</v>
      </c>
      <c r="R41" s="10">
        <f t="shared" si="7"/>
        <v>192.15124773857335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>
        <v>39.110288122399488</v>
      </c>
      <c r="E42" s="7">
        <v>39.1</v>
      </c>
      <c r="F42" s="7">
        <v>39.110288122399488</v>
      </c>
      <c r="G42" s="7">
        <v>39.110288122399488</v>
      </c>
      <c r="H42" s="7">
        <f>G42</f>
        <v>39.110288122399488</v>
      </c>
      <c r="I42" s="7">
        <f t="shared" ref="I42:R42" si="8">H42</f>
        <v>39.110288122399488</v>
      </c>
      <c r="J42" s="7">
        <f t="shared" si="8"/>
        <v>39.110288122399488</v>
      </c>
      <c r="K42" s="7">
        <f t="shared" si="8"/>
        <v>39.110288122399488</v>
      </c>
      <c r="L42" s="7">
        <f t="shared" si="8"/>
        <v>39.110288122399488</v>
      </c>
      <c r="M42" s="7">
        <f t="shared" si="8"/>
        <v>39.110288122399488</v>
      </c>
      <c r="N42" s="7">
        <f t="shared" si="8"/>
        <v>39.110288122399488</v>
      </c>
      <c r="O42" s="7">
        <f t="shared" si="8"/>
        <v>39.110288122399488</v>
      </c>
      <c r="P42" s="7">
        <f t="shared" si="8"/>
        <v>39.110288122399488</v>
      </c>
      <c r="Q42" s="7">
        <f t="shared" si="8"/>
        <v>39.110288122399488</v>
      </c>
      <c r="R42" s="7">
        <f t="shared" si="8"/>
        <v>39.110288122399488</v>
      </c>
    </row>
    <row r="43" spans="1:18" x14ac:dyDescent="0.25">
      <c r="A43" s="12" t="s">
        <v>73</v>
      </c>
      <c r="B43" s="13" t="s">
        <v>23</v>
      </c>
      <c r="C43" s="9" t="s">
        <v>17</v>
      </c>
      <c r="D43" s="7">
        <v>31.333422934844847</v>
      </c>
      <c r="E43" s="7">
        <v>31.33</v>
      </c>
      <c r="F43" s="7">
        <v>31.333422934844847</v>
      </c>
      <c r="G43" s="7">
        <v>31.333422934844847</v>
      </c>
      <c r="H43" s="7">
        <f t="shared" ref="H43:R43" si="9">G43</f>
        <v>31.333422934844847</v>
      </c>
      <c r="I43" s="7">
        <f t="shared" si="9"/>
        <v>31.333422934844847</v>
      </c>
      <c r="J43" s="7">
        <f t="shared" si="9"/>
        <v>31.333422934844847</v>
      </c>
      <c r="K43" s="7">
        <f t="shared" si="9"/>
        <v>31.333422934844847</v>
      </c>
      <c r="L43" s="7">
        <f t="shared" si="9"/>
        <v>31.333422934844847</v>
      </c>
      <c r="M43" s="7">
        <f t="shared" si="9"/>
        <v>31.333422934844847</v>
      </c>
      <c r="N43" s="7">
        <f t="shared" si="9"/>
        <v>31.333422934844847</v>
      </c>
      <c r="O43" s="7">
        <f t="shared" si="9"/>
        <v>31.333422934844847</v>
      </c>
      <c r="P43" s="7">
        <f t="shared" si="9"/>
        <v>31.333422934844847</v>
      </c>
      <c r="Q43" s="7">
        <f t="shared" si="9"/>
        <v>31.333422934844847</v>
      </c>
      <c r="R43" s="7">
        <f t="shared" si="9"/>
        <v>31.333422934844847</v>
      </c>
    </row>
    <row r="44" spans="1:18" x14ac:dyDescent="0.25">
      <c r="A44" s="12" t="s">
        <v>74</v>
      </c>
      <c r="B44" s="13" t="s">
        <v>25</v>
      </c>
      <c r="C44" s="9" t="s">
        <v>17</v>
      </c>
      <c r="D44" s="7">
        <v>26.268103962805625</v>
      </c>
      <c r="E44" s="7">
        <v>26.27</v>
      </c>
      <c r="F44" s="7">
        <v>26.268103962805625</v>
      </c>
      <c r="G44" s="7">
        <v>26.268103962805625</v>
      </c>
      <c r="H44" s="7">
        <f t="shared" ref="H44:R44" si="10">G44</f>
        <v>26.268103962805625</v>
      </c>
      <c r="I44" s="7">
        <f t="shared" si="10"/>
        <v>26.268103962805625</v>
      </c>
      <c r="J44" s="7">
        <f t="shared" si="10"/>
        <v>26.268103962805625</v>
      </c>
      <c r="K44" s="7">
        <f t="shared" si="10"/>
        <v>26.268103962805625</v>
      </c>
      <c r="L44" s="7">
        <f t="shared" si="10"/>
        <v>26.268103962805625</v>
      </c>
      <c r="M44" s="7">
        <f t="shared" si="10"/>
        <v>26.268103962805625</v>
      </c>
      <c r="N44" s="7">
        <f t="shared" si="10"/>
        <v>26.268103962805625</v>
      </c>
      <c r="O44" s="7">
        <f t="shared" si="10"/>
        <v>26.268103962805625</v>
      </c>
      <c r="P44" s="7">
        <f t="shared" si="10"/>
        <v>26.268103962805625</v>
      </c>
      <c r="Q44" s="7">
        <f t="shared" si="10"/>
        <v>26.268103962805625</v>
      </c>
      <c r="R44" s="7">
        <f t="shared" si="10"/>
        <v>26.268103962805625</v>
      </c>
    </row>
    <row r="45" spans="1:18" x14ac:dyDescent="0.25">
      <c r="A45" s="12" t="s">
        <v>75</v>
      </c>
      <c r="B45" s="13" t="s">
        <v>27</v>
      </c>
      <c r="C45" s="9" t="s">
        <v>17</v>
      </c>
      <c r="D45" s="7">
        <v>14.445439660037504</v>
      </c>
      <c r="E45" s="7">
        <v>13</v>
      </c>
      <c r="F45" s="7">
        <v>14.445439660037504</v>
      </c>
      <c r="G45" s="7">
        <v>14.445439660037504</v>
      </c>
      <c r="H45" s="7">
        <f t="shared" ref="H45:R45" si="11">G45</f>
        <v>14.445439660037504</v>
      </c>
      <c r="I45" s="7">
        <f t="shared" si="11"/>
        <v>14.445439660037504</v>
      </c>
      <c r="J45" s="7">
        <f t="shared" si="11"/>
        <v>14.445439660037504</v>
      </c>
      <c r="K45" s="7">
        <f t="shared" si="11"/>
        <v>14.445439660037504</v>
      </c>
      <c r="L45" s="7">
        <f t="shared" si="11"/>
        <v>14.445439660037504</v>
      </c>
      <c r="M45" s="7">
        <f t="shared" si="11"/>
        <v>14.445439660037504</v>
      </c>
      <c r="N45" s="7">
        <f t="shared" si="11"/>
        <v>14.445439660037504</v>
      </c>
      <c r="O45" s="7">
        <f t="shared" si="11"/>
        <v>14.445439660037504</v>
      </c>
      <c r="P45" s="7">
        <f t="shared" si="11"/>
        <v>14.445439660037504</v>
      </c>
      <c r="Q45" s="7">
        <f t="shared" si="11"/>
        <v>14.445439660037504</v>
      </c>
      <c r="R45" s="7">
        <f t="shared" si="11"/>
        <v>14.445439660037504</v>
      </c>
    </row>
    <row r="46" spans="1:18" x14ac:dyDescent="0.25">
      <c r="A46" s="12" t="s">
        <v>76</v>
      </c>
      <c r="B46" s="13" t="s">
        <v>29</v>
      </c>
      <c r="C46" s="9" t="s">
        <v>17</v>
      </c>
      <c r="D46" s="7">
        <v>2.2596218462628497</v>
      </c>
      <c r="E46" s="7">
        <v>0</v>
      </c>
      <c r="F46" s="7">
        <v>2.2596218462628497</v>
      </c>
      <c r="G46" s="7">
        <v>2.2596218462628497</v>
      </c>
      <c r="H46" s="7">
        <f t="shared" ref="H46:R46" si="12">G46</f>
        <v>2.2596218462628497</v>
      </c>
      <c r="I46" s="7">
        <f t="shared" si="12"/>
        <v>2.2596218462628497</v>
      </c>
      <c r="J46" s="7">
        <f t="shared" si="12"/>
        <v>2.2596218462628497</v>
      </c>
      <c r="K46" s="7">
        <f t="shared" si="12"/>
        <v>2.2596218462628497</v>
      </c>
      <c r="L46" s="7">
        <f t="shared" si="12"/>
        <v>2.2596218462628497</v>
      </c>
      <c r="M46" s="7">
        <f t="shared" si="12"/>
        <v>2.2596218462628497</v>
      </c>
      <c r="N46" s="7">
        <f t="shared" si="12"/>
        <v>2.2596218462628497</v>
      </c>
      <c r="O46" s="7">
        <f t="shared" si="12"/>
        <v>2.2596218462628497</v>
      </c>
      <c r="P46" s="7">
        <f t="shared" si="12"/>
        <v>2.2596218462628497</v>
      </c>
      <c r="Q46" s="7">
        <f t="shared" si="12"/>
        <v>2.2596218462628497</v>
      </c>
      <c r="R46" s="7">
        <f t="shared" si="12"/>
        <v>2.2596218462628497</v>
      </c>
    </row>
    <row r="47" spans="1:18" x14ac:dyDescent="0.25">
      <c r="A47" s="12" t="s">
        <v>77</v>
      </c>
      <c r="B47" s="13" t="s">
        <v>31</v>
      </c>
      <c r="C47" s="9" t="s">
        <v>17</v>
      </c>
      <c r="D47" s="7">
        <v>0</v>
      </c>
      <c r="E47" s="7">
        <v>0</v>
      </c>
      <c r="F47" s="7">
        <v>0</v>
      </c>
      <c r="G47" s="7">
        <v>0</v>
      </c>
      <c r="H47" s="7">
        <f t="shared" ref="H47:R47" si="13">G47</f>
        <v>0</v>
      </c>
      <c r="I47" s="7">
        <f t="shared" si="13"/>
        <v>0</v>
      </c>
      <c r="J47" s="7">
        <f t="shared" si="13"/>
        <v>0</v>
      </c>
      <c r="K47" s="7">
        <f t="shared" si="13"/>
        <v>0</v>
      </c>
      <c r="L47" s="7">
        <f t="shared" si="13"/>
        <v>0</v>
      </c>
      <c r="M47" s="7">
        <f t="shared" si="13"/>
        <v>0</v>
      </c>
      <c r="N47" s="7">
        <f t="shared" si="13"/>
        <v>0</v>
      </c>
      <c r="O47" s="7">
        <f t="shared" si="13"/>
        <v>0</v>
      </c>
      <c r="P47" s="7">
        <f t="shared" si="13"/>
        <v>0</v>
      </c>
      <c r="Q47" s="7">
        <f t="shared" si="13"/>
        <v>0</v>
      </c>
      <c r="R47" s="7">
        <f t="shared" si="13"/>
        <v>0</v>
      </c>
    </row>
    <row r="48" spans="1:18" x14ac:dyDescent="0.25">
      <c r="A48" s="12" t="s">
        <v>78</v>
      </c>
      <c r="B48" s="13" t="s">
        <v>33</v>
      </c>
      <c r="C48" s="9" t="s">
        <v>17</v>
      </c>
      <c r="D48" s="7">
        <v>0</v>
      </c>
      <c r="E48" s="7">
        <v>0</v>
      </c>
      <c r="F48" s="7">
        <v>0</v>
      </c>
      <c r="G48" s="7">
        <v>0</v>
      </c>
      <c r="H48" s="7">
        <f t="shared" ref="H48:R48" si="14">G48</f>
        <v>0</v>
      </c>
      <c r="I48" s="7">
        <f t="shared" si="14"/>
        <v>0</v>
      </c>
      <c r="J48" s="7">
        <f t="shared" si="14"/>
        <v>0</v>
      </c>
      <c r="K48" s="7">
        <f t="shared" si="14"/>
        <v>0</v>
      </c>
      <c r="L48" s="7">
        <f t="shared" si="14"/>
        <v>0</v>
      </c>
      <c r="M48" s="7">
        <f t="shared" si="14"/>
        <v>0</v>
      </c>
      <c r="N48" s="7">
        <f t="shared" si="14"/>
        <v>0</v>
      </c>
      <c r="O48" s="7">
        <f t="shared" si="14"/>
        <v>0</v>
      </c>
      <c r="P48" s="7">
        <f t="shared" si="14"/>
        <v>0</v>
      </c>
      <c r="Q48" s="7">
        <f t="shared" si="14"/>
        <v>0</v>
      </c>
      <c r="R48" s="7">
        <f t="shared" si="14"/>
        <v>0</v>
      </c>
    </row>
    <row r="49" spans="1:18" x14ac:dyDescent="0.25">
      <c r="A49" s="12" t="s">
        <v>79</v>
      </c>
      <c r="B49" s="13" t="s">
        <v>35</v>
      </c>
      <c r="C49" s="9" t="s">
        <v>17</v>
      </c>
      <c r="D49" s="7">
        <v>0</v>
      </c>
      <c r="E49" s="7">
        <v>0</v>
      </c>
      <c r="F49" s="7">
        <v>0</v>
      </c>
      <c r="G49" s="7">
        <v>0</v>
      </c>
      <c r="H49" s="7">
        <f t="shared" ref="H49:R49" si="15">G49</f>
        <v>0</v>
      </c>
      <c r="I49" s="7">
        <f t="shared" si="15"/>
        <v>0</v>
      </c>
      <c r="J49" s="7">
        <f t="shared" si="15"/>
        <v>0</v>
      </c>
      <c r="K49" s="7">
        <f t="shared" si="15"/>
        <v>0</v>
      </c>
      <c r="L49" s="7">
        <f t="shared" si="15"/>
        <v>0</v>
      </c>
      <c r="M49" s="7">
        <f t="shared" si="15"/>
        <v>0</v>
      </c>
      <c r="N49" s="7">
        <f t="shared" si="15"/>
        <v>0</v>
      </c>
      <c r="O49" s="7">
        <f t="shared" si="15"/>
        <v>0</v>
      </c>
      <c r="P49" s="7">
        <f t="shared" si="15"/>
        <v>0</v>
      </c>
      <c r="Q49" s="7">
        <f t="shared" si="15"/>
        <v>0</v>
      </c>
      <c r="R49" s="7">
        <f t="shared" si="15"/>
        <v>0</v>
      </c>
    </row>
    <row r="50" spans="1:18" x14ac:dyDescent="0.25">
      <c r="A50" s="12" t="s">
        <v>80</v>
      </c>
      <c r="B50" s="13" t="s">
        <v>37</v>
      </c>
      <c r="C50" s="9" t="s">
        <v>17</v>
      </c>
      <c r="D50" s="7">
        <v>0.9684093626840784</v>
      </c>
      <c r="E50" s="7">
        <v>0</v>
      </c>
      <c r="F50" s="7">
        <v>0.9684093626840784</v>
      </c>
      <c r="G50" s="7">
        <v>0.9684093626840784</v>
      </c>
      <c r="H50" s="7">
        <f t="shared" ref="H50:R50" si="16">G50</f>
        <v>0.9684093626840784</v>
      </c>
      <c r="I50" s="7">
        <f t="shared" si="16"/>
        <v>0.9684093626840784</v>
      </c>
      <c r="J50" s="7">
        <f t="shared" si="16"/>
        <v>0.9684093626840784</v>
      </c>
      <c r="K50" s="7">
        <f t="shared" si="16"/>
        <v>0.9684093626840784</v>
      </c>
      <c r="L50" s="7">
        <f t="shared" si="16"/>
        <v>0.9684093626840784</v>
      </c>
      <c r="M50" s="7">
        <f t="shared" si="16"/>
        <v>0.9684093626840784</v>
      </c>
      <c r="N50" s="7">
        <f t="shared" si="16"/>
        <v>0.9684093626840784</v>
      </c>
      <c r="O50" s="7">
        <f t="shared" si="16"/>
        <v>0.9684093626840784</v>
      </c>
      <c r="P50" s="7">
        <f t="shared" si="16"/>
        <v>0.9684093626840784</v>
      </c>
      <c r="Q50" s="7">
        <f t="shared" si="16"/>
        <v>0.9684093626840784</v>
      </c>
      <c r="R50" s="7">
        <f t="shared" si="16"/>
        <v>0.9684093626840784</v>
      </c>
    </row>
    <row r="51" spans="1:18" x14ac:dyDescent="0.25">
      <c r="A51" s="12" t="s">
        <v>81</v>
      </c>
      <c r="B51" s="13" t="s">
        <v>39</v>
      </c>
      <c r="C51" s="9" t="s">
        <v>17</v>
      </c>
      <c r="D51" s="7">
        <v>15.177126734065473</v>
      </c>
      <c r="E51" s="7">
        <v>0</v>
      </c>
      <c r="F51" s="7">
        <v>15.177126734065473</v>
      </c>
      <c r="G51" s="7">
        <v>15.177126734065473</v>
      </c>
      <c r="H51" s="7">
        <f t="shared" ref="H51:R51" si="17">G51</f>
        <v>15.177126734065473</v>
      </c>
      <c r="I51" s="7">
        <f t="shared" si="17"/>
        <v>15.177126734065473</v>
      </c>
      <c r="J51" s="7">
        <f t="shared" si="17"/>
        <v>15.177126734065473</v>
      </c>
      <c r="K51" s="7">
        <f t="shared" si="17"/>
        <v>15.177126734065473</v>
      </c>
      <c r="L51" s="7">
        <f t="shared" si="17"/>
        <v>15.177126734065473</v>
      </c>
      <c r="M51" s="7">
        <f t="shared" si="17"/>
        <v>15.177126734065473</v>
      </c>
      <c r="N51" s="7">
        <f t="shared" si="17"/>
        <v>15.177126734065473</v>
      </c>
      <c r="O51" s="7">
        <f t="shared" si="17"/>
        <v>15.177126734065473</v>
      </c>
      <c r="P51" s="7">
        <f t="shared" si="17"/>
        <v>15.177126734065473</v>
      </c>
      <c r="Q51" s="7">
        <f t="shared" si="17"/>
        <v>15.177126734065473</v>
      </c>
      <c r="R51" s="7">
        <f t="shared" si="17"/>
        <v>15.177126734065473</v>
      </c>
    </row>
    <row r="52" spans="1:18" x14ac:dyDescent="0.25">
      <c r="A52" s="12" t="s">
        <v>82</v>
      </c>
      <c r="B52" s="13" t="s">
        <v>41</v>
      </c>
      <c r="C52" s="9" t="s">
        <v>17</v>
      </c>
      <c r="D52" s="7">
        <v>26.14705279247012</v>
      </c>
      <c r="E52" s="7">
        <v>5.44</v>
      </c>
      <c r="F52" s="7">
        <v>26.14705279247012</v>
      </c>
      <c r="G52" s="7">
        <v>26.14705279247012</v>
      </c>
      <c r="H52" s="7">
        <f t="shared" ref="H52:R52" si="18">G52</f>
        <v>26.14705279247012</v>
      </c>
      <c r="I52" s="7">
        <f t="shared" si="18"/>
        <v>26.14705279247012</v>
      </c>
      <c r="J52" s="7">
        <f t="shared" si="18"/>
        <v>26.14705279247012</v>
      </c>
      <c r="K52" s="7">
        <f t="shared" si="18"/>
        <v>26.14705279247012</v>
      </c>
      <c r="L52" s="7">
        <f t="shared" si="18"/>
        <v>26.14705279247012</v>
      </c>
      <c r="M52" s="7">
        <f t="shared" si="18"/>
        <v>26.14705279247012</v>
      </c>
      <c r="N52" s="7">
        <f t="shared" si="18"/>
        <v>26.14705279247012</v>
      </c>
      <c r="O52" s="7">
        <f t="shared" si="18"/>
        <v>26.14705279247012</v>
      </c>
      <c r="P52" s="7">
        <f t="shared" si="18"/>
        <v>26.14705279247012</v>
      </c>
      <c r="Q52" s="7">
        <f t="shared" si="18"/>
        <v>26.14705279247012</v>
      </c>
      <c r="R52" s="7">
        <f t="shared" si="18"/>
        <v>26.14705279247012</v>
      </c>
    </row>
    <row r="53" spans="1:18" x14ac:dyDescent="0.25">
      <c r="A53" s="12" t="s">
        <v>83</v>
      </c>
      <c r="B53" s="13" t="s">
        <v>43</v>
      </c>
      <c r="C53" s="9" t="s">
        <v>17</v>
      </c>
      <c r="D53" s="7">
        <v>36.441782323003366</v>
      </c>
      <c r="E53" s="7">
        <v>7.65</v>
      </c>
      <c r="F53" s="7">
        <v>36.441782323003366</v>
      </c>
      <c r="G53" s="7">
        <v>36.441782323003366</v>
      </c>
      <c r="H53" s="7">
        <f t="shared" ref="H53:R53" si="19">G53</f>
        <v>36.441782323003366</v>
      </c>
      <c r="I53" s="7">
        <f t="shared" si="19"/>
        <v>36.441782323003366</v>
      </c>
      <c r="J53" s="7">
        <f t="shared" si="19"/>
        <v>36.441782323003366</v>
      </c>
      <c r="K53" s="7">
        <f t="shared" si="19"/>
        <v>36.441782323003366</v>
      </c>
      <c r="L53" s="7">
        <f t="shared" si="19"/>
        <v>36.441782323003366</v>
      </c>
      <c r="M53" s="7">
        <f t="shared" si="19"/>
        <v>36.441782323003366</v>
      </c>
      <c r="N53" s="7">
        <f t="shared" si="19"/>
        <v>36.441782323003366</v>
      </c>
      <c r="O53" s="7">
        <f t="shared" si="19"/>
        <v>36.441782323003366</v>
      </c>
      <c r="P53" s="7">
        <f t="shared" si="19"/>
        <v>36.441782323003366</v>
      </c>
      <c r="Q53" s="7">
        <f t="shared" si="19"/>
        <v>36.441782323003366</v>
      </c>
      <c r="R53" s="7">
        <f t="shared" si="19"/>
        <v>36.441782323003366</v>
      </c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3438.0287522614226</v>
      </c>
      <c r="E54" s="10">
        <f t="shared" ref="E54:R54" si="20">SUM(E55:E66)</f>
        <v>2705.6536979914131</v>
      </c>
      <c r="F54" s="10">
        <f t="shared" si="20"/>
        <v>3438.0287522614226</v>
      </c>
      <c r="G54" s="10">
        <f t="shared" si="20"/>
        <v>3438</v>
      </c>
      <c r="H54" s="10">
        <f t="shared" si="20"/>
        <v>3438</v>
      </c>
      <c r="I54" s="10">
        <f t="shared" si="20"/>
        <v>3438</v>
      </c>
      <c r="J54" s="10">
        <f t="shared" si="20"/>
        <v>3438</v>
      </c>
      <c r="K54" s="10">
        <f t="shared" si="20"/>
        <v>3438</v>
      </c>
      <c r="L54" s="10">
        <f t="shared" si="20"/>
        <v>3438</v>
      </c>
      <c r="M54" s="10">
        <f t="shared" si="20"/>
        <v>3438</v>
      </c>
      <c r="N54" s="10">
        <f t="shared" si="20"/>
        <v>3438</v>
      </c>
      <c r="O54" s="10">
        <f t="shared" si="20"/>
        <v>3438</v>
      </c>
      <c r="P54" s="10">
        <f t="shared" si="20"/>
        <v>3438</v>
      </c>
      <c r="Q54" s="10">
        <f t="shared" si="20"/>
        <v>3438</v>
      </c>
      <c r="R54" s="10">
        <f t="shared" si="20"/>
        <v>3438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675.17166280700405</v>
      </c>
      <c r="E55" s="7">
        <v>233.15549699999997</v>
      </c>
      <c r="F55" s="7">
        <v>675.17166280700405</v>
      </c>
      <c r="G55" s="7">
        <v>286.5</v>
      </c>
      <c r="H55" s="7">
        <f>G55</f>
        <v>286.5</v>
      </c>
      <c r="I55" s="7">
        <f t="shared" ref="I55:R55" si="21">H55</f>
        <v>286.5</v>
      </c>
      <c r="J55" s="7">
        <f t="shared" si="21"/>
        <v>286.5</v>
      </c>
      <c r="K55" s="7">
        <f t="shared" si="21"/>
        <v>286.5</v>
      </c>
      <c r="L55" s="7">
        <f t="shared" si="21"/>
        <v>286.5</v>
      </c>
      <c r="M55" s="7">
        <f t="shared" si="21"/>
        <v>286.5</v>
      </c>
      <c r="N55" s="7">
        <f t="shared" si="21"/>
        <v>286.5</v>
      </c>
      <c r="O55" s="7">
        <f t="shared" si="21"/>
        <v>286.5</v>
      </c>
      <c r="P55" s="7">
        <f t="shared" si="21"/>
        <v>286.5</v>
      </c>
      <c r="Q55" s="7">
        <f t="shared" si="21"/>
        <v>286.5</v>
      </c>
      <c r="R55" s="7">
        <f t="shared" si="21"/>
        <v>286.5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546.40498563740323</v>
      </c>
      <c r="E56" s="7">
        <v>246.946</v>
      </c>
      <c r="F56" s="7">
        <v>546.40498563740323</v>
      </c>
      <c r="G56" s="7">
        <v>286.5</v>
      </c>
      <c r="H56" s="7">
        <f t="shared" ref="H56:R56" si="22">G56</f>
        <v>286.5</v>
      </c>
      <c r="I56" s="7">
        <f t="shared" si="22"/>
        <v>286.5</v>
      </c>
      <c r="J56" s="7">
        <f t="shared" si="22"/>
        <v>286.5</v>
      </c>
      <c r="K56" s="7">
        <f t="shared" si="22"/>
        <v>286.5</v>
      </c>
      <c r="L56" s="7">
        <f t="shared" si="22"/>
        <v>286.5</v>
      </c>
      <c r="M56" s="7">
        <f t="shared" si="22"/>
        <v>286.5</v>
      </c>
      <c r="N56" s="7">
        <f t="shared" si="22"/>
        <v>286.5</v>
      </c>
      <c r="O56" s="7">
        <f t="shared" si="22"/>
        <v>286.5</v>
      </c>
      <c r="P56" s="7">
        <f t="shared" si="22"/>
        <v>286.5</v>
      </c>
      <c r="Q56" s="7">
        <f t="shared" si="22"/>
        <v>286.5</v>
      </c>
      <c r="R56" s="7">
        <f t="shared" si="22"/>
        <v>286.5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471.12664354094045</v>
      </c>
      <c r="E57" s="7">
        <v>246.58831199141298</v>
      </c>
      <c r="F57" s="7">
        <v>471.12664354094045</v>
      </c>
      <c r="G57" s="7">
        <v>286.5</v>
      </c>
      <c r="H57" s="7">
        <f t="shared" ref="H57:R57" si="23">G57</f>
        <v>286.5</v>
      </c>
      <c r="I57" s="7">
        <f t="shared" si="23"/>
        <v>286.5</v>
      </c>
      <c r="J57" s="7">
        <f t="shared" si="23"/>
        <v>286.5</v>
      </c>
      <c r="K57" s="7">
        <f t="shared" si="23"/>
        <v>286.5</v>
      </c>
      <c r="L57" s="7">
        <f t="shared" si="23"/>
        <v>286.5</v>
      </c>
      <c r="M57" s="7">
        <f t="shared" si="23"/>
        <v>286.5</v>
      </c>
      <c r="N57" s="7">
        <f t="shared" si="23"/>
        <v>286.5</v>
      </c>
      <c r="O57" s="7">
        <f t="shared" si="23"/>
        <v>286.5</v>
      </c>
      <c r="P57" s="7">
        <f t="shared" si="23"/>
        <v>286.5</v>
      </c>
      <c r="Q57" s="7">
        <f t="shared" si="23"/>
        <v>286.5</v>
      </c>
      <c r="R57" s="7">
        <f t="shared" si="23"/>
        <v>286.5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281.54616978500309</v>
      </c>
      <c r="E58" s="7">
        <v>221.73293899999999</v>
      </c>
      <c r="F58" s="7">
        <v>281.54616978500309</v>
      </c>
      <c r="G58" s="7">
        <v>286.5</v>
      </c>
      <c r="H58" s="7">
        <f t="shared" ref="H58:R58" si="24">G58</f>
        <v>286.5</v>
      </c>
      <c r="I58" s="7">
        <f t="shared" si="24"/>
        <v>286.5</v>
      </c>
      <c r="J58" s="7">
        <f t="shared" si="24"/>
        <v>286.5</v>
      </c>
      <c r="K58" s="7">
        <f t="shared" si="24"/>
        <v>286.5</v>
      </c>
      <c r="L58" s="7">
        <f t="shared" si="24"/>
        <v>286.5</v>
      </c>
      <c r="M58" s="7">
        <f t="shared" si="24"/>
        <v>286.5</v>
      </c>
      <c r="N58" s="7">
        <f t="shared" si="24"/>
        <v>286.5</v>
      </c>
      <c r="O58" s="7">
        <f t="shared" si="24"/>
        <v>286.5</v>
      </c>
      <c r="P58" s="7">
        <f t="shared" si="24"/>
        <v>286.5</v>
      </c>
      <c r="Q58" s="7">
        <f t="shared" si="24"/>
        <v>286.5</v>
      </c>
      <c r="R58" s="7">
        <f t="shared" si="24"/>
        <v>286.5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48.04211781293607</v>
      </c>
      <c r="E59" s="7">
        <v>221.776939</v>
      </c>
      <c r="F59" s="7">
        <v>48.04211781293607</v>
      </c>
      <c r="G59" s="7">
        <v>286.5</v>
      </c>
      <c r="H59" s="7">
        <f t="shared" ref="H59:R59" si="25">G59</f>
        <v>286.5</v>
      </c>
      <c r="I59" s="7">
        <f t="shared" si="25"/>
        <v>286.5</v>
      </c>
      <c r="J59" s="7">
        <f t="shared" si="25"/>
        <v>286.5</v>
      </c>
      <c r="K59" s="7">
        <f t="shared" si="25"/>
        <v>286.5</v>
      </c>
      <c r="L59" s="7">
        <f t="shared" si="25"/>
        <v>286.5</v>
      </c>
      <c r="M59" s="7">
        <f t="shared" si="25"/>
        <v>286.5</v>
      </c>
      <c r="N59" s="7">
        <f t="shared" si="25"/>
        <v>286.5</v>
      </c>
      <c r="O59" s="7">
        <f t="shared" si="25"/>
        <v>286.5</v>
      </c>
      <c r="P59" s="7">
        <f t="shared" si="25"/>
        <v>286.5</v>
      </c>
      <c r="Q59" s="7">
        <f t="shared" si="25"/>
        <v>286.5</v>
      </c>
      <c r="R59" s="7">
        <f t="shared" si="25"/>
        <v>286.5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183.90301100000002</v>
      </c>
      <c r="F60" s="7">
        <v>0</v>
      </c>
      <c r="G60" s="7">
        <v>286.5</v>
      </c>
      <c r="H60" s="7">
        <f t="shared" ref="H60:R60" si="26">G60</f>
        <v>286.5</v>
      </c>
      <c r="I60" s="7">
        <f t="shared" si="26"/>
        <v>286.5</v>
      </c>
      <c r="J60" s="7">
        <f t="shared" si="26"/>
        <v>286.5</v>
      </c>
      <c r="K60" s="7">
        <f t="shared" si="26"/>
        <v>286.5</v>
      </c>
      <c r="L60" s="7">
        <f t="shared" si="26"/>
        <v>286.5</v>
      </c>
      <c r="M60" s="7">
        <f t="shared" si="26"/>
        <v>286.5</v>
      </c>
      <c r="N60" s="7">
        <f t="shared" si="26"/>
        <v>286.5</v>
      </c>
      <c r="O60" s="7">
        <f t="shared" si="26"/>
        <v>286.5</v>
      </c>
      <c r="P60" s="7">
        <f t="shared" si="26"/>
        <v>286.5</v>
      </c>
      <c r="Q60" s="7">
        <f t="shared" si="26"/>
        <v>286.5</v>
      </c>
      <c r="R60" s="7">
        <f t="shared" si="26"/>
        <v>286.5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219.892</v>
      </c>
      <c r="F61" s="7">
        <v>0</v>
      </c>
      <c r="G61" s="7">
        <v>286.5</v>
      </c>
      <c r="H61" s="7">
        <f t="shared" ref="H61:R61" si="27">G61</f>
        <v>286.5</v>
      </c>
      <c r="I61" s="7">
        <f t="shared" si="27"/>
        <v>286.5</v>
      </c>
      <c r="J61" s="7">
        <f t="shared" si="27"/>
        <v>286.5</v>
      </c>
      <c r="K61" s="7">
        <f t="shared" si="27"/>
        <v>286.5</v>
      </c>
      <c r="L61" s="7">
        <f t="shared" si="27"/>
        <v>286.5</v>
      </c>
      <c r="M61" s="7">
        <f t="shared" si="27"/>
        <v>286.5</v>
      </c>
      <c r="N61" s="7">
        <f t="shared" si="27"/>
        <v>286.5</v>
      </c>
      <c r="O61" s="7">
        <f t="shared" si="27"/>
        <v>286.5</v>
      </c>
      <c r="P61" s="7">
        <f t="shared" si="27"/>
        <v>286.5</v>
      </c>
      <c r="Q61" s="7">
        <f t="shared" si="27"/>
        <v>286.5</v>
      </c>
      <c r="R61" s="7">
        <f t="shared" si="27"/>
        <v>286.5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232.04500000000002</v>
      </c>
      <c r="F62" s="7">
        <v>0</v>
      </c>
      <c r="G62" s="7">
        <v>286.5</v>
      </c>
      <c r="H62" s="7">
        <f t="shared" ref="H62:R62" si="28">G62</f>
        <v>286.5</v>
      </c>
      <c r="I62" s="7">
        <f t="shared" si="28"/>
        <v>286.5</v>
      </c>
      <c r="J62" s="7">
        <f t="shared" si="28"/>
        <v>286.5</v>
      </c>
      <c r="K62" s="7">
        <f t="shared" si="28"/>
        <v>286.5</v>
      </c>
      <c r="L62" s="7">
        <f t="shared" si="28"/>
        <v>286.5</v>
      </c>
      <c r="M62" s="7">
        <f t="shared" si="28"/>
        <v>286.5</v>
      </c>
      <c r="N62" s="7">
        <f t="shared" si="28"/>
        <v>286.5</v>
      </c>
      <c r="O62" s="7">
        <f t="shared" si="28"/>
        <v>286.5</v>
      </c>
      <c r="P62" s="7">
        <f t="shared" si="28"/>
        <v>286.5</v>
      </c>
      <c r="Q62" s="7">
        <f t="shared" si="28"/>
        <v>286.5</v>
      </c>
      <c r="R62" s="7">
        <f t="shared" si="28"/>
        <v>286.5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20.589479062686884</v>
      </c>
      <c r="E63" s="7">
        <v>216.99399999999997</v>
      </c>
      <c r="F63" s="7">
        <v>20.589479062686884</v>
      </c>
      <c r="G63" s="7">
        <v>286.5</v>
      </c>
      <c r="H63" s="7">
        <f t="shared" ref="H63:R63" si="29">G63</f>
        <v>286.5</v>
      </c>
      <c r="I63" s="7">
        <f t="shared" si="29"/>
        <v>286.5</v>
      </c>
      <c r="J63" s="7">
        <f t="shared" si="29"/>
        <v>286.5</v>
      </c>
      <c r="K63" s="7">
        <f t="shared" si="29"/>
        <v>286.5</v>
      </c>
      <c r="L63" s="7">
        <f t="shared" si="29"/>
        <v>286.5</v>
      </c>
      <c r="M63" s="7">
        <f t="shared" si="29"/>
        <v>286.5</v>
      </c>
      <c r="N63" s="7">
        <f t="shared" si="29"/>
        <v>286.5</v>
      </c>
      <c r="O63" s="7">
        <f t="shared" si="29"/>
        <v>286.5</v>
      </c>
      <c r="P63" s="7">
        <f t="shared" si="29"/>
        <v>286.5</v>
      </c>
      <c r="Q63" s="7">
        <f t="shared" si="29"/>
        <v>286.5</v>
      </c>
      <c r="R63" s="7">
        <f t="shared" si="29"/>
        <v>286.5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294.9059450838854</v>
      </c>
      <c r="E64" s="7">
        <v>217.51599999999999</v>
      </c>
      <c r="F64" s="7">
        <v>294.9059450838854</v>
      </c>
      <c r="G64" s="7">
        <v>286.5</v>
      </c>
      <c r="H64" s="7">
        <f t="shared" ref="H64:R64" si="30">G64</f>
        <v>286.5</v>
      </c>
      <c r="I64" s="7">
        <f t="shared" si="30"/>
        <v>286.5</v>
      </c>
      <c r="J64" s="7">
        <f t="shared" si="30"/>
        <v>286.5</v>
      </c>
      <c r="K64" s="7">
        <f t="shared" si="30"/>
        <v>286.5</v>
      </c>
      <c r="L64" s="7">
        <f t="shared" si="30"/>
        <v>286.5</v>
      </c>
      <c r="M64" s="7">
        <f t="shared" si="30"/>
        <v>286.5</v>
      </c>
      <c r="N64" s="7">
        <f t="shared" si="30"/>
        <v>286.5</v>
      </c>
      <c r="O64" s="7">
        <f t="shared" si="30"/>
        <v>286.5</v>
      </c>
      <c r="P64" s="7">
        <f t="shared" si="30"/>
        <v>286.5</v>
      </c>
      <c r="Q64" s="7">
        <f t="shared" si="30"/>
        <v>286.5</v>
      </c>
      <c r="R64" s="7">
        <f t="shared" si="30"/>
        <v>286.5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467.46905076685846</v>
      </c>
      <c r="E65" s="7">
        <v>233.00799999999998</v>
      </c>
      <c r="F65" s="7">
        <v>467.46905076685846</v>
      </c>
      <c r="G65" s="7">
        <v>286.5</v>
      </c>
      <c r="H65" s="7">
        <f t="shared" ref="H65:R65" si="31">G65</f>
        <v>286.5</v>
      </c>
      <c r="I65" s="7">
        <f t="shared" si="31"/>
        <v>286.5</v>
      </c>
      <c r="J65" s="7">
        <f t="shared" si="31"/>
        <v>286.5</v>
      </c>
      <c r="K65" s="7">
        <f t="shared" si="31"/>
        <v>286.5</v>
      </c>
      <c r="L65" s="7">
        <f t="shared" si="31"/>
        <v>286.5</v>
      </c>
      <c r="M65" s="7">
        <f t="shared" si="31"/>
        <v>286.5</v>
      </c>
      <c r="N65" s="7">
        <f t="shared" si="31"/>
        <v>286.5</v>
      </c>
      <c r="O65" s="7">
        <f t="shared" si="31"/>
        <v>286.5</v>
      </c>
      <c r="P65" s="7">
        <f t="shared" si="31"/>
        <v>286.5</v>
      </c>
      <c r="Q65" s="7">
        <f t="shared" si="31"/>
        <v>286.5</v>
      </c>
      <c r="R65" s="7">
        <f t="shared" si="31"/>
        <v>286.5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632.77269776470507</v>
      </c>
      <c r="E66" s="7">
        <v>232.096</v>
      </c>
      <c r="F66" s="7">
        <v>632.77269776470507</v>
      </c>
      <c r="G66" s="7">
        <v>286.5</v>
      </c>
      <c r="H66" s="7">
        <f t="shared" ref="H66:R66" si="32">G66</f>
        <v>286.5</v>
      </c>
      <c r="I66" s="7">
        <f t="shared" si="32"/>
        <v>286.5</v>
      </c>
      <c r="J66" s="7">
        <f t="shared" si="32"/>
        <v>286.5</v>
      </c>
      <c r="K66" s="7">
        <f t="shared" si="32"/>
        <v>286.5</v>
      </c>
      <c r="L66" s="7">
        <f t="shared" si="32"/>
        <v>286.5</v>
      </c>
      <c r="M66" s="7">
        <f t="shared" si="32"/>
        <v>286.5</v>
      </c>
      <c r="N66" s="7">
        <f t="shared" si="32"/>
        <v>286.5</v>
      </c>
      <c r="O66" s="7">
        <f t="shared" si="32"/>
        <v>286.5</v>
      </c>
      <c r="P66" s="7">
        <f t="shared" si="32"/>
        <v>286.5</v>
      </c>
      <c r="Q66" s="7">
        <f t="shared" si="32"/>
        <v>286.5</v>
      </c>
      <c r="R66" s="7">
        <f t="shared" si="32"/>
        <v>286.5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0</v>
      </c>
      <c r="E67" s="10">
        <f t="shared" ref="E67:R67" si="33">SUM(E68:E79)</f>
        <v>0</v>
      </c>
      <c r="F67" s="10">
        <f t="shared" si="33"/>
        <v>0</v>
      </c>
      <c r="G67" s="10">
        <f t="shared" si="33"/>
        <v>0</v>
      </c>
      <c r="H67" s="10">
        <f t="shared" si="33"/>
        <v>0</v>
      </c>
      <c r="I67" s="10">
        <f t="shared" si="33"/>
        <v>0</v>
      </c>
      <c r="J67" s="10">
        <f t="shared" si="33"/>
        <v>0</v>
      </c>
      <c r="K67" s="10">
        <f t="shared" si="33"/>
        <v>0</v>
      </c>
      <c r="L67" s="10">
        <f t="shared" si="33"/>
        <v>0</v>
      </c>
      <c r="M67" s="10">
        <f t="shared" si="33"/>
        <v>0</v>
      </c>
      <c r="N67" s="10">
        <f t="shared" si="33"/>
        <v>0</v>
      </c>
      <c r="O67" s="10">
        <f t="shared" si="33"/>
        <v>0</v>
      </c>
      <c r="P67" s="10">
        <f t="shared" si="33"/>
        <v>0</v>
      </c>
      <c r="Q67" s="10">
        <f t="shared" si="33"/>
        <v>0</v>
      </c>
      <c r="R67" s="10">
        <f t="shared" si="33"/>
        <v>0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5">
      <c r="A69" s="12" t="s">
        <v>101</v>
      </c>
      <c r="B69" s="13" t="s">
        <v>23</v>
      </c>
      <c r="C69" s="9" t="s">
        <v>17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5">
      <c r="A70" s="12" t="s">
        <v>102</v>
      </c>
      <c r="B70" s="13" t="s">
        <v>25</v>
      </c>
      <c r="C70" s="9" t="s">
        <v>17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5">
      <c r="A71" s="12" t="s">
        <v>103</v>
      </c>
      <c r="B71" s="13" t="s">
        <v>27</v>
      </c>
      <c r="C71" s="9" t="s">
        <v>17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5">
      <c r="A72" s="12" t="s">
        <v>104</v>
      </c>
      <c r="B72" s="13" t="s">
        <v>29</v>
      </c>
      <c r="C72" s="9" t="s">
        <v>17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5">
      <c r="A73" s="12" t="s">
        <v>105</v>
      </c>
      <c r="B73" s="13" t="s">
        <v>31</v>
      </c>
      <c r="C73" s="9" t="s">
        <v>17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5">
      <c r="A74" s="12" t="s">
        <v>106</v>
      </c>
      <c r="B74" s="13" t="s">
        <v>33</v>
      </c>
      <c r="C74" s="9" t="s">
        <v>17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5">
      <c r="A75" s="12" t="s">
        <v>107</v>
      </c>
      <c r="B75" s="13" t="s">
        <v>35</v>
      </c>
      <c r="C75" s="9" t="s">
        <v>17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5">
      <c r="A76" s="12" t="s">
        <v>108</v>
      </c>
      <c r="B76" s="13" t="s">
        <v>37</v>
      </c>
      <c r="C76" s="9" t="s">
        <v>17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5">
      <c r="A77" s="12" t="s">
        <v>109</v>
      </c>
      <c r="B77" s="13" t="s">
        <v>39</v>
      </c>
      <c r="C77" s="9" t="s">
        <v>17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5">
      <c r="A78" s="12" t="s">
        <v>110</v>
      </c>
      <c r="B78" s="13" t="s">
        <v>41</v>
      </c>
      <c r="C78" s="9" t="s">
        <v>17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5">
      <c r="A79" s="12" t="s">
        <v>111</v>
      </c>
      <c r="B79" s="13" t="s">
        <v>43</v>
      </c>
      <c r="C79" s="9" t="s">
        <v>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26" activePane="bottomLeft" state="frozen"/>
      <selection activeCell="K56" sqref="K56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7623</v>
      </c>
      <c r="E2" s="10">
        <f t="shared" ref="E2:R2" si="0">SUM(E3:E14)</f>
        <v>6518.1615024450502</v>
      </c>
      <c r="F2" s="10">
        <f t="shared" si="0"/>
        <v>7623</v>
      </c>
      <c r="G2" s="10">
        <f t="shared" si="0"/>
        <v>6794.1062178551647</v>
      </c>
      <c r="H2" s="10">
        <f t="shared" si="0"/>
        <v>6794.1062178551647</v>
      </c>
      <c r="I2" s="10">
        <f t="shared" si="0"/>
        <v>6794.1062178551647</v>
      </c>
      <c r="J2" s="10">
        <f t="shared" si="0"/>
        <v>6794.1062178551647</v>
      </c>
      <c r="K2" s="10">
        <f t="shared" si="0"/>
        <v>6794.1062178551647</v>
      </c>
      <c r="L2" s="10">
        <f t="shared" si="0"/>
        <v>6794.1062178551647</v>
      </c>
      <c r="M2" s="10">
        <f t="shared" si="0"/>
        <v>6794.1062178551647</v>
      </c>
      <c r="N2" s="10">
        <f t="shared" si="0"/>
        <v>6794.1062178551647</v>
      </c>
      <c r="O2" s="10">
        <f t="shared" si="0"/>
        <v>6794.1062178551647</v>
      </c>
      <c r="P2" s="10">
        <f t="shared" si="0"/>
        <v>6794.1062178551647</v>
      </c>
      <c r="Q2" s="10">
        <f t="shared" si="0"/>
        <v>6794.1062178551647</v>
      </c>
      <c r="R2" s="10">
        <f t="shared" si="0"/>
        <v>6794.1062178551647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1565.1634533132919</v>
      </c>
      <c r="E3" s="10">
        <f t="shared" ref="E3:R3" si="1">E16+E29</f>
        <v>844.12160440000002</v>
      </c>
      <c r="F3" s="10">
        <f t="shared" si="1"/>
        <v>1565.1634533132919</v>
      </c>
      <c r="G3" s="10">
        <f t="shared" si="1"/>
        <v>970.71648947412598</v>
      </c>
      <c r="H3" s="10">
        <f t="shared" si="1"/>
        <v>970.71648947412598</v>
      </c>
      <c r="I3" s="10">
        <f t="shared" si="1"/>
        <v>970.71648947412598</v>
      </c>
      <c r="J3" s="10">
        <f t="shared" si="1"/>
        <v>970.71648947412598</v>
      </c>
      <c r="K3" s="10">
        <f t="shared" si="1"/>
        <v>970.71648947412598</v>
      </c>
      <c r="L3" s="10">
        <f t="shared" si="1"/>
        <v>970.71648947412598</v>
      </c>
      <c r="M3" s="10">
        <f t="shared" si="1"/>
        <v>970.71648947412598</v>
      </c>
      <c r="N3" s="10">
        <f t="shared" si="1"/>
        <v>970.71648947412598</v>
      </c>
      <c r="O3" s="10">
        <f t="shared" si="1"/>
        <v>970.71648947412598</v>
      </c>
      <c r="P3" s="10">
        <f t="shared" si="1"/>
        <v>970.71648947412598</v>
      </c>
      <c r="Q3" s="10">
        <f t="shared" si="1"/>
        <v>970.71648947412598</v>
      </c>
      <c r="R3" s="10">
        <f t="shared" si="1"/>
        <v>970.71648947412598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1250.9091223890791</v>
      </c>
      <c r="E4" s="10">
        <f t="shared" si="2"/>
        <v>814.37200000000007</v>
      </c>
      <c r="F4" s="10">
        <f t="shared" si="2"/>
        <v>1250.9091223890791</v>
      </c>
      <c r="G4" s="10">
        <f t="shared" si="2"/>
        <v>832.72026603495306</v>
      </c>
      <c r="H4" s="10">
        <f t="shared" si="2"/>
        <v>832.72026603495306</v>
      </c>
      <c r="I4" s="10">
        <f t="shared" si="2"/>
        <v>832.72026603495306</v>
      </c>
      <c r="J4" s="10">
        <f t="shared" si="2"/>
        <v>832.72026603495306</v>
      </c>
      <c r="K4" s="10">
        <f t="shared" si="2"/>
        <v>832.72026603495306</v>
      </c>
      <c r="L4" s="10">
        <f t="shared" si="2"/>
        <v>832.72026603495306</v>
      </c>
      <c r="M4" s="10">
        <f t="shared" si="2"/>
        <v>832.72026603495306</v>
      </c>
      <c r="N4" s="10">
        <f t="shared" si="2"/>
        <v>832.72026603495306</v>
      </c>
      <c r="O4" s="10">
        <f t="shared" si="2"/>
        <v>832.72026603495306</v>
      </c>
      <c r="P4" s="10">
        <f t="shared" si="2"/>
        <v>832.72026603495306</v>
      </c>
      <c r="Q4" s="10">
        <f t="shared" si="2"/>
        <v>832.72026603495306</v>
      </c>
      <c r="R4" s="10">
        <f t="shared" si="2"/>
        <v>832.72026603495306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1041.4810675980284</v>
      </c>
      <c r="E5" s="10">
        <f t="shared" si="2"/>
        <v>715.330512445051</v>
      </c>
      <c r="F5" s="10">
        <f t="shared" si="2"/>
        <v>1041.4810675980284</v>
      </c>
      <c r="G5" s="10">
        <f t="shared" si="2"/>
        <v>733.36931928439185</v>
      </c>
      <c r="H5" s="10">
        <f t="shared" si="2"/>
        <v>733.36931928439185</v>
      </c>
      <c r="I5" s="10">
        <f t="shared" si="2"/>
        <v>733.36931928439185</v>
      </c>
      <c r="J5" s="10">
        <f t="shared" si="2"/>
        <v>733.36931928439185</v>
      </c>
      <c r="K5" s="10">
        <f t="shared" si="2"/>
        <v>733.36931928439185</v>
      </c>
      <c r="L5" s="10">
        <f t="shared" si="2"/>
        <v>733.36931928439185</v>
      </c>
      <c r="M5" s="10">
        <f t="shared" si="2"/>
        <v>733.36931928439185</v>
      </c>
      <c r="N5" s="10">
        <f t="shared" si="2"/>
        <v>733.36931928439185</v>
      </c>
      <c r="O5" s="10">
        <f t="shared" si="2"/>
        <v>733.36931928439185</v>
      </c>
      <c r="P5" s="10">
        <f t="shared" si="2"/>
        <v>733.36931928439185</v>
      </c>
      <c r="Q5" s="10">
        <f t="shared" si="2"/>
        <v>733.36931928439185</v>
      </c>
      <c r="R5" s="10">
        <f t="shared" si="2"/>
        <v>733.36931928439185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560.3306239180173</v>
      </c>
      <c r="E6" s="10">
        <f t="shared" si="2"/>
        <v>501.10202279999987</v>
      </c>
      <c r="F6" s="10">
        <f t="shared" si="2"/>
        <v>560.3306239180173</v>
      </c>
      <c r="G6" s="10">
        <f t="shared" si="2"/>
        <v>519.79941671270251</v>
      </c>
      <c r="H6" s="10">
        <f t="shared" si="2"/>
        <v>519.79941671270251</v>
      </c>
      <c r="I6" s="10">
        <f t="shared" si="2"/>
        <v>519.79941671270251</v>
      </c>
      <c r="J6" s="10">
        <f t="shared" si="2"/>
        <v>519.79941671270251</v>
      </c>
      <c r="K6" s="10">
        <f t="shared" si="2"/>
        <v>519.79941671270251</v>
      </c>
      <c r="L6" s="10">
        <f t="shared" si="2"/>
        <v>519.79941671270251</v>
      </c>
      <c r="M6" s="10">
        <f t="shared" si="2"/>
        <v>519.79941671270251</v>
      </c>
      <c r="N6" s="10">
        <f t="shared" si="2"/>
        <v>519.79941671270251</v>
      </c>
      <c r="O6" s="10">
        <f t="shared" si="2"/>
        <v>519.79941671270251</v>
      </c>
      <c r="P6" s="10">
        <f t="shared" si="2"/>
        <v>519.79941671270251</v>
      </c>
      <c r="Q6" s="10">
        <f t="shared" si="2"/>
        <v>519.79941671270251</v>
      </c>
      <c r="R6" s="10">
        <f t="shared" si="2"/>
        <v>519.79941671270251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85.43991084401749</v>
      </c>
      <c r="E7" s="10">
        <f t="shared" si="2"/>
        <v>338.89362279999995</v>
      </c>
      <c r="F7" s="10">
        <f t="shared" si="2"/>
        <v>85.43991084401749</v>
      </c>
      <c r="G7" s="10">
        <f t="shared" si="2"/>
        <v>333.06554695729693</v>
      </c>
      <c r="H7" s="10">
        <f t="shared" si="2"/>
        <v>333.06554695729693</v>
      </c>
      <c r="I7" s="10">
        <f t="shared" si="2"/>
        <v>333.06554695729693</v>
      </c>
      <c r="J7" s="10">
        <f t="shared" si="2"/>
        <v>333.06554695729693</v>
      </c>
      <c r="K7" s="10">
        <f t="shared" si="2"/>
        <v>333.06554695729693</v>
      </c>
      <c r="L7" s="10">
        <f t="shared" si="2"/>
        <v>333.06554695729693</v>
      </c>
      <c r="M7" s="10">
        <f t="shared" si="2"/>
        <v>333.06554695729693</v>
      </c>
      <c r="N7" s="10">
        <f t="shared" si="2"/>
        <v>333.06554695729693</v>
      </c>
      <c r="O7" s="10">
        <f t="shared" si="2"/>
        <v>333.06554695729693</v>
      </c>
      <c r="P7" s="10">
        <f t="shared" si="2"/>
        <v>333.06554695729693</v>
      </c>
      <c r="Q7" s="10">
        <f t="shared" si="2"/>
        <v>333.06554695729693</v>
      </c>
      <c r="R7" s="10">
        <f t="shared" si="2"/>
        <v>333.06554695729693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268.12711720000004</v>
      </c>
      <c r="F8" s="10">
        <f t="shared" si="2"/>
        <v>0</v>
      </c>
      <c r="G8" s="10">
        <f t="shared" si="2"/>
        <v>303.48666666666668</v>
      </c>
      <c r="H8" s="10">
        <f t="shared" si="2"/>
        <v>303.48666666666668</v>
      </c>
      <c r="I8" s="10">
        <f t="shared" si="2"/>
        <v>303.48666666666668</v>
      </c>
      <c r="J8" s="10">
        <f t="shared" si="2"/>
        <v>303.48666666666668</v>
      </c>
      <c r="K8" s="10">
        <f t="shared" si="2"/>
        <v>303.48666666666668</v>
      </c>
      <c r="L8" s="10">
        <f t="shared" si="2"/>
        <v>303.48666666666668</v>
      </c>
      <c r="M8" s="10">
        <f t="shared" si="2"/>
        <v>303.48666666666668</v>
      </c>
      <c r="N8" s="10">
        <f t="shared" si="2"/>
        <v>303.48666666666668</v>
      </c>
      <c r="O8" s="10">
        <f t="shared" si="2"/>
        <v>303.48666666666668</v>
      </c>
      <c r="P8" s="10">
        <f t="shared" si="2"/>
        <v>303.48666666666668</v>
      </c>
      <c r="Q8" s="10">
        <f t="shared" si="2"/>
        <v>303.48666666666668</v>
      </c>
      <c r="R8" s="10">
        <f t="shared" si="2"/>
        <v>303.48666666666668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334.62862280000002</v>
      </c>
      <c r="F9" s="10">
        <f t="shared" si="2"/>
        <v>0</v>
      </c>
      <c r="G9" s="10">
        <f t="shared" si="2"/>
        <v>303.48666666666668</v>
      </c>
      <c r="H9" s="10">
        <f t="shared" si="2"/>
        <v>303.48666666666668</v>
      </c>
      <c r="I9" s="10">
        <f t="shared" si="2"/>
        <v>303.48666666666668</v>
      </c>
      <c r="J9" s="10">
        <f t="shared" si="2"/>
        <v>303.48666666666668</v>
      </c>
      <c r="K9" s="10">
        <f t="shared" si="2"/>
        <v>303.48666666666668</v>
      </c>
      <c r="L9" s="10">
        <f t="shared" si="2"/>
        <v>303.48666666666668</v>
      </c>
      <c r="M9" s="10">
        <f t="shared" si="2"/>
        <v>303.48666666666668</v>
      </c>
      <c r="N9" s="10">
        <f t="shared" si="2"/>
        <v>303.48666666666668</v>
      </c>
      <c r="O9" s="10">
        <f t="shared" si="2"/>
        <v>303.48666666666668</v>
      </c>
      <c r="P9" s="10">
        <f t="shared" si="2"/>
        <v>303.48666666666668</v>
      </c>
      <c r="Q9" s="10">
        <f t="shared" si="2"/>
        <v>303.48666666666668</v>
      </c>
      <c r="R9" s="10">
        <f t="shared" si="2"/>
        <v>303.48666666666668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354.71699999999998</v>
      </c>
      <c r="F10" s="10">
        <f t="shared" si="2"/>
        <v>0</v>
      </c>
      <c r="G10" s="10">
        <f t="shared" si="2"/>
        <v>303.48666666666668</v>
      </c>
      <c r="H10" s="10">
        <f t="shared" si="2"/>
        <v>303.48666666666668</v>
      </c>
      <c r="I10" s="10">
        <f t="shared" si="2"/>
        <v>303.48666666666668</v>
      </c>
      <c r="J10" s="10">
        <f t="shared" si="2"/>
        <v>303.48666666666668</v>
      </c>
      <c r="K10" s="10">
        <f t="shared" si="2"/>
        <v>303.48666666666668</v>
      </c>
      <c r="L10" s="10">
        <f t="shared" si="2"/>
        <v>303.48666666666668</v>
      </c>
      <c r="M10" s="10">
        <f t="shared" si="2"/>
        <v>303.48666666666668</v>
      </c>
      <c r="N10" s="10">
        <f t="shared" si="2"/>
        <v>303.48666666666668</v>
      </c>
      <c r="O10" s="10">
        <f t="shared" si="2"/>
        <v>303.48666666666668</v>
      </c>
      <c r="P10" s="10">
        <f t="shared" si="2"/>
        <v>303.48666666666668</v>
      </c>
      <c r="Q10" s="10">
        <f t="shared" si="2"/>
        <v>303.48666666666668</v>
      </c>
      <c r="R10" s="10">
        <f t="shared" si="2"/>
        <v>303.48666666666668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36.617104647436072</v>
      </c>
      <c r="E11" s="10">
        <f t="shared" si="2"/>
        <v>333.53600000000006</v>
      </c>
      <c r="F11" s="10">
        <f t="shared" si="2"/>
        <v>36.617104647436072</v>
      </c>
      <c r="G11" s="10">
        <f t="shared" si="2"/>
        <v>316.07425831828465</v>
      </c>
      <c r="H11" s="10">
        <f t="shared" si="2"/>
        <v>316.07425831828465</v>
      </c>
      <c r="I11" s="10">
        <f t="shared" si="2"/>
        <v>316.07425831828465</v>
      </c>
      <c r="J11" s="10">
        <f t="shared" si="2"/>
        <v>316.07425831828465</v>
      </c>
      <c r="K11" s="10">
        <f t="shared" si="2"/>
        <v>316.07425831828465</v>
      </c>
      <c r="L11" s="10">
        <f t="shared" si="2"/>
        <v>316.07425831828465</v>
      </c>
      <c r="M11" s="10">
        <f t="shared" si="2"/>
        <v>316.07425831828465</v>
      </c>
      <c r="N11" s="10">
        <f t="shared" si="2"/>
        <v>316.07425831828465</v>
      </c>
      <c r="O11" s="10">
        <f t="shared" si="2"/>
        <v>316.07425831828465</v>
      </c>
      <c r="P11" s="10">
        <f t="shared" si="2"/>
        <v>316.07425831828465</v>
      </c>
      <c r="Q11" s="10">
        <f t="shared" si="2"/>
        <v>316.07425831828465</v>
      </c>
      <c r="R11" s="10">
        <f t="shared" si="2"/>
        <v>316.07425831828465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589.20991629848243</v>
      </c>
      <c r="E12" s="10">
        <f t="shared" si="2"/>
        <v>532.30700000000002</v>
      </c>
      <c r="F12" s="10">
        <f t="shared" si="2"/>
        <v>589.20991629848243</v>
      </c>
      <c r="G12" s="10">
        <f t="shared" si="2"/>
        <v>529.1014904841669</v>
      </c>
      <c r="H12" s="10">
        <f t="shared" si="2"/>
        <v>529.1014904841669</v>
      </c>
      <c r="I12" s="10">
        <f t="shared" si="2"/>
        <v>529.1014904841669</v>
      </c>
      <c r="J12" s="10">
        <f t="shared" si="2"/>
        <v>529.1014904841669</v>
      </c>
      <c r="K12" s="10">
        <f t="shared" si="2"/>
        <v>529.1014904841669</v>
      </c>
      <c r="L12" s="10">
        <f t="shared" si="2"/>
        <v>529.1014904841669</v>
      </c>
      <c r="M12" s="10">
        <f t="shared" si="2"/>
        <v>529.1014904841669</v>
      </c>
      <c r="N12" s="10">
        <f t="shared" si="2"/>
        <v>529.1014904841669</v>
      </c>
      <c r="O12" s="10">
        <f t="shared" si="2"/>
        <v>529.1014904841669</v>
      </c>
      <c r="P12" s="10">
        <f t="shared" si="2"/>
        <v>529.1014904841669</v>
      </c>
      <c r="Q12" s="10">
        <f t="shared" si="2"/>
        <v>529.1014904841669</v>
      </c>
      <c r="R12" s="10">
        <f t="shared" si="2"/>
        <v>529.1014904841669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1037.5024667880209</v>
      </c>
      <c r="E13" s="10">
        <f t="shared" si="2"/>
        <v>687.52199999999993</v>
      </c>
      <c r="F13" s="10">
        <f t="shared" si="2"/>
        <v>1037.5024667880209</v>
      </c>
      <c r="G13" s="10">
        <f t="shared" si="2"/>
        <v>731.55379466103579</v>
      </c>
      <c r="H13" s="10">
        <f t="shared" si="2"/>
        <v>731.55379466103579</v>
      </c>
      <c r="I13" s="10">
        <f t="shared" si="2"/>
        <v>731.55379466103579</v>
      </c>
      <c r="J13" s="10">
        <f t="shared" si="2"/>
        <v>731.55379466103579</v>
      </c>
      <c r="K13" s="10">
        <f t="shared" si="2"/>
        <v>731.55379466103579</v>
      </c>
      <c r="L13" s="10">
        <f t="shared" si="2"/>
        <v>731.55379466103579</v>
      </c>
      <c r="M13" s="10">
        <f t="shared" si="2"/>
        <v>731.55379466103579</v>
      </c>
      <c r="N13" s="10">
        <f t="shared" si="2"/>
        <v>731.55379466103579</v>
      </c>
      <c r="O13" s="10">
        <f t="shared" si="2"/>
        <v>731.55379466103579</v>
      </c>
      <c r="P13" s="10">
        <f t="shared" si="2"/>
        <v>731.55379466103579</v>
      </c>
      <c r="Q13" s="10">
        <f t="shared" si="2"/>
        <v>731.55379466103579</v>
      </c>
      <c r="R13" s="10">
        <f t="shared" si="2"/>
        <v>731.55379466103579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1456.3463342036271</v>
      </c>
      <c r="E14" s="10">
        <f t="shared" si="2"/>
        <v>793.50400000000002</v>
      </c>
      <c r="F14" s="10">
        <f t="shared" si="2"/>
        <v>1456.3463342036271</v>
      </c>
      <c r="G14" s="10">
        <f t="shared" si="2"/>
        <v>917.24563592820709</v>
      </c>
      <c r="H14" s="10">
        <f t="shared" si="2"/>
        <v>917.24563592820709</v>
      </c>
      <c r="I14" s="10">
        <f t="shared" si="2"/>
        <v>917.24563592820709</v>
      </c>
      <c r="J14" s="10">
        <f t="shared" si="2"/>
        <v>917.24563592820709</v>
      </c>
      <c r="K14" s="10">
        <f t="shared" si="2"/>
        <v>917.24563592820709</v>
      </c>
      <c r="L14" s="10">
        <f t="shared" si="2"/>
        <v>917.24563592820709</v>
      </c>
      <c r="M14" s="10">
        <f t="shared" si="2"/>
        <v>917.24563592820709</v>
      </c>
      <c r="N14" s="10">
        <f t="shared" si="2"/>
        <v>917.24563592820709</v>
      </c>
      <c r="O14" s="10">
        <f t="shared" si="2"/>
        <v>917.24563592820709</v>
      </c>
      <c r="P14" s="10">
        <f t="shared" si="2"/>
        <v>917.24563592820709</v>
      </c>
      <c r="Q14" s="10">
        <f t="shared" si="2"/>
        <v>917.24563592820709</v>
      </c>
      <c r="R14" s="10">
        <f t="shared" si="2"/>
        <v>917.24563592820709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7623</v>
      </c>
      <c r="E28" s="10">
        <f t="shared" ref="E28:R28" si="4">SUM(E29:E40)</f>
        <v>6518.1615024450502</v>
      </c>
      <c r="F28" s="10">
        <f t="shared" si="4"/>
        <v>7623</v>
      </c>
      <c r="G28" s="10">
        <f t="shared" si="4"/>
        <v>6794.1062178551647</v>
      </c>
      <c r="H28" s="10">
        <f t="shared" si="4"/>
        <v>6794.1062178551647</v>
      </c>
      <c r="I28" s="10">
        <f t="shared" si="4"/>
        <v>6794.1062178551647</v>
      </c>
      <c r="J28" s="10">
        <f t="shared" si="4"/>
        <v>6794.1062178551647</v>
      </c>
      <c r="K28" s="10">
        <f t="shared" si="4"/>
        <v>6794.1062178551647</v>
      </c>
      <c r="L28" s="10">
        <f t="shared" si="4"/>
        <v>6794.1062178551647</v>
      </c>
      <c r="M28" s="10">
        <f t="shared" si="4"/>
        <v>6794.1062178551647</v>
      </c>
      <c r="N28" s="10">
        <f t="shared" si="4"/>
        <v>6794.1062178551647</v>
      </c>
      <c r="O28" s="10">
        <f t="shared" si="4"/>
        <v>6794.1062178551647</v>
      </c>
      <c r="P28" s="10">
        <f t="shared" si="4"/>
        <v>6794.1062178551647</v>
      </c>
      <c r="Q28" s="10">
        <f t="shared" si="4"/>
        <v>6794.1062178551647</v>
      </c>
      <c r="R28" s="10">
        <f t="shared" si="4"/>
        <v>6794.1062178551647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1565.1634533132919</v>
      </c>
      <c r="E29" s="10">
        <f t="shared" ref="E29:R29" si="5">E42+E55+E68</f>
        <v>844.12160440000002</v>
      </c>
      <c r="F29" s="10">
        <f t="shared" si="5"/>
        <v>1565.1634533132919</v>
      </c>
      <c r="G29" s="10">
        <f t="shared" si="5"/>
        <v>970.71648947412598</v>
      </c>
      <c r="H29" s="10">
        <f t="shared" si="5"/>
        <v>970.71648947412598</v>
      </c>
      <c r="I29" s="10">
        <f t="shared" si="5"/>
        <v>970.71648947412598</v>
      </c>
      <c r="J29" s="10">
        <f t="shared" si="5"/>
        <v>970.71648947412598</v>
      </c>
      <c r="K29" s="10">
        <f t="shared" si="5"/>
        <v>970.71648947412598</v>
      </c>
      <c r="L29" s="10">
        <f t="shared" si="5"/>
        <v>970.71648947412598</v>
      </c>
      <c r="M29" s="10">
        <f t="shared" si="5"/>
        <v>970.71648947412598</v>
      </c>
      <c r="N29" s="10">
        <f t="shared" si="5"/>
        <v>970.71648947412598</v>
      </c>
      <c r="O29" s="10">
        <f t="shared" si="5"/>
        <v>970.71648947412598</v>
      </c>
      <c r="P29" s="10">
        <f t="shared" si="5"/>
        <v>970.71648947412598</v>
      </c>
      <c r="Q29" s="10">
        <f t="shared" si="5"/>
        <v>970.71648947412598</v>
      </c>
      <c r="R29" s="10">
        <f t="shared" si="5"/>
        <v>970.71648947412598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1250.9091223890791</v>
      </c>
      <c r="E30" s="10">
        <f t="shared" si="6"/>
        <v>814.37200000000007</v>
      </c>
      <c r="F30" s="10">
        <f t="shared" si="6"/>
        <v>1250.9091223890791</v>
      </c>
      <c r="G30" s="10">
        <f t="shared" si="6"/>
        <v>832.72026603495306</v>
      </c>
      <c r="H30" s="10">
        <f t="shared" si="6"/>
        <v>832.72026603495306</v>
      </c>
      <c r="I30" s="10">
        <f t="shared" si="6"/>
        <v>832.72026603495306</v>
      </c>
      <c r="J30" s="10">
        <f t="shared" si="6"/>
        <v>832.72026603495306</v>
      </c>
      <c r="K30" s="10">
        <f t="shared" si="6"/>
        <v>832.72026603495306</v>
      </c>
      <c r="L30" s="10">
        <f t="shared" si="6"/>
        <v>832.72026603495306</v>
      </c>
      <c r="M30" s="10">
        <f t="shared" si="6"/>
        <v>832.72026603495306</v>
      </c>
      <c r="N30" s="10">
        <f t="shared" si="6"/>
        <v>832.72026603495306</v>
      </c>
      <c r="O30" s="10">
        <f t="shared" si="6"/>
        <v>832.72026603495306</v>
      </c>
      <c r="P30" s="10">
        <f t="shared" si="6"/>
        <v>832.72026603495306</v>
      </c>
      <c r="Q30" s="10">
        <f t="shared" si="6"/>
        <v>832.72026603495306</v>
      </c>
      <c r="R30" s="10">
        <f t="shared" si="6"/>
        <v>832.72026603495306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1041.4810675980284</v>
      </c>
      <c r="E31" s="10">
        <f t="shared" si="6"/>
        <v>715.330512445051</v>
      </c>
      <c r="F31" s="10">
        <f t="shared" si="6"/>
        <v>1041.4810675980284</v>
      </c>
      <c r="G31" s="10">
        <f t="shared" si="6"/>
        <v>733.36931928439185</v>
      </c>
      <c r="H31" s="10">
        <f t="shared" si="6"/>
        <v>733.36931928439185</v>
      </c>
      <c r="I31" s="10">
        <f t="shared" si="6"/>
        <v>733.36931928439185</v>
      </c>
      <c r="J31" s="10">
        <f t="shared" si="6"/>
        <v>733.36931928439185</v>
      </c>
      <c r="K31" s="10">
        <f t="shared" si="6"/>
        <v>733.36931928439185</v>
      </c>
      <c r="L31" s="10">
        <f t="shared" si="6"/>
        <v>733.36931928439185</v>
      </c>
      <c r="M31" s="10">
        <f t="shared" si="6"/>
        <v>733.36931928439185</v>
      </c>
      <c r="N31" s="10">
        <f t="shared" si="6"/>
        <v>733.36931928439185</v>
      </c>
      <c r="O31" s="10">
        <f t="shared" si="6"/>
        <v>733.36931928439185</v>
      </c>
      <c r="P31" s="10">
        <f t="shared" si="6"/>
        <v>733.36931928439185</v>
      </c>
      <c r="Q31" s="10">
        <f t="shared" si="6"/>
        <v>733.36931928439185</v>
      </c>
      <c r="R31" s="10">
        <f t="shared" si="6"/>
        <v>733.36931928439185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560.3306239180173</v>
      </c>
      <c r="E32" s="10">
        <f t="shared" si="6"/>
        <v>501.10202279999987</v>
      </c>
      <c r="F32" s="10">
        <f t="shared" si="6"/>
        <v>560.3306239180173</v>
      </c>
      <c r="G32" s="10">
        <f t="shared" si="6"/>
        <v>519.79941671270251</v>
      </c>
      <c r="H32" s="10">
        <f t="shared" si="6"/>
        <v>519.79941671270251</v>
      </c>
      <c r="I32" s="10">
        <f t="shared" si="6"/>
        <v>519.79941671270251</v>
      </c>
      <c r="J32" s="10">
        <f t="shared" si="6"/>
        <v>519.79941671270251</v>
      </c>
      <c r="K32" s="10">
        <f t="shared" si="6"/>
        <v>519.79941671270251</v>
      </c>
      <c r="L32" s="10">
        <f t="shared" si="6"/>
        <v>519.79941671270251</v>
      </c>
      <c r="M32" s="10">
        <f t="shared" si="6"/>
        <v>519.79941671270251</v>
      </c>
      <c r="N32" s="10">
        <f t="shared" si="6"/>
        <v>519.79941671270251</v>
      </c>
      <c r="O32" s="10">
        <f t="shared" si="6"/>
        <v>519.79941671270251</v>
      </c>
      <c r="P32" s="10">
        <f t="shared" si="6"/>
        <v>519.79941671270251</v>
      </c>
      <c r="Q32" s="10">
        <f t="shared" si="6"/>
        <v>519.79941671270251</v>
      </c>
      <c r="R32" s="10">
        <f t="shared" si="6"/>
        <v>519.79941671270251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85.43991084401749</v>
      </c>
      <c r="E33" s="10">
        <f t="shared" si="6"/>
        <v>338.89362279999995</v>
      </c>
      <c r="F33" s="10">
        <f t="shared" si="6"/>
        <v>85.43991084401749</v>
      </c>
      <c r="G33" s="10">
        <f t="shared" si="6"/>
        <v>333.06554695729693</v>
      </c>
      <c r="H33" s="10">
        <f t="shared" si="6"/>
        <v>333.06554695729693</v>
      </c>
      <c r="I33" s="10">
        <f t="shared" si="6"/>
        <v>333.06554695729693</v>
      </c>
      <c r="J33" s="10">
        <f t="shared" si="6"/>
        <v>333.06554695729693</v>
      </c>
      <c r="K33" s="10">
        <f t="shared" si="6"/>
        <v>333.06554695729693</v>
      </c>
      <c r="L33" s="10">
        <f t="shared" si="6"/>
        <v>333.06554695729693</v>
      </c>
      <c r="M33" s="10">
        <f t="shared" si="6"/>
        <v>333.06554695729693</v>
      </c>
      <c r="N33" s="10">
        <f t="shared" si="6"/>
        <v>333.06554695729693</v>
      </c>
      <c r="O33" s="10">
        <f t="shared" si="6"/>
        <v>333.06554695729693</v>
      </c>
      <c r="P33" s="10">
        <f t="shared" si="6"/>
        <v>333.06554695729693</v>
      </c>
      <c r="Q33" s="10">
        <f t="shared" si="6"/>
        <v>333.06554695729693</v>
      </c>
      <c r="R33" s="10">
        <f t="shared" si="6"/>
        <v>333.06554695729693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268.12711720000004</v>
      </c>
      <c r="F34" s="10">
        <f t="shared" si="6"/>
        <v>0</v>
      </c>
      <c r="G34" s="10">
        <f t="shared" si="6"/>
        <v>303.48666666666668</v>
      </c>
      <c r="H34" s="10">
        <f t="shared" si="6"/>
        <v>303.48666666666668</v>
      </c>
      <c r="I34" s="10">
        <f t="shared" si="6"/>
        <v>303.48666666666668</v>
      </c>
      <c r="J34" s="10">
        <f t="shared" si="6"/>
        <v>303.48666666666668</v>
      </c>
      <c r="K34" s="10">
        <f t="shared" si="6"/>
        <v>303.48666666666668</v>
      </c>
      <c r="L34" s="10">
        <f t="shared" si="6"/>
        <v>303.48666666666668</v>
      </c>
      <c r="M34" s="10">
        <f t="shared" si="6"/>
        <v>303.48666666666668</v>
      </c>
      <c r="N34" s="10">
        <f t="shared" si="6"/>
        <v>303.48666666666668</v>
      </c>
      <c r="O34" s="10">
        <f t="shared" si="6"/>
        <v>303.48666666666668</v>
      </c>
      <c r="P34" s="10">
        <f t="shared" si="6"/>
        <v>303.48666666666668</v>
      </c>
      <c r="Q34" s="10">
        <f t="shared" si="6"/>
        <v>303.48666666666668</v>
      </c>
      <c r="R34" s="10">
        <f t="shared" si="6"/>
        <v>303.48666666666668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334.62862280000002</v>
      </c>
      <c r="F35" s="10">
        <f t="shared" si="6"/>
        <v>0</v>
      </c>
      <c r="G35" s="10">
        <f t="shared" si="6"/>
        <v>303.48666666666668</v>
      </c>
      <c r="H35" s="10">
        <f t="shared" si="6"/>
        <v>303.48666666666668</v>
      </c>
      <c r="I35" s="10">
        <f t="shared" si="6"/>
        <v>303.48666666666668</v>
      </c>
      <c r="J35" s="10">
        <f t="shared" si="6"/>
        <v>303.48666666666668</v>
      </c>
      <c r="K35" s="10">
        <f t="shared" si="6"/>
        <v>303.48666666666668</v>
      </c>
      <c r="L35" s="10">
        <f t="shared" si="6"/>
        <v>303.48666666666668</v>
      </c>
      <c r="M35" s="10">
        <f t="shared" si="6"/>
        <v>303.48666666666668</v>
      </c>
      <c r="N35" s="10">
        <f t="shared" si="6"/>
        <v>303.48666666666668</v>
      </c>
      <c r="O35" s="10">
        <f t="shared" si="6"/>
        <v>303.48666666666668</v>
      </c>
      <c r="P35" s="10">
        <f t="shared" si="6"/>
        <v>303.48666666666668</v>
      </c>
      <c r="Q35" s="10">
        <f t="shared" si="6"/>
        <v>303.48666666666668</v>
      </c>
      <c r="R35" s="10">
        <f t="shared" si="6"/>
        <v>303.48666666666668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354.71699999999998</v>
      </c>
      <c r="F36" s="10">
        <f t="shared" si="6"/>
        <v>0</v>
      </c>
      <c r="G36" s="10">
        <f t="shared" si="6"/>
        <v>303.48666666666668</v>
      </c>
      <c r="H36" s="10">
        <f t="shared" si="6"/>
        <v>303.48666666666668</v>
      </c>
      <c r="I36" s="10">
        <f t="shared" si="6"/>
        <v>303.48666666666668</v>
      </c>
      <c r="J36" s="10">
        <f t="shared" si="6"/>
        <v>303.48666666666668</v>
      </c>
      <c r="K36" s="10">
        <f t="shared" si="6"/>
        <v>303.48666666666668</v>
      </c>
      <c r="L36" s="10">
        <f t="shared" si="6"/>
        <v>303.48666666666668</v>
      </c>
      <c r="M36" s="10">
        <f t="shared" si="6"/>
        <v>303.48666666666668</v>
      </c>
      <c r="N36" s="10">
        <f t="shared" si="6"/>
        <v>303.48666666666668</v>
      </c>
      <c r="O36" s="10">
        <f t="shared" si="6"/>
        <v>303.48666666666668</v>
      </c>
      <c r="P36" s="10">
        <f t="shared" si="6"/>
        <v>303.48666666666668</v>
      </c>
      <c r="Q36" s="10">
        <f t="shared" si="6"/>
        <v>303.48666666666668</v>
      </c>
      <c r="R36" s="10">
        <f t="shared" si="6"/>
        <v>303.48666666666668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36.617104647436072</v>
      </c>
      <c r="E37" s="10">
        <f t="shared" si="6"/>
        <v>333.53600000000006</v>
      </c>
      <c r="F37" s="10">
        <f t="shared" si="6"/>
        <v>36.617104647436072</v>
      </c>
      <c r="G37" s="10">
        <f t="shared" si="6"/>
        <v>316.07425831828465</v>
      </c>
      <c r="H37" s="10">
        <f t="shared" si="6"/>
        <v>316.07425831828465</v>
      </c>
      <c r="I37" s="10">
        <f t="shared" si="6"/>
        <v>316.07425831828465</v>
      </c>
      <c r="J37" s="10">
        <f t="shared" si="6"/>
        <v>316.07425831828465</v>
      </c>
      <c r="K37" s="10">
        <f t="shared" si="6"/>
        <v>316.07425831828465</v>
      </c>
      <c r="L37" s="10">
        <f t="shared" si="6"/>
        <v>316.07425831828465</v>
      </c>
      <c r="M37" s="10">
        <f t="shared" si="6"/>
        <v>316.07425831828465</v>
      </c>
      <c r="N37" s="10">
        <f t="shared" si="6"/>
        <v>316.07425831828465</v>
      </c>
      <c r="O37" s="10">
        <f t="shared" si="6"/>
        <v>316.07425831828465</v>
      </c>
      <c r="P37" s="10">
        <f t="shared" si="6"/>
        <v>316.07425831828465</v>
      </c>
      <c r="Q37" s="10">
        <f t="shared" si="6"/>
        <v>316.07425831828465</v>
      </c>
      <c r="R37" s="10">
        <f t="shared" si="6"/>
        <v>316.07425831828465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589.20991629848243</v>
      </c>
      <c r="E38" s="10">
        <f t="shared" si="6"/>
        <v>532.30700000000002</v>
      </c>
      <c r="F38" s="10">
        <f t="shared" si="6"/>
        <v>589.20991629848243</v>
      </c>
      <c r="G38" s="10">
        <f t="shared" si="6"/>
        <v>529.1014904841669</v>
      </c>
      <c r="H38" s="10">
        <f t="shared" si="6"/>
        <v>529.1014904841669</v>
      </c>
      <c r="I38" s="10">
        <f t="shared" si="6"/>
        <v>529.1014904841669</v>
      </c>
      <c r="J38" s="10">
        <f t="shared" si="6"/>
        <v>529.1014904841669</v>
      </c>
      <c r="K38" s="10">
        <f t="shared" si="6"/>
        <v>529.1014904841669</v>
      </c>
      <c r="L38" s="10">
        <f t="shared" si="6"/>
        <v>529.1014904841669</v>
      </c>
      <c r="M38" s="10">
        <f t="shared" si="6"/>
        <v>529.1014904841669</v>
      </c>
      <c r="N38" s="10">
        <f t="shared" si="6"/>
        <v>529.1014904841669</v>
      </c>
      <c r="O38" s="10">
        <f t="shared" si="6"/>
        <v>529.1014904841669</v>
      </c>
      <c r="P38" s="10">
        <f t="shared" si="6"/>
        <v>529.1014904841669</v>
      </c>
      <c r="Q38" s="10">
        <f t="shared" si="6"/>
        <v>529.1014904841669</v>
      </c>
      <c r="R38" s="10">
        <f t="shared" si="6"/>
        <v>529.1014904841669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1037.5024667880209</v>
      </c>
      <c r="E39" s="10">
        <f t="shared" si="6"/>
        <v>687.52199999999993</v>
      </c>
      <c r="F39" s="10">
        <f t="shared" si="6"/>
        <v>1037.5024667880209</v>
      </c>
      <c r="G39" s="10">
        <f t="shared" si="6"/>
        <v>731.55379466103579</v>
      </c>
      <c r="H39" s="10">
        <f t="shared" si="6"/>
        <v>731.55379466103579</v>
      </c>
      <c r="I39" s="10">
        <f t="shared" si="6"/>
        <v>731.55379466103579</v>
      </c>
      <c r="J39" s="10">
        <f t="shared" si="6"/>
        <v>731.55379466103579</v>
      </c>
      <c r="K39" s="10">
        <f t="shared" si="6"/>
        <v>731.55379466103579</v>
      </c>
      <c r="L39" s="10">
        <f t="shared" si="6"/>
        <v>731.55379466103579</v>
      </c>
      <c r="M39" s="10">
        <f t="shared" si="6"/>
        <v>731.55379466103579</v>
      </c>
      <c r="N39" s="10">
        <f t="shared" si="6"/>
        <v>731.55379466103579</v>
      </c>
      <c r="O39" s="10">
        <f t="shared" si="6"/>
        <v>731.55379466103579</v>
      </c>
      <c r="P39" s="10">
        <f t="shared" si="6"/>
        <v>731.55379466103579</v>
      </c>
      <c r="Q39" s="10">
        <f t="shared" si="6"/>
        <v>731.55379466103579</v>
      </c>
      <c r="R39" s="10">
        <f t="shared" si="6"/>
        <v>731.55379466103579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1456.3463342036271</v>
      </c>
      <c r="E40" s="10">
        <f t="shared" si="6"/>
        <v>793.50400000000002</v>
      </c>
      <c r="F40" s="10">
        <f t="shared" si="6"/>
        <v>1456.3463342036271</v>
      </c>
      <c r="G40" s="10">
        <f t="shared" si="6"/>
        <v>917.24563592820709</v>
      </c>
      <c r="H40" s="10">
        <f t="shared" si="6"/>
        <v>917.24563592820709</v>
      </c>
      <c r="I40" s="10">
        <f t="shared" si="6"/>
        <v>917.24563592820709</v>
      </c>
      <c r="J40" s="10">
        <f t="shared" si="6"/>
        <v>917.24563592820709</v>
      </c>
      <c r="K40" s="10">
        <f t="shared" si="6"/>
        <v>917.24563592820709</v>
      </c>
      <c r="L40" s="10">
        <f t="shared" si="6"/>
        <v>917.24563592820709</v>
      </c>
      <c r="M40" s="10">
        <f t="shared" si="6"/>
        <v>917.24563592820709</v>
      </c>
      <c r="N40" s="10">
        <f t="shared" si="6"/>
        <v>917.24563592820709</v>
      </c>
      <c r="O40" s="10">
        <f t="shared" si="6"/>
        <v>917.24563592820709</v>
      </c>
      <c r="P40" s="10">
        <f t="shared" si="6"/>
        <v>917.24563592820709</v>
      </c>
      <c r="Q40" s="10">
        <f t="shared" si="6"/>
        <v>917.24563592820709</v>
      </c>
      <c r="R40" s="10">
        <f t="shared" si="6"/>
        <v>917.24563592820709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2907.0854529225498</v>
      </c>
      <c r="E41" s="10">
        <f t="shared" ref="E41:R41" si="7">SUM(E42:E53)</f>
        <v>1721.1733999999999</v>
      </c>
      <c r="F41" s="10">
        <f t="shared" si="7"/>
        <v>2907.0854529225498</v>
      </c>
      <c r="G41" s="10">
        <f t="shared" si="7"/>
        <v>2464.602004069061</v>
      </c>
      <c r="H41" s="10">
        <f t="shared" si="7"/>
        <v>2464.602004069061</v>
      </c>
      <c r="I41" s="10">
        <f t="shared" si="7"/>
        <v>2464.602004069061</v>
      </c>
      <c r="J41" s="10">
        <f t="shared" si="7"/>
        <v>2464.602004069061</v>
      </c>
      <c r="K41" s="10">
        <f t="shared" si="7"/>
        <v>2464.602004069061</v>
      </c>
      <c r="L41" s="10">
        <f t="shared" si="7"/>
        <v>2464.602004069061</v>
      </c>
      <c r="M41" s="10">
        <f t="shared" si="7"/>
        <v>2464.602004069061</v>
      </c>
      <c r="N41" s="10">
        <f t="shared" si="7"/>
        <v>2464.602004069061</v>
      </c>
      <c r="O41" s="10">
        <f t="shared" si="7"/>
        <v>2464.602004069061</v>
      </c>
      <c r="P41" s="10">
        <f t="shared" si="7"/>
        <v>2464.602004069061</v>
      </c>
      <c r="Q41" s="10">
        <f t="shared" si="7"/>
        <v>2464.602004069061</v>
      </c>
      <c r="R41" s="10">
        <f t="shared" si="7"/>
        <v>2464.602004069061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>
        <v>617.15601437587338</v>
      </c>
      <c r="E42" s="7">
        <v>361.82</v>
      </c>
      <c r="F42" s="7">
        <v>617.15601437587338</v>
      </c>
      <c r="G42" s="7">
        <v>523.99535679848043</v>
      </c>
      <c r="H42" s="7">
        <f>G42</f>
        <v>523.99535679848043</v>
      </c>
      <c r="I42" s="7">
        <f t="shared" ref="I42:R42" si="8">H42</f>
        <v>523.99535679848043</v>
      </c>
      <c r="J42" s="7">
        <f t="shared" si="8"/>
        <v>523.99535679848043</v>
      </c>
      <c r="K42" s="7">
        <f t="shared" si="8"/>
        <v>523.99535679848043</v>
      </c>
      <c r="L42" s="7">
        <f t="shared" si="8"/>
        <v>523.99535679848043</v>
      </c>
      <c r="M42" s="7">
        <f t="shared" si="8"/>
        <v>523.99535679848043</v>
      </c>
      <c r="N42" s="7">
        <f t="shared" si="8"/>
        <v>523.99535679848043</v>
      </c>
      <c r="O42" s="7">
        <f t="shared" si="8"/>
        <v>523.99535679848043</v>
      </c>
      <c r="P42" s="7">
        <f t="shared" si="8"/>
        <v>523.99535679848043</v>
      </c>
      <c r="Q42" s="7">
        <f t="shared" si="8"/>
        <v>523.99535679848043</v>
      </c>
      <c r="R42" s="7">
        <f t="shared" si="8"/>
        <v>523.99535679848043</v>
      </c>
    </row>
    <row r="43" spans="1:18" x14ac:dyDescent="0.25">
      <c r="A43" s="12" t="s">
        <v>73</v>
      </c>
      <c r="B43" s="13" t="s">
        <v>23</v>
      </c>
      <c r="C43" s="9" t="s">
        <v>17</v>
      </c>
      <c r="D43" s="7">
        <v>488.76109030764235</v>
      </c>
      <c r="E43" s="7">
        <v>333.09500000000003</v>
      </c>
      <c r="F43" s="7">
        <v>488.76109030764235</v>
      </c>
      <c r="G43" s="7">
        <v>415.16706940754921</v>
      </c>
      <c r="H43" s="7">
        <f t="shared" ref="H43:R43" si="9">G43</f>
        <v>415.16706940754921</v>
      </c>
      <c r="I43" s="7">
        <f t="shared" si="9"/>
        <v>415.16706940754921</v>
      </c>
      <c r="J43" s="7">
        <f t="shared" si="9"/>
        <v>415.16706940754921</v>
      </c>
      <c r="K43" s="7">
        <f t="shared" si="9"/>
        <v>415.16706940754921</v>
      </c>
      <c r="L43" s="7">
        <f t="shared" si="9"/>
        <v>415.16706940754921</v>
      </c>
      <c r="M43" s="7">
        <f t="shared" si="9"/>
        <v>415.16706940754921</v>
      </c>
      <c r="N43" s="7">
        <f t="shared" si="9"/>
        <v>415.16706940754921</v>
      </c>
      <c r="O43" s="7">
        <f t="shared" si="9"/>
        <v>415.16706940754921</v>
      </c>
      <c r="P43" s="7">
        <f t="shared" si="9"/>
        <v>415.16706940754921</v>
      </c>
      <c r="Q43" s="7">
        <f t="shared" si="9"/>
        <v>415.16706940754921</v>
      </c>
      <c r="R43" s="7">
        <f t="shared" si="9"/>
        <v>415.16706940754921</v>
      </c>
    </row>
    <row r="44" spans="1:18" x14ac:dyDescent="0.25">
      <c r="A44" s="12" t="s">
        <v>74</v>
      </c>
      <c r="B44" s="13" t="s">
        <v>25</v>
      </c>
      <c r="C44" s="9" t="s">
        <v>17</v>
      </c>
      <c r="D44" s="7">
        <v>396.24544236773244</v>
      </c>
      <c r="E44" s="7">
        <v>247.82000000000008</v>
      </c>
      <c r="F44" s="7">
        <v>396.24544236773244</v>
      </c>
      <c r="G44" s="7">
        <v>335.99968485548311</v>
      </c>
      <c r="H44" s="7">
        <f t="shared" ref="H44:R44" si="10">G44</f>
        <v>335.99968485548311</v>
      </c>
      <c r="I44" s="7">
        <f t="shared" si="10"/>
        <v>335.99968485548311</v>
      </c>
      <c r="J44" s="7">
        <f t="shared" si="10"/>
        <v>335.99968485548311</v>
      </c>
      <c r="K44" s="7">
        <f t="shared" si="10"/>
        <v>335.99968485548311</v>
      </c>
      <c r="L44" s="7">
        <f t="shared" si="10"/>
        <v>335.99968485548311</v>
      </c>
      <c r="M44" s="7">
        <f t="shared" si="10"/>
        <v>335.99968485548311</v>
      </c>
      <c r="N44" s="7">
        <f t="shared" si="10"/>
        <v>335.99968485548311</v>
      </c>
      <c r="O44" s="7">
        <f t="shared" si="10"/>
        <v>335.99968485548311</v>
      </c>
      <c r="P44" s="7">
        <f t="shared" si="10"/>
        <v>335.99968485548311</v>
      </c>
      <c r="Q44" s="7">
        <f t="shared" si="10"/>
        <v>335.99968485548311</v>
      </c>
      <c r="R44" s="7">
        <f t="shared" si="10"/>
        <v>335.99968485548311</v>
      </c>
    </row>
    <row r="45" spans="1:18" x14ac:dyDescent="0.25">
      <c r="A45" s="12" t="s">
        <v>75</v>
      </c>
      <c r="B45" s="13" t="s">
        <v>27</v>
      </c>
      <c r="C45" s="9" t="s">
        <v>17</v>
      </c>
      <c r="D45" s="7">
        <v>194.66669667903386</v>
      </c>
      <c r="E45" s="7">
        <v>121.16639999999994</v>
      </c>
      <c r="F45" s="7">
        <v>194.66669667903386</v>
      </c>
      <c r="G45" s="7">
        <v>167.71621501987926</v>
      </c>
      <c r="H45" s="7">
        <f t="shared" ref="H45:R45" si="11">G45</f>
        <v>167.71621501987926</v>
      </c>
      <c r="I45" s="7">
        <f t="shared" si="11"/>
        <v>167.71621501987926</v>
      </c>
      <c r="J45" s="7">
        <f t="shared" si="11"/>
        <v>167.71621501987926</v>
      </c>
      <c r="K45" s="7">
        <f t="shared" si="11"/>
        <v>167.71621501987926</v>
      </c>
      <c r="L45" s="7">
        <f t="shared" si="11"/>
        <v>167.71621501987926</v>
      </c>
      <c r="M45" s="7">
        <f t="shared" si="11"/>
        <v>167.71621501987926</v>
      </c>
      <c r="N45" s="7">
        <f t="shared" si="11"/>
        <v>167.71621501987926</v>
      </c>
      <c r="O45" s="7">
        <f t="shared" si="11"/>
        <v>167.71621501987926</v>
      </c>
      <c r="P45" s="7">
        <f t="shared" si="11"/>
        <v>167.71621501987926</v>
      </c>
      <c r="Q45" s="7">
        <f t="shared" si="11"/>
        <v>167.71621501987926</v>
      </c>
      <c r="R45" s="7">
        <f t="shared" si="11"/>
        <v>167.71621501987926</v>
      </c>
    </row>
    <row r="46" spans="1:18" x14ac:dyDescent="0.25">
      <c r="A46" s="12" t="s">
        <v>76</v>
      </c>
      <c r="B46" s="13" t="s">
        <v>29</v>
      </c>
      <c r="C46" s="9" t="s">
        <v>17</v>
      </c>
      <c r="D46" s="7">
        <v>26.311197335840557</v>
      </c>
      <c r="E46" s="7">
        <v>3.1760000000000002</v>
      </c>
      <c r="F46" s="7">
        <v>26.311197335840557</v>
      </c>
      <c r="G46" s="7">
        <v>22.54505489568907</v>
      </c>
      <c r="H46" s="7">
        <f t="shared" ref="H46:R46" si="12">G46</f>
        <v>22.54505489568907</v>
      </c>
      <c r="I46" s="7">
        <f t="shared" si="12"/>
        <v>22.54505489568907</v>
      </c>
      <c r="J46" s="7">
        <f t="shared" si="12"/>
        <v>22.54505489568907</v>
      </c>
      <c r="K46" s="7">
        <f t="shared" si="12"/>
        <v>22.54505489568907</v>
      </c>
      <c r="L46" s="7">
        <f t="shared" si="12"/>
        <v>22.54505489568907</v>
      </c>
      <c r="M46" s="7">
        <f t="shared" si="12"/>
        <v>22.54505489568907</v>
      </c>
      <c r="N46" s="7">
        <f t="shared" si="12"/>
        <v>22.54505489568907</v>
      </c>
      <c r="O46" s="7">
        <f t="shared" si="12"/>
        <v>22.54505489568907</v>
      </c>
      <c r="P46" s="7">
        <f t="shared" si="12"/>
        <v>22.54505489568907</v>
      </c>
      <c r="Q46" s="7">
        <f t="shared" si="12"/>
        <v>22.54505489568907</v>
      </c>
      <c r="R46" s="7">
        <f t="shared" si="12"/>
        <v>22.54505489568907</v>
      </c>
    </row>
    <row r="47" spans="1:18" x14ac:dyDescent="0.25">
      <c r="A47" s="12" t="s">
        <v>77</v>
      </c>
      <c r="B47" s="13" t="s">
        <v>31</v>
      </c>
      <c r="C47" s="9" t="s">
        <v>17</v>
      </c>
      <c r="D47" s="7">
        <v>0</v>
      </c>
      <c r="E47" s="7">
        <v>0</v>
      </c>
      <c r="F47" s="7">
        <v>0</v>
      </c>
      <c r="G47" s="7">
        <v>0</v>
      </c>
      <c r="H47" s="7">
        <f t="shared" ref="H47:R47" si="13">G47</f>
        <v>0</v>
      </c>
      <c r="I47" s="7">
        <f t="shared" si="13"/>
        <v>0</v>
      </c>
      <c r="J47" s="7">
        <f t="shared" si="13"/>
        <v>0</v>
      </c>
      <c r="K47" s="7">
        <f t="shared" si="13"/>
        <v>0</v>
      </c>
      <c r="L47" s="7">
        <f t="shared" si="13"/>
        <v>0</v>
      </c>
      <c r="M47" s="7">
        <f t="shared" si="13"/>
        <v>0</v>
      </c>
      <c r="N47" s="7">
        <f t="shared" si="13"/>
        <v>0</v>
      </c>
      <c r="O47" s="7">
        <f t="shared" si="13"/>
        <v>0</v>
      </c>
      <c r="P47" s="7">
        <f t="shared" si="13"/>
        <v>0</v>
      </c>
      <c r="Q47" s="7">
        <f t="shared" si="13"/>
        <v>0</v>
      </c>
      <c r="R47" s="7">
        <f t="shared" si="13"/>
        <v>0</v>
      </c>
    </row>
    <row r="48" spans="1:18" x14ac:dyDescent="0.25">
      <c r="A48" s="12" t="s">
        <v>78</v>
      </c>
      <c r="B48" s="13" t="s">
        <v>33</v>
      </c>
      <c r="C48" s="9" t="s">
        <v>17</v>
      </c>
      <c r="D48" s="7">
        <v>0</v>
      </c>
      <c r="E48" s="7">
        <v>0</v>
      </c>
      <c r="F48" s="7">
        <v>0</v>
      </c>
      <c r="G48" s="7">
        <v>0</v>
      </c>
      <c r="H48" s="7">
        <f t="shared" ref="H48:R48" si="14">G48</f>
        <v>0</v>
      </c>
      <c r="I48" s="7">
        <f t="shared" si="14"/>
        <v>0</v>
      </c>
      <c r="J48" s="7">
        <f t="shared" si="14"/>
        <v>0</v>
      </c>
      <c r="K48" s="7">
        <f t="shared" si="14"/>
        <v>0</v>
      </c>
      <c r="L48" s="7">
        <f t="shared" si="14"/>
        <v>0</v>
      </c>
      <c r="M48" s="7">
        <f t="shared" si="14"/>
        <v>0</v>
      </c>
      <c r="N48" s="7">
        <f t="shared" si="14"/>
        <v>0</v>
      </c>
      <c r="O48" s="7">
        <f t="shared" si="14"/>
        <v>0</v>
      </c>
      <c r="P48" s="7">
        <f t="shared" si="14"/>
        <v>0</v>
      </c>
      <c r="Q48" s="7">
        <f t="shared" si="14"/>
        <v>0</v>
      </c>
      <c r="R48" s="7">
        <f t="shared" si="14"/>
        <v>0</v>
      </c>
    </row>
    <row r="49" spans="1:18" x14ac:dyDescent="0.25">
      <c r="A49" s="12" t="s">
        <v>79</v>
      </c>
      <c r="B49" s="13" t="s">
        <v>35</v>
      </c>
      <c r="C49" s="9" t="s">
        <v>17</v>
      </c>
      <c r="D49" s="7">
        <v>0</v>
      </c>
      <c r="E49" s="7">
        <v>0</v>
      </c>
      <c r="F49" s="7">
        <v>0</v>
      </c>
      <c r="G49" s="7">
        <v>0</v>
      </c>
      <c r="H49" s="7">
        <f t="shared" ref="H49:R49" si="15">G49</f>
        <v>0</v>
      </c>
      <c r="I49" s="7">
        <f t="shared" si="15"/>
        <v>0</v>
      </c>
      <c r="J49" s="7">
        <f t="shared" si="15"/>
        <v>0</v>
      </c>
      <c r="K49" s="7">
        <f t="shared" si="15"/>
        <v>0</v>
      </c>
      <c r="L49" s="7">
        <f t="shared" si="15"/>
        <v>0</v>
      </c>
      <c r="M49" s="7">
        <f t="shared" si="15"/>
        <v>0</v>
      </c>
      <c r="N49" s="7">
        <f t="shared" si="15"/>
        <v>0</v>
      </c>
      <c r="O49" s="7">
        <f t="shared" si="15"/>
        <v>0</v>
      </c>
      <c r="P49" s="7">
        <f t="shared" si="15"/>
        <v>0</v>
      </c>
      <c r="Q49" s="7">
        <f t="shared" si="15"/>
        <v>0</v>
      </c>
      <c r="R49" s="7">
        <f t="shared" si="15"/>
        <v>0</v>
      </c>
    </row>
    <row r="50" spans="1:18" x14ac:dyDescent="0.25">
      <c r="A50" s="12" t="s">
        <v>80</v>
      </c>
      <c r="B50" s="13" t="s">
        <v>37</v>
      </c>
      <c r="C50" s="9" t="s">
        <v>17</v>
      </c>
      <c r="D50" s="7">
        <v>11.276227429645953</v>
      </c>
      <c r="E50" s="7">
        <v>0</v>
      </c>
      <c r="F50" s="7">
        <v>11.276227429645953</v>
      </c>
      <c r="G50" s="7">
        <v>9.5613092410095994</v>
      </c>
      <c r="H50" s="7">
        <f t="shared" ref="H50:R50" si="16">G50</f>
        <v>9.5613092410095994</v>
      </c>
      <c r="I50" s="7">
        <f t="shared" si="16"/>
        <v>9.5613092410095994</v>
      </c>
      <c r="J50" s="7">
        <f t="shared" si="16"/>
        <v>9.5613092410095994</v>
      </c>
      <c r="K50" s="7">
        <f t="shared" si="16"/>
        <v>9.5613092410095994</v>
      </c>
      <c r="L50" s="7">
        <f t="shared" si="16"/>
        <v>9.5613092410095994</v>
      </c>
      <c r="M50" s="7">
        <f t="shared" si="16"/>
        <v>9.5613092410095994</v>
      </c>
      <c r="N50" s="7">
        <f t="shared" si="16"/>
        <v>9.5613092410095994</v>
      </c>
      <c r="O50" s="7">
        <f t="shared" si="16"/>
        <v>9.5613092410095994</v>
      </c>
      <c r="P50" s="7">
        <f t="shared" si="16"/>
        <v>9.5613092410095994</v>
      </c>
      <c r="Q50" s="7">
        <f t="shared" si="16"/>
        <v>9.5613092410095994</v>
      </c>
      <c r="R50" s="7">
        <f t="shared" si="16"/>
        <v>9.5613092410095994</v>
      </c>
    </row>
    <row r="51" spans="1:18" x14ac:dyDescent="0.25">
      <c r="A51" s="12" t="s">
        <v>81</v>
      </c>
      <c r="B51" s="13" t="s">
        <v>39</v>
      </c>
      <c r="C51" s="9" t="s">
        <v>17</v>
      </c>
      <c r="D51" s="7">
        <v>205.45903926979227</v>
      </c>
      <c r="E51" s="7">
        <v>115.99500000000006</v>
      </c>
      <c r="F51" s="7">
        <v>205.45903926979227</v>
      </c>
      <c r="G51" s="7">
        <v>174.50496817744008</v>
      </c>
      <c r="H51" s="7">
        <f t="shared" ref="H51:R51" si="17">G51</f>
        <v>174.50496817744008</v>
      </c>
      <c r="I51" s="7">
        <f t="shared" si="17"/>
        <v>174.50496817744008</v>
      </c>
      <c r="J51" s="7">
        <f t="shared" si="17"/>
        <v>174.50496817744008</v>
      </c>
      <c r="K51" s="7">
        <f t="shared" si="17"/>
        <v>174.50496817744008</v>
      </c>
      <c r="L51" s="7">
        <f t="shared" si="17"/>
        <v>174.50496817744008</v>
      </c>
      <c r="M51" s="7">
        <f t="shared" si="17"/>
        <v>174.50496817744008</v>
      </c>
      <c r="N51" s="7">
        <f t="shared" si="17"/>
        <v>174.50496817744008</v>
      </c>
      <c r="O51" s="7">
        <f t="shared" si="17"/>
        <v>174.50496817744008</v>
      </c>
      <c r="P51" s="7">
        <f t="shared" si="17"/>
        <v>174.50496817744008</v>
      </c>
      <c r="Q51" s="7">
        <f t="shared" si="17"/>
        <v>174.50496817744008</v>
      </c>
      <c r="R51" s="7">
        <f t="shared" si="17"/>
        <v>174.50496817744008</v>
      </c>
    </row>
    <row r="52" spans="1:18" x14ac:dyDescent="0.25">
      <c r="A52" s="12" t="s">
        <v>82</v>
      </c>
      <c r="B52" s="13" t="s">
        <v>41</v>
      </c>
      <c r="C52" s="9" t="s">
        <v>17</v>
      </c>
      <c r="D52" s="7">
        <v>395.95722626332667</v>
      </c>
      <c r="E52" s="7">
        <v>216.48599999999993</v>
      </c>
      <c r="F52" s="7">
        <v>395.95722626332667</v>
      </c>
      <c r="G52" s="7">
        <v>334.42363499307527</v>
      </c>
      <c r="H52" s="7">
        <f t="shared" ref="H52:R52" si="18">G52</f>
        <v>334.42363499307527</v>
      </c>
      <c r="I52" s="7">
        <f t="shared" si="18"/>
        <v>334.42363499307527</v>
      </c>
      <c r="J52" s="7">
        <f t="shared" si="18"/>
        <v>334.42363499307527</v>
      </c>
      <c r="K52" s="7">
        <f t="shared" si="18"/>
        <v>334.42363499307527</v>
      </c>
      <c r="L52" s="7">
        <f t="shared" si="18"/>
        <v>334.42363499307527</v>
      </c>
      <c r="M52" s="7">
        <f t="shared" si="18"/>
        <v>334.42363499307527</v>
      </c>
      <c r="N52" s="7">
        <f t="shared" si="18"/>
        <v>334.42363499307527</v>
      </c>
      <c r="O52" s="7">
        <f t="shared" si="18"/>
        <v>334.42363499307527</v>
      </c>
      <c r="P52" s="7">
        <f t="shared" si="18"/>
        <v>334.42363499307527</v>
      </c>
      <c r="Q52" s="7">
        <f t="shared" si="18"/>
        <v>334.42363499307527</v>
      </c>
      <c r="R52" s="7">
        <f t="shared" si="18"/>
        <v>334.42363499307527</v>
      </c>
    </row>
    <row r="53" spans="1:18" x14ac:dyDescent="0.25">
      <c r="A53" s="12" t="s">
        <v>83</v>
      </c>
      <c r="B53" s="13" t="s">
        <v>43</v>
      </c>
      <c r="C53" s="9" t="s">
        <v>17</v>
      </c>
      <c r="D53" s="7">
        <v>571.25251889366245</v>
      </c>
      <c r="E53" s="7">
        <v>321.61500000000001</v>
      </c>
      <c r="F53" s="7">
        <v>571.25251889366245</v>
      </c>
      <c r="G53" s="7">
        <v>480.68871068045502</v>
      </c>
      <c r="H53" s="7">
        <f t="shared" ref="H53:R53" si="19">G53</f>
        <v>480.68871068045502</v>
      </c>
      <c r="I53" s="7">
        <f t="shared" si="19"/>
        <v>480.68871068045502</v>
      </c>
      <c r="J53" s="7">
        <f t="shared" si="19"/>
        <v>480.68871068045502</v>
      </c>
      <c r="K53" s="7">
        <f t="shared" si="19"/>
        <v>480.68871068045502</v>
      </c>
      <c r="L53" s="7">
        <f t="shared" si="19"/>
        <v>480.68871068045502</v>
      </c>
      <c r="M53" s="7">
        <f t="shared" si="19"/>
        <v>480.68871068045502</v>
      </c>
      <c r="N53" s="7">
        <f t="shared" si="19"/>
        <v>480.68871068045502</v>
      </c>
      <c r="O53" s="7">
        <f t="shared" si="19"/>
        <v>480.68871068045502</v>
      </c>
      <c r="P53" s="7">
        <f t="shared" si="19"/>
        <v>480.68871068045502</v>
      </c>
      <c r="Q53" s="7">
        <f t="shared" si="19"/>
        <v>480.68871068045502</v>
      </c>
      <c r="R53" s="7">
        <f t="shared" si="19"/>
        <v>480.68871068045502</v>
      </c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3641.8460598407996</v>
      </c>
      <c r="E54" s="10">
        <f t="shared" ref="E54:R54" si="20">SUM(E55:E66)</f>
        <v>4161.6321024450508</v>
      </c>
      <c r="F54" s="10">
        <f t="shared" si="20"/>
        <v>3641.8460598407996</v>
      </c>
      <c r="G54" s="10">
        <f t="shared" si="20"/>
        <v>3641.84</v>
      </c>
      <c r="H54" s="10">
        <f t="shared" si="20"/>
        <v>3641.84</v>
      </c>
      <c r="I54" s="10">
        <f t="shared" si="20"/>
        <v>3641.84</v>
      </c>
      <c r="J54" s="10">
        <f t="shared" si="20"/>
        <v>3641.84</v>
      </c>
      <c r="K54" s="10">
        <f t="shared" si="20"/>
        <v>3641.84</v>
      </c>
      <c r="L54" s="10">
        <f t="shared" si="20"/>
        <v>3641.84</v>
      </c>
      <c r="M54" s="10">
        <f t="shared" si="20"/>
        <v>3641.84</v>
      </c>
      <c r="N54" s="10">
        <f t="shared" si="20"/>
        <v>3641.84</v>
      </c>
      <c r="O54" s="10">
        <f t="shared" si="20"/>
        <v>3641.84</v>
      </c>
      <c r="P54" s="10">
        <f t="shared" si="20"/>
        <v>3641.84</v>
      </c>
      <c r="Q54" s="10">
        <f t="shared" si="20"/>
        <v>3641.84</v>
      </c>
      <c r="R54" s="10">
        <f t="shared" si="20"/>
        <v>3641.84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723.47222285762609</v>
      </c>
      <c r="E55" s="7">
        <v>356.89860440000001</v>
      </c>
      <c r="F55" s="7">
        <v>723.47222285762609</v>
      </c>
      <c r="G55" s="7">
        <v>303.48666666666668</v>
      </c>
      <c r="H55" s="7">
        <f>G55</f>
        <v>303.48666666666668</v>
      </c>
      <c r="I55" s="7">
        <f t="shared" ref="I55:R55" si="21">H55</f>
        <v>303.48666666666668</v>
      </c>
      <c r="J55" s="7">
        <f t="shared" si="21"/>
        <v>303.48666666666668</v>
      </c>
      <c r="K55" s="7">
        <f t="shared" si="21"/>
        <v>303.48666666666668</v>
      </c>
      <c r="L55" s="7">
        <f t="shared" si="21"/>
        <v>303.48666666666668</v>
      </c>
      <c r="M55" s="7">
        <f t="shared" si="21"/>
        <v>303.48666666666668</v>
      </c>
      <c r="N55" s="7">
        <f t="shared" si="21"/>
        <v>303.48666666666668</v>
      </c>
      <c r="O55" s="7">
        <f t="shared" si="21"/>
        <v>303.48666666666668</v>
      </c>
      <c r="P55" s="7">
        <f t="shared" si="21"/>
        <v>303.48666666666668</v>
      </c>
      <c r="Q55" s="7">
        <f t="shared" si="21"/>
        <v>303.48666666666668</v>
      </c>
      <c r="R55" s="7">
        <f t="shared" si="21"/>
        <v>303.48666666666668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583.58095663979975</v>
      </c>
      <c r="E56" s="7">
        <v>378.09699999999998</v>
      </c>
      <c r="F56" s="7">
        <v>583.58095663979975</v>
      </c>
      <c r="G56" s="7">
        <v>303.48666666666668</v>
      </c>
      <c r="H56" s="7">
        <f t="shared" ref="H56:R56" si="22">G56</f>
        <v>303.48666666666668</v>
      </c>
      <c r="I56" s="7">
        <f t="shared" si="22"/>
        <v>303.48666666666668</v>
      </c>
      <c r="J56" s="7">
        <f t="shared" si="22"/>
        <v>303.48666666666668</v>
      </c>
      <c r="K56" s="7">
        <f t="shared" si="22"/>
        <v>303.48666666666668</v>
      </c>
      <c r="L56" s="7">
        <f t="shared" si="22"/>
        <v>303.48666666666668</v>
      </c>
      <c r="M56" s="7">
        <f t="shared" si="22"/>
        <v>303.48666666666668</v>
      </c>
      <c r="N56" s="7">
        <f t="shared" si="22"/>
        <v>303.48666666666668</v>
      </c>
      <c r="O56" s="7">
        <f t="shared" si="22"/>
        <v>303.48666666666668</v>
      </c>
      <c r="P56" s="7">
        <f t="shared" si="22"/>
        <v>303.48666666666668</v>
      </c>
      <c r="Q56" s="7">
        <f t="shared" si="22"/>
        <v>303.48666666666668</v>
      </c>
      <c r="R56" s="7">
        <f t="shared" si="22"/>
        <v>303.48666666666668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498.67657732954029</v>
      </c>
      <c r="E57" s="7">
        <v>377.4235124450509</v>
      </c>
      <c r="F57" s="7">
        <v>498.67657732954029</v>
      </c>
      <c r="G57" s="7">
        <v>303.48666666666668</v>
      </c>
      <c r="H57" s="7">
        <f t="shared" ref="H57:R57" si="23">G57</f>
        <v>303.48666666666668</v>
      </c>
      <c r="I57" s="7">
        <f t="shared" si="23"/>
        <v>303.48666666666668</v>
      </c>
      <c r="J57" s="7">
        <f t="shared" si="23"/>
        <v>303.48666666666668</v>
      </c>
      <c r="K57" s="7">
        <f t="shared" si="23"/>
        <v>303.48666666666668</v>
      </c>
      <c r="L57" s="7">
        <f t="shared" si="23"/>
        <v>303.48666666666668</v>
      </c>
      <c r="M57" s="7">
        <f t="shared" si="23"/>
        <v>303.48666666666668</v>
      </c>
      <c r="N57" s="7">
        <f t="shared" si="23"/>
        <v>303.48666666666668</v>
      </c>
      <c r="O57" s="7">
        <f t="shared" si="23"/>
        <v>303.48666666666668</v>
      </c>
      <c r="P57" s="7">
        <f t="shared" si="23"/>
        <v>303.48666666666668</v>
      </c>
      <c r="Q57" s="7">
        <f t="shared" si="23"/>
        <v>303.48666666666668</v>
      </c>
      <c r="R57" s="7">
        <f t="shared" si="23"/>
        <v>303.48666666666668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290.4733040443831</v>
      </c>
      <c r="E58" s="7">
        <v>333.53162279999998</v>
      </c>
      <c r="F58" s="7">
        <v>290.4733040443831</v>
      </c>
      <c r="G58" s="7">
        <v>303.48666666666668</v>
      </c>
      <c r="H58" s="7">
        <f t="shared" ref="H58:R58" si="24">G58</f>
        <v>303.48666666666668</v>
      </c>
      <c r="I58" s="7">
        <f t="shared" si="24"/>
        <v>303.48666666666668</v>
      </c>
      <c r="J58" s="7">
        <f t="shared" si="24"/>
        <v>303.48666666666668</v>
      </c>
      <c r="K58" s="7">
        <f t="shared" si="24"/>
        <v>303.48666666666668</v>
      </c>
      <c r="L58" s="7">
        <f t="shared" si="24"/>
        <v>303.48666666666668</v>
      </c>
      <c r="M58" s="7">
        <f t="shared" si="24"/>
        <v>303.48666666666668</v>
      </c>
      <c r="N58" s="7">
        <f t="shared" si="24"/>
        <v>303.48666666666668</v>
      </c>
      <c r="O58" s="7">
        <f t="shared" si="24"/>
        <v>303.48666666666668</v>
      </c>
      <c r="P58" s="7">
        <f t="shared" si="24"/>
        <v>303.48666666666668</v>
      </c>
      <c r="Q58" s="7">
        <f t="shared" si="24"/>
        <v>303.48666666666668</v>
      </c>
      <c r="R58" s="7">
        <f t="shared" si="24"/>
        <v>303.48666666666668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48.329973652158991</v>
      </c>
      <c r="E59" s="7">
        <v>333.53162279999998</v>
      </c>
      <c r="F59" s="7">
        <v>48.329973652158991</v>
      </c>
      <c r="G59" s="7">
        <v>303.48666666666668</v>
      </c>
      <c r="H59" s="7">
        <f t="shared" ref="H59:R59" si="25">G59</f>
        <v>303.48666666666668</v>
      </c>
      <c r="I59" s="7">
        <f t="shared" si="25"/>
        <v>303.48666666666668</v>
      </c>
      <c r="J59" s="7">
        <f t="shared" si="25"/>
        <v>303.48666666666668</v>
      </c>
      <c r="K59" s="7">
        <f t="shared" si="25"/>
        <v>303.48666666666668</v>
      </c>
      <c r="L59" s="7">
        <f t="shared" si="25"/>
        <v>303.48666666666668</v>
      </c>
      <c r="M59" s="7">
        <f t="shared" si="25"/>
        <v>303.48666666666668</v>
      </c>
      <c r="N59" s="7">
        <f t="shared" si="25"/>
        <v>303.48666666666668</v>
      </c>
      <c r="O59" s="7">
        <f t="shared" si="25"/>
        <v>303.48666666666668</v>
      </c>
      <c r="P59" s="7">
        <f t="shared" si="25"/>
        <v>303.48666666666668</v>
      </c>
      <c r="Q59" s="7">
        <f t="shared" si="25"/>
        <v>303.48666666666668</v>
      </c>
      <c r="R59" s="7">
        <f t="shared" si="25"/>
        <v>303.48666666666668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268.12711720000004</v>
      </c>
      <c r="F60" s="7">
        <v>0</v>
      </c>
      <c r="G60" s="7">
        <v>303.48666666666668</v>
      </c>
      <c r="H60" s="7">
        <f t="shared" ref="H60:R60" si="26">G60</f>
        <v>303.48666666666668</v>
      </c>
      <c r="I60" s="7">
        <f t="shared" si="26"/>
        <v>303.48666666666668</v>
      </c>
      <c r="J60" s="7">
        <f t="shared" si="26"/>
        <v>303.48666666666668</v>
      </c>
      <c r="K60" s="7">
        <f t="shared" si="26"/>
        <v>303.48666666666668</v>
      </c>
      <c r="L60" s="7">
        <f t="shared" si="26"/>
        <v>303.48666666666668</v>
      </c>
      <c r="M60" s="7">
        <f t="shared" si="26"/>
        <v>303.48666666666668</v>
      </c>
      <c r="N60" s="7">
        <f t="shared" si="26"/>
        <v>303.48666666666668</v>
      </c>
      <c r="O60" s="7">
        <f t="shared" si="26"/>
        <v>303.48666666666668</v>
      </c>
      <c r="P60" s="7">
        <f t="shared" si="26"/>
        <v>303.48666666666668</v>
      </c>
      <c r="Q60" s="7">
        <f t="shared" si="26"/>
        <v>303.48666666666668</v>
      </c>
      <c r="R60" s="7">
        <f t="shared" si="26"/>
        <v>303.48666666666668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334.62862280000002</v>
      </c>
      <c r="F61" s="7">
        <v>0</v>
      </c>
      <c r="G61" s="7">
        <v>303.48666666666668</v>
      </c>
      <c r="H61" s="7">
        <f t="shared" ref="H61:R61" si="27">G61</f>
        <v>303.48666666666668</v>
      </c>
      <c r="I61" s="7">
        <f t="shared" si="27"/>
        <v>303.48666666666668</v>
      </c>
      <c r="J61" s="7">
        <f t="shared" si="27"/>
        <v>303.48666666666668</v>
      </c>
      <c r="K61" s="7">
        <f t="shared" si="27"/>
        <v>303.48666666666668</v>
      </c>
      <c r="L61" s="7">
        <f t="shared" si="27"/>
        <v>303.48666666666668</v>
      </c>
      <c r="M61" s="7">
        <f t="shared" si="27"/>
        <v>303.48666666666668</v>
      </c>
      <c r="N61" s="7">
        <f t="shared" si="27"/>
        <v>303.48666666666668</v>
      </c>
      <c r="O61" s="7">
        <f t="shared" si="27"/>
        <v>303.48666666666668</v>
      </c>
      <c r="P61" s="7">
        <f t="shared" si="27"/>
        <v>303.48666666666668</v>
      </c>
      <c r="Q61" s="7">
        <f t="shared" si="27"/>
        <v>303.48666666666668</v>
      </c>
      <c r="R61" s="7">
        <f t="shared" si="27"/>
        <v>303.48666666666668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354.71699999999998</v>
      </c>
      <c r="F62" s="7">
        <v>0</v>
      </c>
      <c r="G62" s="7">
        <v>303.48666666666668</v>
      </c>
      <c r="H62" s="7">
        <f t="shared" ref="H62:R62" si="28">G62</f>
        <v>303.48666666666668</v>
      </c>
      <c r="I62" s="7">
        <f t="shared" si="28"/>
        <v>303.48666666666668</v>
      </c>
      <c r="J62" s="7">
        <f t="shared" si="28"/>
        <v>303.48666666666668</v>
      </c>
      <c r="K62" s="7">
        <f t="shared" si="28"/>
        <v>303.48666666666668</v>
      </c>
      <c r="L62" s="7">
        <f t="shared" si="28"/>
        <v>303.48666666666668</v>
      </c>
      <c r="M62" s="7">
        <f t="shared" si="28"/>
        <v>303.48666666666668</v>
      </c>
      <c r="N62" s="7">
        <f t="shared" si="28"/>
        <v>303.48666666666668</v>
      </c>
      <c r="O62" s="7">
        <f t="shared" si="28"/>
        <v>303.48666666666668</v>
      </c>
      <c r="P62" s="7">
        <f t="shared" si="28"/>
        <v>303.48666666666668</v>
      </c>
      <c r="Q62" s="7">
        <f t="shared" si="28"/>
        <v>303.48666666666668</v>
      </c>
      <c r="R62" s="7">
        <f t="shared" si="28"/>
        <v>303.48666666666668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20.712845850925287</v>
      </c>
      <c r="E63" s="7">
        <v>333.53600000000006</v>
      </c>
      <c r="F63" s="7">
        <v>20.712845850925287</v>
      </c>
      <c r="G63" s="7">
        <v>303.48666666666668</v>
      </c>
      <c r="H63" s="7">
        <f t="shared" ref="H63:R63" si="29">G63</f>
        <v>303.48666666666668</v>
      </c>
      <c r="I63" s="7">
        <f t="shared" si="29"/>
        <v>303.48666666666668</v>
      </c>
      <c r="J63" s="7">
        <f t="shared" si="29"/>
        <v>303.48666666666668</v>
      </c>
      <c r="K63" s="7">
        <f t="shared" si="29"/>
        <v>303.48666666666668</v>
      </c>
      <c r="L63" s="7">
        <f t="shared" si="29"/>
        <v>303.48666666666668</v>
      </c>
      <c r="M63" s="7">
        <f t="shared" si="29"/>
        <v>303.48666666666668</v>
      </c>
      <c r="N63" s="7">
        <f t="shared" si="29"/>
        <v>303.48666666666668</v>
      </c>
      <c r="O63" s="7">
        <f t="shared" si="29"/>
        <v>303.48666666666668</v>
      </c>
      <c r="P63" s="7">
        <f t="shared" si="29"/>
        <v>303.48666666666668</v>
      </c>
      <c r="Q63" s="7">
        <f t="shared" si="29"/>
        <v>303.48666666666668</v>
      </c>
      <c r="R63" s="7">
        <f t="shared" si="29"/>
        <v>303.48666666666668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304.53488346437513</v>
      </c>
      <c r="E64" s="7">
        <v>360.13400000000001</v>
      </c>
      <c r="F64" s="7">
        <v>304.53488346437513</v>
      </c>
      <c r="G64" s="7">
        <v>303.48666666666668</v>
      </c>
      <c r="H64" s="7">
        <f t="shared" ref="H64:R64" si="30">G64</f>
        <v>303.48666666666668</v>
      </c>
      <c r="I64" s="7">
        <f t="shared" si="30"/>
        <v>303.48666666666668</v>
      </c>
      <c r="J64" s="7">
        <f t="shared" si="30"/>
        <v>303.48666666666668</v>
      </c>
      <c r="K64" s="7">
        <f t="shared" si="30"/>
        <v>303.48666666666668</v>
      </c>
      <c r="L64" s="7">
        <f t="shared" si="30"/>
        <v>303.48666666666668</v>
      </c>
      <c r="M64" s="7">
        <f t="shared" si="30"/>
        <v>303.48666666666668</v>
      </c>
      <c r="N64" s="7">
        <f t="shared" si="30"/>
        <v>303.48666666666668</v>
      </c>
      <c r="O64" s="7">
        <f t="shared" si="30"/>
        <v>303.48666666666668</v>
      </c>
      <c r="P64" s="7">
        <f t="shared" si="30"/>
        <v>303.48666666666668</v>
      </c>
      <c r="Q64" s="7">
        <f t="shared" si="30"/>
        <v>303.48666666666668</v>
      </c>
      <c r="R64" s="7">
        <f t="shared" si="30"/>
        <v>303.48666666666668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495.30385663072036</v>
      </c>
      <c r="E65" s="7">
        <v>366.18400000000003</v>
      </c>
      <c r="F65" s="7">
        <v>495.30385663072036</v>
      </c>
      <c r="G65" s="7">
        <v>303.48666666666668</v>
      </c>
      <c r="H65" s="7">
        <f t="shared" ref="H65:R65" si="31">G65</f>
        <v>303.48666666666668</v>
      </c>
      <c r="I65" s="7">
        <f t="shared" si="31"/>
        <v>303.48666666666668</v>
      </c>
      <c r="J65" s="7">
        <f t="shared" si="31"/>
        <v>303.48666666666668</v>
      </c>
      <c r="K65" s="7">
        <f t="shared" si="31"/>
        <v>303.48666666666668</v>
      </c>
      <c r="L65" s="7">
        <f t="shared" si="31"/>
        <v>303.48666666666668</v>
      </c>
      <c r="M65" s="7">
        <f t="shared" si="31"/>
        <v>303.48666666666668</v>
      </c>
      <c r="N65" s="7">
        <f t="shared" si="31"/>
        <v>303.48666666666668</v>
      </c>
      <c r="O65" s="7">
        <f t="shared" si="31"/>
        <v>303.48666666666668</v>
      </c>
      <c r="P65" s="7">
        <f t="shared" si="31"/>
        <v>303.48666666666668</v>
      </c>
      <c r="Q65" s="7">
        <f t="shared" si="31"/>
        <v>303.48666666666668</v>
      </c>
      <c r="R65" s="7">
        <f t="shared" si="31"/>
        <v>303.48666666666668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676.76143937127063</v>
      </c>
      <c r="E66" s="7">
        <v>364.82299999999998</v>
      </c>
      <c r="F66" s="7">
        <v>676.76143937127063</v>
      </c>
      <c r="G66" s="7">
        <v>303.48666666666668</v>
      </c>
      <c r="H66" s="7">
        <f t="shared" ref="H66:R66" si="32">G66</f>
        <v>303.48666666666668</v>
      </c>
      <c r="I66" s="7">
        <f t="shared" si="32"/>
        <v>303.48666666666668</v>
      </c>
      <c r="J66" s="7">
        <f t="shared" si="32"/>
        <v>303.48666666666668</v>
      </c>
      <c r="K66" s="7">
        <f t="shared" si="32"/>
        <v>303.48666666666668</v>
      </c>
      <c r="L66" s="7">
        <f t="shared" si="32"/>
        <v>303.48666666666668</v>
      </c>
      <c r="M66" s="7">
        <f t="shared" si="32"/>
        <v>303.48666666666668</v>
      </c>
      <c r="N66" s="7">
        <f t="shared" si="32"/>
        <v>303.48666666666668</v>
      </c>
      <c r="O66" s="7">
        <f t="shared" si="32"/>
        <v>303.48666666666668</v>
      </c>
      <c r="P66" s="7">
        <f t="shared" si="32"/>
        <v>303.48666666666668</v>
      </c>
      <c r="Q66" s="7">
        <f t="shared" si="32"/>
        <v>303.48666666666668</v>
      </c>
      <c r="R66" s="7">
        <f t="shared" si="32"/>
        <v>303.48666666666668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1074.0684872366512</v>
      </c>
      <c r="E67" s="10">
        <f t="shared" ref="E67:R67" si="33">SUM(E68:E79)</f>
        <v>635.35599999999999</v>
      </c>
      <c r="F67" s="10">
        <f t="shared" si="33"/>
        <v>1074.0684872366512</v>
      </c>
      <c r="G67" s="10">
        <f t="shared" si="33"/>
        <v>687.66421378610369</v>
      </c>
      <c r="H67" s="10">
        <f t="shared" si="33"/>
        <v>687.66421378610369</v>
      </c>
      <c r="I67" s="10">
        <f t="shared" si="33"/>
        <v>687.66421378610369</v>
      </c>
      <c r="J67" s="10">
        <f t="shared" si="33"/>
        <v>687.66421378610369</v>
      </c>
      <c r="K67" s="10">
        <f t="shared" si="33"/>
        <v>687.66421378610369</v>
      </c>
      <c r="L67" s="10">
        <f t="shared" si="33"/>
        <v>687.66421378610369</v>
      </c>
      <c r="M67" s="10">
        <f t="shared" si="33"/>
        <v>687.66421378610369</v>
      </c>
      <c r="N67" s="10">
        <f t="shared" si="33"/>
        <v>687.66421378610369</v>
      </c>
      <c r="O67" s="10">
        <f t="shared" si="33"/>
        <v>687.66421378610369</v>
      </c>
      <c r="P67" s="10">
        <f t="shared" si="33"/>
        <v>687.66421378610369</v>
      </c>
      <c r="Q67" s="10">
        <f t="shared" si="33"/>
        <v>687.66421378610369</v>
      </c>
      <c r="R67" s="10">
        <f t="shared" si="33"/>
        <v>687.66421378610369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>
        <v>224.53521607979243</v>
      </c>
      <c r="E68" s="7">
        <v>125.40300000000001</v>
      </c>
      <c r="F68" s="7">
        <v>224.53521607979243</v>
      </c>
      <c r="G68" s="7">
        <v>143.23446600897887</v>
      </c>
      <c r="H68" s="7">
        <f>G68</f>
        <v>143.23446600897887</v>
      </c>
      <c r="I68" s="7">
        <f t="shared" ref="I68:R68" si="34">H68</f>
        <v>143.23446600897887</v>
      </c>
      <c r="J68" s="7">
        <f t="shared" si="34"/>
        <v>143.23446600897887</v>
      </c>
      <c r="K68" s="7">
        <f t="shared" si="34"/>
        <v>143.23446600897887</v>
      </c>
      <c r="L68" s="7">
        <f t="shared" si="34"/>
        <v>143.23446600897887</v>
      </c>
      <c r="M68" s="7">
        <f t="shared" si="34"/>
        <v>143.23446600897887</v>
      </c>
      <c r="N68" s="7">
        <f t="shared" si="34"/>
        <v>143.23446600897887</v>
      </c>
      <c r="O68" s="7">
        <f t="shared" si="34"/>
        <v>143.23446600897887</v>
      </c>
      <c r="P68" s="7">
        <f t="shared" si="34"/>
        <v>143.23446600897887</v>
      </c>
      <c r="Q68" s="7">
        <f t="shared" si="34"/>
        <v>143.23446600897887</v>
      </c>
      <c r="R68" s="7">
        <f t="shared" si="34"/>
        <v>143.23446600897887</v>
      </c>
    </row>
    <row r="69" spans="1:18" x14ac:dyDescent="0.25">
      <c r="A69" s="12" t="s">
        <v>101</v>
      </c>
      <c r="B69" s="13" t="s">
        <v>23</v>
      </c>
      <c r="C69" s="9" t="s">
        <v>17</v>
      </c>
      <c r="D69" s="7">
        <v>178.56707544163692</v>
      </c>
      <c r="E69" s="7">
        <v>103.18</v>
      </c>
      <c r="F69" s="7">
        <v>178.56707544163692</v>
      </c>
      <c r="G69" s="7">
        <v>114.06652996073718</v>
      </c>
      <c r="H69" s="7">
        <f t="shared" ref="H69:R69" si="35">G69</f>
        <v>114.06652996073718</v>
      </c>
      <c r="I69" s="7">
        <f t="shared" si="35"/>
        <v>114.06652996073718</v>
      </c>
      <c r="J69" s="7">
        <f t="shared" si="35"/>
        <v>114.06652996073718</v>
      </c>
      <c r="K69" s="7">
        <f t="shared" si="35"/>
        <v>114.06652996073718</v>
      </c>
      <c r="L69" s="7">
        <f t="shared" si="35"/>
        <v>114.06652996073718</v>
      </c>
      <c r="M69" s="7">
        <f t="shared" si="35"/>
        <v>114.06652996073718</v>
      </c>
      <c r="N69" s="7">
        <f t="shared" si="35"/>
        <v>114.06652996073718</v>
      </c>
      <c r="O69" s="7">
        <f t="shared" si="35"/>
        <v>114.06652996073718</v>
      </c>
      <c r="P69" s="7">
        <f t="shared" si="35"/>
        <v>114.06652996073718</v>
      </c>
      <c r="Q69" s="7">
        <f t="shared" si="35"/>
        <v>114.06652996073718</v>
      </c>
      <c r="R69" s="7">
        <f t="shared" si="35"/>
        <v>114.06652996073718</v>
      </c>
    </row>
    <row r="70" spans="1:18" x14ac:dyDescent="0.25">
      <c r="A70" s="12" t="s">
        <v>102</v>
      </c>
      <c r="B70" s="13" t="s">
        <v>25</v>
      </c>
      <c r="C70" s="9" t="s">
        <v>17</v>
      </c>
      <c r="D70" s="7">
        <v>146.55904790075579</v>
      </c>
      <c r="E70" s="7">
        <v>90.087000000000003</v>
      </c>
      <c r="F70" s="7">
        <v>146.55904790075579</v>
      </c>
      <c r="G70" s="7">
        <v>93.882967762242004</v>
      </c>
      <c r="H70" s="7">
        <f t="shared" ref="H70:R70" si="36">G70</f>
        <v>93.882967762242004</v>
      </c>
      <c r="I70" s="7">
        <f t="shared" si="36"/>
        <v>93.882967762242004</v>
      </c>
      <c r="J70" s="7">
        <f t="shared" si="36"/>
        <v>93.882967762242004</v>
      </c>
      <c r="K70" s="7">
        <f t="shared" si="36"/>
        <v>93.882967762242004</v>
      </c>
      <c r="L70" s="7">
        <f t="shared" si="36"/>
        <v>93.882967762242004</v>
      </c>
      <c r="M70" s="7">
        <f t="shared" si="36"/>
        <v>93.882967762242004</v>
      </c>
      <c r="N70" s="7">
        <f t="shared" si="36"/>
        <v>93.882967762242004</v>
      </c>
      <c r="O70" s="7">
        <f t="shared" si="36"/>
        <v>93.882967762242004</v>
      </c>
      <c r="P70" s="7">
        <f t="shared" si="36"/>
        <v>93.882967762242004</v>
      </c>
      <c r="Q70" s="7">
        <f t="shared" si="36"/>
        <v>93.882967762242004</v>
      </c>
      <c r="R70" s="7">
        <f t="shared" si="36"/>
        <v>93.882967762242004</v>
      </c>
    </row>
    <row r="71" spans="1:18" x14ac:dyDescent="0.25">
      <c r="A71" s="12" t="s">
        <v>103</v>
      </c>
      <c r="B71" s="13" t="s">
        <v>27</v>
      </c>
      <c r="C71" s="9" t="s">
        <v>17</v>
      </c>
      <c r="D71" s="7">
        <v>75.190623194600335</v>
      </c>
      <c r="E71" s="7">
        <v>46.403999999999961</v>
      </c>
      <c r="F71" s="7">
        <v>75.190623194600335</v>
      </c>
      <c r="G71" s="7">
        <v>48.596535026156594</v>
      </c>
      <c r="H71" s="7">
        <f t="shared" ref="H71:R71" si="37">G71</f>
        <v>48.596535026156594</v>
      </c>
      <c r="I71" s="7">
        <f t="shared" si="37"/>
        <v>48.596535026156594</v>
      </c>
      <c r="J71" s="7">
        <f t="shared" si="37"/>
        <v>48.596535026156594</v>
      </c>
      <c r="K71" s="7">
        <f t="shared" si="37"/>
        <v>48.596535026156594</v>
      </c>
      <c r="L71" s="7">
        <f t="shared" si="37"/>
        <v>48.596535026156594</v>
      </c>
      <c r="M71" s="7">
        <f t="shared" si="37"/>
        <v>48.596535026156594</v>
      </c>
      <c r="N71" s="7">
        <f t="shared" si="37"/>
        <v>48.596535026156594</v>
      </c>
      <c r="O71" s="7">
        <f t="shared" si="37"/>
        <v>48.596535026156594</v>
      </c>
      <c r="P71" s="7">
        <f t="shared" si="37"/>
        <v>48.596535026156594</v>
      </c>
      <c r="Q71" s="7">
        <f t="shared" si="37"/>
        <v>48.596535026156594</v>
      </c>
      <c r="R71" s="7">
        <f t="shared" si="37"/>
        <v>48.596535026156594</v>
      </c>
    </row>
    <row r="72" spans="1:18" x14ac:dyDescent="0.25">
      <c r="A72" s="12" t="s">
        <v>104</v>
      </c>
      <c r="B72" s="13" t="s">
        <v>29</v>
      </c>
      <c r="C72" s="9" t="s">
        <v>17</v>
      </c>
      <c r="D72" s="7">
        <v>10.798739856017944</v>
      </c>
      <c r="E72" s="7">
        <v>2.1859999999999999</v>
      </c>
      <c r="F72" s="7">
        <v>10.798739856017944</v>
      </c>
      <c r="G72" s="7">
        <v>7.0338253949411937</v>
      </c>
      <c r="H72" s="7">
        <f t="shared" ref="H72:R72" si="38">G72</f>
        <v>7.0338253949411937</v>
      </c>
      <c r="I72" s="7">
        <f t="shared" si="38"/>
        <v>7.0338253949411937</v>
      </c>
      <c r="J72" s="7">
        <f t="shared" si="38"/>
        <v>7.0338253949411937</v>
      </c>
      <c r="K72" s="7">
        <f t="shared" si="38"/>
        <v>7.0338253949411937</v>
      </c>
      <c r="L72" s="7">
        <f t="shared" si="38"/>
        <v>7.0338253949411937</v>
      </c>
      <c r="M72" s="7">
        <f t="shared" si="38"/>
        <v>7.0338253949411937</v>
      </c>
      <c r="N72" s="7">
        <f t="shared" si="38"/>
        <v>7.0338253949411937</v>
      </c>
      <c r="O72" s="7">
        <f t="shared" si="38"/>
        <v>7.0338253949411937</v>
      </c>
      <c r="P72" s="7">
        <f t="shared" si="38"/>
        <v>7.0338253949411937</v>
      </c>
      <c r="Q72" s="7">
        <f t="shared" si="38"/>
        <v>7.0338253949411937</v>
      </c>
      <c r="R72" s="7">
        <f t="shared" si="38"/>
        <v>7.0338253949411937</v>
      </c>
    </row>
    <row r="73" spans="1:18" x14ac:dyDescent="0.25">
      <c r="A73" s="12" t="s">
        <v>105</v>
      </c>
      <c r="B73" s="13" t="s">
        <v>31</v>
      </c>
      <c r="C73" s="9" t="s">
        <v>17</v>
      </c>
      <c r="D73" s="7">
        <v>0</v>
      </c>
      <c r="E73" s="7">
        <v>0</v>
      </c>
      <c r="F73" s="7">
        <v>0</v>
      </c>
      <c r="G73" s="7"/>
      <c r="H73" s="7">
        <f t="shared" ref="H73:R73" si="39">G73</f>
        <v>0</v>
      </c>
      <c r="I73" s="7">
        <f t="shared" si="39"/>
        <v>0</v>
      </c>
      <c r="J73" s="7">
        <f t="shared" si="39"/>
        <v>0</v>
      </c>
      <c r="K73" s="7">
        <f t="shared" si="39"/>
        <v>0</v>
      </c>
      <c r="L73" s="7">
        <f t="shared" si="39"/>
        <v>0</v>
      </c>
      <c r="M73" s="7">
        <f t="shared" si="39"/>
        <v>0</v>
      </c>
      <c r="N73" s="7">
        <f t="shared" si="39"/>
        <v>0</v>
      </c>
      <c r="O73" s="7">
        <f t="shared" si="39"/>
        <v>0</v>
      </c>
      <c r="P73" s="7">
        <f t="shared" si="39"/>
        <v>0</v>
      </c>
      <c r="Q73" s="7">
        <f t="shared" si="39"/>
        <v>0</v>
      </c>
      <c r="R73" s="7">
        <f t="shared" si="39"/>
        <v>0</v>
      </c>
    </row>
    <row r="74" spans="1:18" x14ac:dyDescent="0.25">
      <c r="A74" s="12" t="s">
        <v>106</v>
      </c>
      <c r="B74" s="13" t="s">
        <v>33</v>
      </c>
      <c r="C74" s="9" t="s">
        <v>17</v>
      </c>
      <c r="D74" s="7">
        <v>0</v>
      </c>
      <c r="E74" s="7">
        <v>0</v>
      </c>
      <c r="F74" s="7">
        <v>0</v>
      </c>
      <c r="G74" s="7"/>
      <c r="H74" s="7">
        <f t="shared" ref="H74:R74" si="40">G74</f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40"/>
        <v>0</v>
      </c>
      <c r="N74" s="7">
        <f t="shared" si="40"/>
        <v>0</v>
      </c>
      <c r="O74" s="7">
        <f t="shared" si="40"/>
        <v>0</v>
      </c>
      <c r="P74" s="7">
        <f t="shared" si="40"/>
        <v>0</v>
      </c>
      <c r="Q74" s="7">
        <f t="shared" si="40"/>
        <v>0</v>
      </c>
      <c r="R74" s="7">
        <f t="shared" si="40"/>
        <v>0</v>
      </c>
    </row>
    <row r="75" spans="1:18" x14ac:dyDescent="0.25">
      <c r="A75" s="12" t="s">
        <v>107</v>
      </c>
      <c r="B75" s="13" t="s">
        <v>35</v>
      </c>
      <c r="C75" s="9" t="s">
        <v>17</v>
      </c>
      <c r="D75" s="7">
        <v>0</v>
      </c>
      <c r="E75" s="7">
        <v>0</v>
      </c>
      <c r="F75" s="7">
        <v>0</v>
      </c>
      <c r="G75" s="7"/>
      <c r="H75" s="7">
        <f t="shared" ref="H75:R75" si="41">G75</f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41"/>
        <v>0</v>
      </c>
      <c r="N75" s="7">
        <f t="shared" si="41"/>
        <v>0</v>
      </c>
      <c r="O75" s="7">
        <f t="shared" si="41"/>
        <v>0</v>
      </c>
      <c r="P75" s="7">
        <f t="shared" si="41"/>
        <v>0</v>
      </c>
      <c r="Q75" s="7">
        <f t="shared" si="41"/>
        <v>0</v>
      </c>
      <c r="R75" s="7">
        <f t="shared" si="41"/>
        <v>0</v>
      </c>
    </row>
    <row r="76" spans="1:18" x14ac:dyDescent="0.25">
      <c r="A76" s="12" t="s">
        <v>108</v>
      </c>
      <c r="B76" s="13" t="s">
        <v>37</v>
      </c>
      <c r="C76" s="9" t="s">
        <v>17</v>
      </c>
      <c r="D76" s="7">
        <v>4.6280313668648327</v>
      </c>
      <c r="E76" s="7">
        <v>0</v>
      </c>
      <c r="F76" s="7">
        <v>4.6280313668648327</v>
      </c>
      <c r="G76" s="7">
        <v>3.0262824106083395</v>
      </c>
      <c r="H76" s="7">
        <f t="shared" ref="H76:R76" si="42">G76</f>
        <v>3.0262824106083395</v>
      </c>
      <c r="I76" s="7">
        <f t="shared" si="42"/>
        <v>3.0262824106083395</v>
      </c>
      <c r="J76" s="7">
        <f t="shared" si="42"/>
        <v>3.0262824106083395</v>
      </c>
      <c r="K76" s="7">
        <f t="shared" si="42"/>
        <v>3.0262824106083395</v>
      </c>
      <c r="L76" s="7">
        <f t="shared" si="42"/>
        <v>3.0262824106083395</v>
      </c>
      <c r="M76" s="7">
        <f t="shared" si="42"/>
        <v>3.0262824106083395</v>
      </c>
      <c r="N76" s="7">
        <f t="shared" si="42"/>
        <v>3.0262824106083395</v>
      </c>
      <c r="O76" s="7">
        <f t="shared" si="42"/>
        <v>3.0262824106083395</v>
      </c>
      <c r="P76" s="7">
        <f t="shared" si="42"/>
        <v>3.0262824106083395</v>
      </c>
      <c r="Q76" s="7">
        <f t="shared" si="42"/>
        <v>3.0262824106083395</v>
      </c>
      <c r="R76" s="7">
        <f t="shared" si="42"/>
        <v>3.0262824106083395</v>
      </c>
    </row>
    <row r="77" spans="1:18" x14ac:dyDescent="0.25">
      <c r="A77" s="12" t="s">
        <v>109</v>
      </c>
      <c r="B77" s="13" t="s">
        <v>39</v>
      </c>
      <c r="C77" s="9" t="s">
        <v>17</v>
      </c>
      <c r="D77" s="7">
        <v>79.215993564315013</v>
      </c>
      <c r="E77" s="7">
        <v>56.177999999999997</v>
      </c>
      <c r="F77" s="7">
        <v>79.215993564315013</v>
      </c>
      <c r="G77" s="7">
        <v>51.109855640060168</v>
      </c>
      <c r="H77" s="7">
        <f t="shared" ref="H77:R77" si="43">G77</f>
        <v>51.109855640060168</v>
      </c>
      <c r="I77" s="7">
        <f t="shared" si="43"/>
        <v>51.109855640060168</v>
      </c>
      <c r="J77" s="7">
        <f t="shared" si="43"/>
        <v>51.109855640060168</v>
      </c>
      <c r="K77" s="7">
        <f t="shared" si="43"/>
        <v>51.109855640060168</v>
      </c>
      <c r="L77" s="7">
        <f t="shared" si="43"/>
        <v>51.109855640060168</v>
      </c>
      <c r="M77" s="7">
        <f t="shared" si="43"/>
        <v>51.109855640060168</v>
      </c>
      <c r="N77" s="7">
        <f t="shared" si="43"/>
        <v>51.109855640060168</v>
      </c>
      <c r="O77" s="7">
        <f t="shared" si="43"/>
        <v>51.109855640060168</v>
      </c>
      <c r="P77" s="7">
        <f t="shared" si="43"/>
        <v>51.109855640060168</v>
      </c>
      <c r="Q77" s="7">
        <f t="shared" si="43"/>
        <v>51.109855640060168</v>
      </c>
      <c r="R77" s="7">
        <f t="shared" si="43"/>
        <v>51.109855640060168</v>
      </c>
    </row>
    <row r="78" spans="1:18" x14ac:dyDescent="0.25">
      <c r="A78" s="12" t="s">
        <v>110</v>
      </c>
      <c r="B78" s="13" t="s">
        <v>41</v>
      </c>
      <c r="C78" s="9" t="s">
        <v>17</v>
      </c>
      <c r="D78" s="7">
        <v>146.2413838939739</v>
      </c>
      <c r="E78" s="7">
        <v>104.85199999999998</v>
      </c>
      <c r="F78" s="7">
        <v>146.2413838939739</v>
      </c>
      <c r="G78" s="7">
        <v>93.643493001293876</v>
      </c>
      <c r="H78" s="7">
        <f t="shared" ref="H78:R78" si="44">G78</f>
        <v>93.643493001293876</v>
      </c>
      <c r="I78" s="7">
        <f t="shared" si="44"/>
        <v>93.643493001293876</v>
      </c>
      <c r="J78" s="7">
        <f t="shared" si="44"/>
        <v>93.643493001293876</v>
      </c>
      <c r="K78" s="7">
        <f t="shared" si="44"/>
        <v>93.643493001293876</v>
      </c>
      <c r="L78" s="7">
        <f t="shared" si="44"/>
        <v>93.643493001293876</v>
      </c>
      <c r="M78" s="7">
        <f t="shared" si="44"/>
        <v>93.643493001293876</v>
      </c>
      <c r="N78" s="7">
        <f t="shared" si="44"/>
        <v>93.643493001293876</v>
      </c>
      <c r="O78" s="7">
        <f t="shared" si="44"/>
        <v>93.643493001293876</v>
      </c>
      <c r="P78" s="7">
        <f t="shared" si="44"/>
        <v>93.643493001293876</v>
      </c>
      <c r="Q78" s="7">
        <f t="shared" si="44"/>
        <v>93.643493001293876</v>
      </c>
      <c r="R78" s="7">
        <f t="shared" si="44"/>
        <v>93.643493001293876</v>
      </c>
    </row>
    <row r="79" spans="1:18" x14ac:dyDescent="0.25">
      <c r="A79" s="12" t="s">
        <v>111</v>
      </c>
      <c r="B79" s="13" t="s">
        <v>43</v>
      </c>
      <c r="C79" s="9" t="s">
        <v>17</v>
      </c>
      <c r="D79" s="7">
        <v>208.33237593869393</v>
      </c>
      <c r="E79" s="7">
        <v>107.06600000000002</v>
      </c>
      <c r="F79" s="7">
        <v>208.33237593869393</v>
      </c>
      <c r="G79" s="7">
        <v>133.07025858108548</v>
      </c>
      <c r="H79" s="7">
        <f t="shared" ref="H79:R79" si="45">G79</f>
        <v>133.07025858108548</v>
      </c>
      <c r="I79" s="7">
        <f t="shared" si="45"/>
        <v>133.07025858108548</v>
      </c>
      <c r="J79" s="7">
        <f t="shared" si="45"/>
        <v>133.07025858108548</v>
      </c>
      <c r="K79" s="7">
        <f t="shared" si="45"/>
        <v>133.07025858108548</v>
      </c>
      <c r="L79" s="7">
        <f t="shared" si="45"/>
        <v>133.07025858108548</v>
      </c>
      <c r="M79" s="7">
        <f t="shared" si="45"/>
        <v>133.07025858108548</v>
      </c>
      <c r="N79" s="7">
        <f t="shared" si="45"/>
        <v>133.07025858108548</v>
      </c>
      <c r="O79" s="7">
        <f t="shared" si="45"/>
        <v>133.07025858108548</v>
      </c>
      <c r="P79" s="7">
        <f t="shared" si="45"/>
        <v>133.07025858108548</v>
      </c>
      <c r="Q79" s="7">
        <f t="shared" si="45"/>
        <v>133.07025858108548</v>
      </c>
      <c r="R79" s="7">
        <f t="shared" si="45"/>
        <v>133.07025858108548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26" activePane="bottomLeft" state="frozen"/>
      <selection activeCell="K56" sqref="K56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5337.9900000000052</v>
      </c>
      <c r="E2" s="10">
        <f t="shared" ref="E2:R2" si="0">SUM(E3:E14)</f>
        <v>3779.5886276134015</v>
      </c>
      <c r="F2" s="10">
        <f t="shared" si="0"/>
        <v>5337.9900000000052</v>
      </c>
      <c r="G2" s="10">
        <f t="shared" si="0"/>
        <v>5266.9399999999987</v>
      </c>
      <c r="H2" s="10">
        <f t="shared" si="0"/>
        <v>5266.9399999999987</v>
      </c>
      <c r="I2" s="10">
        <f t="shared" si="0"/>
        <v>5266.9399999999987</v>
      </c>
      <c r="J2" s="10">
        <f t="shared" si="0"/>
        <v>5266.9399999999987</v>
      </c>
      <c r="K2" s="10">
        <f t="shared" si="0"/>
        <v>5266.9399999999987</v>
      </c>
      <c r="L2" s="10">
        <f t="shared" si="0"/>
        <v>5266.9399999999987</v>
      </c>
      <c r="M2" s="10">
        <f t="shared" si="0"/>
        <v>5266.9399999999987</v>
      </c>
      <c r="N2" s="10">
        <f t="shared" si="0"/>
        <v>5266.9399999999987</v>
      </c>
      <c r="O2" s="10">
        <f t="shared" si="0"/>
        <v>5266.9399999999987</v>
      </c>
      <c r="P2" s="10">
        <f t="shared" si="0"/>
        <v>5266.9399999999987</v>
      </c>
      <c r="Q2" s="10">
        <f t="shared" si="0"/>
        <v>5266.9399999999987</v>
      </c>
      <c r="R2" s="10">
        <f t="shared" si="0"/>
        <v>5266.9399999999987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1071.6237750243592</v>
      </c>
      <c r="E3" s="10">
        <f t="shared" ref="E3:R3" si="1">E16+E29</f>
        <v>504.50537259999999</v>
      </c>
      <c r="F3" s="10">
        <f t="shared" si="1"/>
        <v>1071.6237750243592</v>
      </c>
      <c r="G3" s="10">
        <f t="shared" si="1"/>
        <v>613.94833333333327</v>
      </c>
      <c r="H3" s="10">
        <f t="shared" si="1"/>
        <v>613.94833333333327</v>
      </c>
      <c r="I3" s="10">
        <f t="shared" si="1"/>
        <v>613.94833333333327</v>
      </c>
      <c r="J3" s="10">
        <f t="shared" si="1"/>
        <v>613.94833333333327</v>
      </c>
      <c r="K3" s="10">
        <f t="shared" si="1"/>
        <v>613.94833333333327</v>
      </c>
      <c r="L3" s="10">
        <f t="shared" si="1"/>
        <v>613.94833333333327</v>
      </c>
      <c r="M3" s="10">
        <f t="shared" si="1"/>
        <v>613.94833333333327</v>
      </c>
      <c r="N3" s="10">
        <f t="shared" si="1"/>
        <v>613.94833333333327</v>
      </c>
      <c r="O3" s="10">
        <f t="shared" si="1"/>
        <v>613.94833333333327</v>
      </c>
      <c r="P3" s="10">
        <f t="shared" si="1"/>
        <v>613.94833333333327</v>
      </c>
      <c r="Q3" s="10">
        <f t="shared" si="1"/>
        <v>613.94833333333327</v>
      </c>
      <c r="R3" s="10">
        <f t="shared" si="1"/>
        <v>613.94833333333327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861.85317817379257</v>
      </c>
      <c r="E4" s="10">
        <f t="shared" si="2"/>
        <v>432.53763000000004</v>
      </c>
      <c r="F4" s="10">
        <f t="shared" si="2"/>
        <v>861.85317817379257</v>
      </c>
      <c r="G4" s="10">
        <f t="shared" si="2"/>
        <v>555.01833333333332</v>
      </c>
      <c r="H4" s="10">
        <f t="shared" si="2"/>
        <v>555.01833333333332</v>
      </c>
      <c r="I4" s="10">
        <f t="shared" si="2"/>
        <v>555.01833333333332</v>
      </c>
      <c r="J4" s="10">
        <f t="shared" si="2"/>
        <v>555.01833333333332</v>
      </c>
      <c r="K4" s="10">
        <f t="shared" si="2"/>
        <v>555.01833333333332</v>
      </c>
      <c r="L4" s="10">
        <f t="shared" si="2"/>
        <v>555.01833333333332</v>
      </c>
      <c r="M4" s="10">
        <f t="shared" si="2"/>
        <v>555.01833333333332</v>
      </c>
      <c r="N4" s="10">
        <f t="shared" si="2"/>
        <v>555.01833333333332</v>
      </c>
      <c r="O4" s="10">
        <f t="shared" si="2"/>
        <v>555.01833333333332</v>
      </c>
      <c r="P4" s="10">
        <f t="shared" si="2"/>
        <v>555.01833333333332</v>
      </c>
      <c r="Q4" s="10">
        <f t="shared" si="2"/>
        <v>555.01833333333332</v>
      </c>
      <c r="R4" s="10">
        <f t="shared" si="2"/>
        <v>555.01833333333332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730.41444530512001</v>
      </c>
      <c r="E5" s="10">
        <f t="shared" si="2"/>
        <v>422.44723881340178</v>
      </c>
      <c r="F5" s="10">
        <f t="shared" si="2"/>
        <v>730.41444530512001</v>
      </c>
      <c r="G5" s="10">
        <f t="shared" si="2"/>
        <v>516.62833333333333</v>
      </c>
      <c r="H5" s="10">
        <f t="shared" si="2"/>
        <v>516.62833333333333</v>
      </c>
      <c r="I5" s="10">
        <f t="shared" si="2"/>
        <v>516.62833333333333</v>
      </c>
      <c r="J5" s="10">
        <f t="shared" si="2"/>
        <v>516.62833333333333</v>
      </c>
      <c r="K5" s="10">
        <f t="shared" si="2"/>
        <v>516.62833333333333</v>
      </c>
      <c r="L5" s="10">
        <f t="shared" si="2"/>
        <v>516.62833333333333</v>
      </c>
      <c r="M5" s="10">
        <f t="shared" si="2"/>
        <v>516.62833333333333</v>
      </c>
      <c r="N5" s="10">
        <f t="shared" si="2"/>
        <v>516.62833333333333</v>
      </c>
      <c r="O5" s="10">
        <f t="shared" si="2"/>
        <v>516.62833333333333</v>
      </c>
      <c r="P5" s="10">
        <f t="shared" si="2"/>
        <v>516.62833333333333</v>
      </c>
      <c r="Q5" s="10">
        <f t="shared" si="2"/>
        <v>516.62833333333333</v>
      </c>
      <c r="R5" s="10">
        <f t="shared" si="2"/>
        <v>516.62833333333333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415.24521827715944</v>
      </c>
      <c r="E6" s="10">
        <f t="shared" si="2"/>
        <v>304.34207619999995</v>
      </c>
      <c r="F6" s="10">
        <f t="shared" si="2"/>
        <v>415.24521827715944</v>
      </c>
      <c r="G6" s="10">
        <f t="shared" si="2"/>
        <v>427.01833333333332</v>
      </c>
      <c r="H6" s="10">
        <f t="shared" si="2"/>
        <v>427.01833333333332</v>
      </c>
      <c r="I6" s="10">
        <f t="shared" si="2"/>
        <v>427.01833333333332</v>
      </c>
      <c r="J6" s="10">
        <f t="shared" si="2"/>
        <v>427.01833333333332</v>
      </c>
      <c r="K6" s="10">
        <f t="shared" si="2"/>
        <v>427.01833333333332</v>
      </c>
      <c r="L6" s="10">
        <f t="shared" si="2"/>
        <v>427.01833333333332</v>
      </c>
      <c r="M6" s="10">
        <f t="shared" si="2"/>
        <v>427.01833333333332</v>
      </c>
      <c r="N6" s="10">
        <f t="shared" si="2"/>
        <v>427.01833333333332</v>
      </c>
      <c r="O6" s="10">
        <f t="shared" si="2"/>
        <v>427.01833333333332</v>
      </c>
      <c r="P6" s="10">
        <f t="shared" si="2"/>
        <v>427.01833333333332</v>
      </c>
      <c r="Q6" s="10">
        <f t="shared" si="2"/>
        <v>427.01833333333332</v>
      </c>
      <c r="R6" s="10">
        <f t="shared" si="2"/>
        <v>427.01833333333332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67.3724417620775</v>
      </c>
      <c r="E7" s="10">
        <f t="shared" si="2"/>
        <v>206.06207619999998</v>
      </c>
      <c r="F7" s="10">
        <f t="shared" si="2"/>
        <v>67.3724417620775</v>
      </c>
      <c r="G7" s="10">
        <f t="shared" si="2"/>
        <v>334.69833333333332</v>
      </c>
      <c r="H7" s="10">
        <f t="shared" si="2"/>
        <v>334.69833333333332</v>
      </c>
      <c r="I7" s="10">
        <f t="shared" si="2"/>
        <v>334.69833333333332</v>
      </c>
      <c r="J7" s="10">
        <f t="shared" si="2"/>
        <v>334.69833333333332</v>
      </c>
      <c r="K7" s="10">
        <f t="shared" si="2"/>
        <v>334.69833333333332</v>
      </c>
      <c r="L7" s="10">
        <f t="shared" si="2"/>
        <v>334.69833333333332</v>
      </c>
      <c r="M7" s="10">
        <f t="shared" si="2"/>
        <v>334.69833333333332</v>
      </c>
      <c r="N7" s="10">
        <f t="shared" si="2"/>
        <v>334.69833333333332</v>
      </c>
      <c r="O7" s="10">
        <f t="shared" si="2"/>
        <v>334.69833333333332</v>
      </c>
      <c r="P7" s="10">
        <f t="shared" si="2"/>
        <v>334.69833333333332</v>
      </c>
      <c r="Q7" s="10">
        <f t="shared" si="2"/>
        <v>334.69833333333332</v>
      </c>
      <c r="R7" s="10">
        <f t="shared" si="2"/>
        <v>334.69833333333332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160.31413380000001</v>
      </c>
      <c r="F8" s="10">
        <f t="shared" si="2"/>
        <v>0</v>
      </c>
      <c r="G8" s="10">
        <f t="shared" si="2"/>
        <v>317.56833333333333</v>
      </c>
      <c r="H8" s="10">
        <f t="shared" si="2"/>
        <v>317.56833333333333</v>
      </c>
      <c r="I8" s="10">
        <f t="shared" si="2"/>
        <v>317.56833333333333</v>
      </c>
      <c r="J8" s="10">
        <f t="shared" si="2"/>
        <v>317.56833333333333</v>
      </c>
      <c r="K8" s="10">
        <f t="shared" si="2"/>
        <v>317.56833333333333</v>
      </c>
      <c r="L8" s="10">
        <f t="shared" si="2"/>
        <v>317.56833333333333</v>
      </c>
      <c r="M8" s="10">
        <f t="shared" si="2"/>
        <v>317.56833333333333</v>
      </c>
      <c r="N8" s="10">
        <f t="shared" si="2"/>
        <v>317.56833333333333</v>
      </c>
      <c r="O8" s="10">
        <f t="shared" si="2"/>
        <v>317.56833333333333</v>
      </c>
      <c r="P8" s="10">
        <f t="shared" si="2"/>
        <v>317.56833333333333</v>
      </c>
      <c r="Q8" s="10">
        <f t="shared" si="2"/>
        <v>317.56833333333333</v>
      </c>
      <c r="R8" s="10">
        <f t="shared" si="2"/>
        <v>317.56833333333333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197.5061</v>
      </c>
      <c r="F9" s="10">
        <f t="shared" si="2"/>
        <v>0</v>
      </c>
      <c r="G9" s="10">
        <f t="shared" si="2"/>
        <v>317.56833333333333</v>
      </c>
      <c r="H9" s="10">
        <f t="shared" si="2"/>
        <v>317.56833333333333</v>
      </c>
      <c r="I9" s="10">
        <f t="shared" si="2"/>
        <v>317.56833333333333</v>
      </c>
      <c r="J9" s="10">
        <f t="shared" si="2"/>
        <v>317.56833333333333</v>
      </c>
      <c r="K9" s="10">
        <f t="shared" si="2"/>
        <v>317.56833333333333</v>
      </c>
      <c r="L9" s="10">
        <f t="shared" si="2"/>
        <v>317.56833333333333</v>
      </c>
      <c r="M9" s="10">
        <f t="shared" si="2"/>
        <v>317.56833333333333</v>
      </c>
      <c r="N9" s="10">
        <f t="shared" si="2"/>
        <v>317.56833333333333</v>
      </c>
      <c r="O9" s="10">
        <f t="shared" si="2"/>
        <v>317.56833333333333</v>
      </c>
      <c r="P9" s="10">
        <f t="shared" si="2"/>
        <v>317.56833333333333</v>
      </c>
      <c r="Q9" s="10">
        <f t="shared" si="2"/>
        <v>317.56833333333333</v>
      </c>
      <c r="R9" s="10">
        <f t="shared" si="2"/>
        <v>317.56833333333333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208.55700000000002</v>
      </c>
      <c r="F10" s="10">
        <f t="shared" si="2"/>
        <v>0</v>
      </c>
      <c r="G10" s="10">
        <f t="shared" si="2"/>
        <v>317.56833333333333</v>
      </c>
      <c r="H10" s="10">
        <f t="shared" si="2"/>
        <v>317.56833333333333</v>
      </c>
      <c r="I10" s="10">
        <f t="shared" si="2"/>
        <v>317.56833333333333</v>
      </c>
      <c r="J10" s="10">
        <f t="shared" si="2"/>
        <v>317.56833333333333</v>
      </c>
      <c r="K10" s="10">
        <f t="shared" si="2"/>
        <v>317.56833333333333</v>
      </c>
      <c r="L10" s="10">
        <f t="shared" si="2"/>
        <v>317.56833333333333</v>
      </c>
      <c r="M10" s="10">
        <f t="shared" si="2"/>
        <v>317.56833333333333</v>
      </c>
      <c r="N10" s="10">
        <f t="shared" si="2"/>
        <v>317.56833333333333</v>
      </c>
      <c r="O10" s="10">
        <f t="shared" si="2"/>
        <v>317.56833333333333</v>
      </c>
      <c r="P10" s="10">
        <f t="shared" si="2"/>
        <v>317.56833333333333</v>
      </c>
      <c r="Q10" s="10">
        <f t="shared" si="2"/>
        <v>317.56833333333333</v>
      </c>
      <c r="R10" s="10">
        <f t="shared" si="2"/>
        <v>317.56833333333333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28.87390361231893</v>
      </c>
      <c r="E11" s="10">
        <f t="shared" si="2"/>
        <v>218.49799999999999</v>
      </c>
      <c r="F11" s="10">
        <f t="shared" si="2"/>
        <v>28.87390361231893</v>
      </c>
      <c r="G11" s="10">
        <f t="shared" si="2"/>
        <v>324.9083333333333</v>
      </c>
      <c r="H11" s="10">
        <f t="shared" si="2"/>
        <v>324.9083333333333</v>
      </c>
      <c r="I11" s="10">
        <f t="shared" si="2"/>
        <v>324.9083333333333</v>
      </c>
      <c r="J11" s="10">
        <f t="shared" si="2"/>
        <v>324.9083333333333</v>
      </c>
      <c r="K11" s="10">
        <f t="shared" si="2"/>
        <v>324.9083333333333</v>
      </c>
      <c r="L11" s="10">
        <f t="shared" si="2"/>
        <v>324.9083333333333</v>
      </c>
      <c r="M11" s="10">
        <f t="shared" si="2"/>
        <v>324.9083333333333</v>
      </c>
      <c r="N11" s="10">
        <f t="shared" si="2"/>
        <v>324.9083333333333</v>
      </c>
      <c r="O11" s="10">
        <f t="shared" si="2"/>
        <v>324.9083333333333</v>
      </c>
      <c r="P11" s="10">
        <f t="shared" si="2"/>
        <v>324.9083333333333</v>
      </c>
      <c r="Q11" s="10">
        <f t="shared" si="2"/>
        <v>324.9083333333333</v>
      </c>
      <c r="R11" s="10">
        <f t="shared" si="2"/>
        <v>324.9083333333333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435.73366054759538</v>
      </c>
      <c r="E12" s="10">
        <f t="shared" si="2"/>
        <v>294.87300000000005</v>
      </c>
      <c r="F12" s="10">
        <f t="shared" si="2"/>
        <v>435.73366054759538</v>
      </c>
      <c r="G12" s="10">
        <f t="shared" si="2"/>
        <v>432.57833333333332</v>
      </c>
      <c r="H12" s="10">
        <f t="shared" si="2"/>
        <v>432.57833333333332</v>
      </c>
      <c r="I12" s="10">
        <f t="shared" si="2"/>
        <v>432.57833333333332</v>
      </c>
      <c r="J12" s="10">
        <f t="shared" si="2"/>
        <v>432.57833333333332</v>
      </c>
      <c r="K12" s="10">
        <f t="shared" si="2"/>
        <v>432.57833333333332</v>
      </c>
      <c r="L12" s="10">
        <f t="shared" si="2"/>
        <v>432.57833333333332</v>
      </c>
      <c r="M12" s="10">
        <f t="shared" si="2"/>
        <v>432.57833333333332</v>
      </c>
      <c r="N12" s="10">
        <f t="shared" si="2"/>
        <v>432.57833333333332</v>
      </c>
      <c r="O12" s="10">
        <f t="shared" si="2"/>
        <v>432.57833333333332</v>
      </c>
      <c r="P12" s="10">
        <f t="shared" si="2"/>
        <v>432.57833333333332</v>
      </c>
      <c r="Q12" s="10">
        <f t="shared" si="2"/>
        <v>432.57833333333332</v>
      </c>
      <c r="R12" s="10">
        <f t="shared" si="2"/>
        <v>432.57833333333332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726.1502422148825</v>
      </c>
      <c r="E13" s="10">
        <f t="shared" si="2"/>
        <v>384.4129999999999</v>
      </c>
      <c r="F13" s="10">
        <f t="shared" si="2"/>
        <v>726.1502422148825</v>
      </c>
      <c r="G13" s="10">
        <f t="shared" si="2"/>
        <v>515.70833333333326</v>
      </c>
      <c r="H13" s="10">
        <f t="shared" si="2"/>
        <v>515.70833333333326</v>
      </c>
      <c r="I13" s="10">
        <f t="shared" si="2"/>
        <v>515.70833333333326</v>
      </c>
      <c r="J13" s="10">
        <f t="shared" si="2"/>
        <v>515.70833333333326</v>
      </c>
      <c r="K13" s="10">
        <f t="shared" si="2"/>
        <v>515.70833333333326</v>
      </c>
      <c r="L13" s="10">
        <f t="shared" si="2"/>
        <v>515.70833333333326</v>
      </c>
      <c r="M13" s="10">
        <f t="shared" si="2"/>
        <v>515.70833333333326</v>
      </c>
      <c r="N13" s="10">
        <f t="shared" si="2"/>
        <v>515.70833333333326</v>
      </c>
      <c r="O13" s="10">
        <f t="shared" si="2"/>
        <v>515.70833333333326</v>
      </c>
      <c r="P13" s="10">
        <f t="shared" si="2"/>
        <v>515.70833333333326</v>
      </c>
      <c r="Q13" s="10">
        <f t="shared" si="2"/>
        <v>515.70833333333326</v>
      </c>
      <c r="R13" s="10">
        <f t="shared" si="2"/>
        <v>515.70833333333326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1000.7231350826992</v>
      </c>
      <c r="E14" s="10">
        <f t="shared" si="2"/>
        <v>445.53300000000002</v>
      </c>
      <c r="F14" s="10">
        <f t="shared" si="2"/>
        <v>1000.7231350826992</v>
      </c>
      <c r="G14" s="10">
        <f t="shared" si="2"/>
        <v>593.72833333333324</v>
      </c>
      <c r="H14" s="10">
        <f t="shared" si="2"/>
        <v>593.72833333333324</v>
      </c>
      <c r="I14" s="10">
        <f t="shared" si="2"/>
        <v>593.72833333333324</v>
      </c>
      <c r="J14" s="10">
        <f t="shared" si="2"/>
        <v>593.72833333333324</v>
      </c>
      <c r="K14" s="10">
        <f t="shared" si="2"/>
        <v>593.72833333333324</v>
      </c>
      <c r="L14" s="10">
        <f t="shared" si="2"/>
        <v>593.72833333333324</v>
      </c>
      <c r="M14" s="10">
        <f t="shared" si="2"/>
        <v>593.72833333333324</v>
      </c>
      <c r="N14" s="10">
        <f t="shared" si="2"/>
        <v>593.72833333333324</v>
      </c>
      <c r="O14" s="10">
        <f t="shared" si="2"/>
        <v>593.72833333333324</v>
      </c>
      <c r="P14" s="10">
        <f t="shared" si="2"/>
        <v>593.72833333333324</v>
      </c>
      <c r="Q14" s="10">
        <f t="shared" si="2"/>
        <v>593.72833333333324</v>
      </c>
      <c r="R14" s="10">
        <f t="shared" si="2"/>
        <v>593.72833333333324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5337.9900000000052</v>
      </c>
      <c r="E28" s="10">
        <f t="shared" ref="E28:R28" si="4">SUM(E29:E40)</f>
        <v>3779.5886276134015</v>
      </c>
      <c r="F28" s="10">
        <f t="shared" si="4"/>
        <v>5337.9900000000052</v>
      </c>
      <c r="G28" s="10">
        <f t="shared" si="4"/>
        <v>5266.9399999999987</v>
      </c>
      <c r="H28" s="10">
        <f t="shared" si="4"/>
        <v>5266.9399999999987</v>
      </c>
      <c r="I28" s="10">
        <f t="shared" si="4"/>
        <v>5266.9399999999987</v>
      </c>
      <c r="J28" s="10">
        <f t="shared" si="4"/>
        <v>5266.9399999999987</v>
      </c>
      <c r="K28" s="10">
        <f t="shared" si="4"/>
        <v>5266.9399999999987</v>
      </c>
      <c r="L28" s="10">
        <f t="shared" si="4"/>
        <v>5266.9399999999987</v>
      </c>
      <c r="M28" s="10">
        <f t="shared" si="4"/>
        <v>5266.9399999999987</v>
      </c>
      <c r="N28" s="10">
        <f t="shared" si="4"/>
        <v>5266.9399999999987</v>
      </c>
      <c r="O28" s="10">
        <f t="shared" si="4"/>
        <v>5266.9399999999987</v>
      </c>
      <c r="P28" s="10">
        <f t="shared" si="4"/>
        <v>5266.9399999999987</v>
      </c>
      <c r="Q28" s="10">
        <f t="shared" si="4"/>
        <v>5266.9399999999987</v>
      </c>
      <c r="R28" s="10">
        <f t="shared" si="4"/>
        <v>5266.9399999999987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1071.6237750243592</v>
      </c>
      <c r="E29" s="10">
        <f t="shared" ref="E29:R29" si="5">E42+E55+E68</f>
        <v>504.50537259999999</v>
      </c>
      <c r="F29" s="10">
        <f t="shared" si="5"/>
        <v>1071.6237750243592</v>
      </c>
      <c r="G29" s="10">
        <f t="shared" si="5"/>
        <v>613.94833333333327</v>
      </c>
      <c r="H29" s="10">
        <f t="shared" si="5"/>
        <v>613.94833333333327</v>
      </c>
      <c r="I29" s="10">
        <f t="shared" si="5"/>
        <v>613.94833333333327</v>
      </c>
      <c r="J29" s="10">
        <f t="shared" si="5"/>
        <v>613.94833333333327</v>
      </c>
      <c r="K29" s="10">
        <f t="shared" si="5"/>
        <v>613.94833333333327</v>
      </c>
      <c r="L29" s="10">
        <f t="shared" si="5"/>
        <v>613.94833333333327</v>
      </c>
      <c r="M29" s="10">
        <f t="shared" si="5"/>
        <v>613.94833333333327</v>
      </c>
      <c r="N29" s="10">
        <f t="shared" si="5"/>
        <v>613.94833333333327</v>
      </c>
      <c r="O29" s="10">
        <f t="shared" si="5"/>
        <v>613.94833333333327</v>
      </c>
      <c r="P29" s="10">
        <f t="shared" si="5"/>
        <v>613.94833333333327</v>
      </c>
      <c r="Q29" s="10">
        <f t="shared" si="5"/>
        <v>613.94833333333327</v>
      </c>
      <c r="R29" s="10">
        <f t="shared" si="5"/>
        <v>613.94833333333327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861.85317817379257</v>
      </c>
      <c r="E30" s="10">
        <f t="shared" si="6"/>
        <v>432.53763000000004</v>
      </c>
      <c r="F30" s="10">
        <f t="shared" si="6"/>
        <v>861.85317817379257</v>
      </c>
      <c r="G30" s="10">
        <f t="shared" si="6"/>
        <v>555.01833333333332</v>
      </c>
      <c r="H30" s="10">
        <f t="shared" si="6"/>
        <v>555.01833333333332</v>
      </c>
      <c r="I30" s="10">
        <f t="shared" si="6"/>
        <v>555.01833333333332</v>
      </c>
      <c r="J30" s="10">
        <f t="shared" si="6"/>
        <v>555.01833333333332</v>
      </c>
      <c r="K30" s="10">
        <f t="shared" si="6"/>
        <v>555.01833333333332</v>
      </c>
      <c r="L30" s="10">
        <f t="shared" si="6"/>
        <v>555.01833333333332</v>
      </c>
      <c r="M30" s="10">
        <f t="shared" si="6"/>
        <v>555.01833333333332</v>
      </c>
      <c r="N30" s="10">
        <f t="shared" si="6"/>
        <v>555.01833333333332</v>
      </c>
      <c r="O30" s="10">
        <f t="shared" si="6"/>
        <v>555.01833333333332</v>
      </c>
      <c r="P30" s="10">
        <f t="shared" si="6"/>
        <v>555.01833333333332</v>
      </c>
      <c r="Q30" s="10">
        <f t="shared" si="6"/>
        <v>555.01833333333332</v>
      </c>
      <c r="R30" s="10">
        <f t="shared" si="6"/>
        <v>555.01833333333332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730.41444530512001</v>
      </c>
      <c r="E31" s="10">
        <f t="shared" si="6"/>
        <v>422.44723881340178</v>
      </c>
      <c r="F31" s="10">
        <f t="shared" si="6"/>
        <v>730.41444530512001</v>
      </c>
      <c r="G31" s="10">
        <f t="shared" si="6"/>
        <v>516.62833333333333</v>
      </c>
      <c r="H31" s="10">
        <f t="shared" si="6"/>
        <v>516.62833333333333</v>
      </c>
      <c r="I31" s="10">
        <f t="shared" si="6"/>
        <v>516.62833333333333</v>
      </c>
      <c r="J31" s="10">
        <f t="shared" si="6"/>
        <v>516.62833333333333</v>
      </c>
      <c r="K31" s="10">
        <f t="shared" si="6"/>
        <v>516.62833333333333</v>
      </c>
      <c r="L31" s="10">
        <f t="shared" si="6"/>
        <v>516.62833333333333</v>
      </c>
      <c r="M31" s="10">
        <f t="shared" si="6"/>
        <v>516.62833333333333</v>
      </c>
      <c r="N31" s="10">
        <f t="shared" si="6"/>
        <v>516.62833333333333</v>
      </c>
      <c r="O31" s="10">
        <f t="shared" si="6"/>
        <v>516.62833333333333</v>
      </c>
      <c r="P31" s="10">
        <f t="shared" si="6"/>
        <v>516.62833333333333</v>
      </c>
      <c r="Q31" s="10">
        <f t="shared" si="6"/>
        <v>516.62833333333333</v>
      </c>
      <c r="R31" s="10">
        <f t="shared" si="6"/>
        <v>516.62833333333333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415.24521827715944</v>
      </c>
      <c r="E32" s="10">
        <f t="shared" si="6"/>
        <v>304.34207619999995</v>
      </c>
      <c r="F32" s="10">
        <f t="shared" si="6"/>
        <v>415.24521827715944</v>
      </c>
      <c r="G32" s="10">
        <f t="shared" si="6"/>
        <v>427.01833333333332</v>
      </c>
      <c r="H32" s="10">
        <f t="shared" si="6"/>
        <v>427.01833333333332</v>
      </c>
      <c r="I32" s="10">
        <f t="shared" si="6"/>
        <v>427.01833333333332</v>
      </c>
      <c r="J32" s="10">
        <f t="shared" si="6"/>
        <v>427.01833333333332</v>
      </c>
      <c r="K32" s="10">
        <f t="shared" si="6"/>
        <v>427.01833333333332</v>
      </c>
      <c r="L32" s="10">
        <f t="shared" si="6"/>
        <v>427.01833333333332</v>
      </c>
      <c r="M32" s="10">
        <f t="shared" si="6"/>
        <v>427.01833333333332</v>
      </c>
      <c r="N32" s="10">
        <f t="shared" si="6"/>
        <v>427.01833333333332</v>
      </c>
      <c r="O32" s="10">
        <f t="shared" si="6"/>
        <v>427.01833333333332</v>
      </c>
      <c r="P32" s="10">
        <f t="shared" si="6"/>
        <v>427.01833333333332</v>
      </c>
      <c r="Q32" s="10">
        <f t="shared" si="6"/>
        <v>427.01833333333332</v>
      </c>
      <c r="R32" s="10">
        <f t="shared" si="6"/>
        <v>427.01833333333332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67.3724417620775</v>
      </c>
      <c r="E33" s="10">
        <f t="shared" si="6"/>
        <v>206.06207619999998</v>
      </c>
      <c r="F33" s="10">
        <f t="shared" si="6"/>
        <v>67.3724417620775</v>
      </c>
      <c r="G33" s="10">
        <f t="shared" si="6"/>
        <v>334.69833333333332</v>
      </c>
      <c r="H33" s="10">
        <f t="shared" si="6"/>
        <v>334.69833333333332</v>
      </c>
      <c r="I33" s="10">
        <f t="shared" si="6"/>
        <v>334.69833333333332</v>
      </c>
      <c r="J33" s="10">
        <f t="shared" si="6"/>
        <v>334.69833333333332</v>
      </c>
      <c r="K33" s="10">
        <f t="shared" si="6"/>
        <v>334.69833333333332</v>
      </c>
      <c r="L33" s="10">
        <f t="shared" si="6"/>
        <v>334.69833333333332</v>
      </c>
      <c r="M33" s="10">
        <f t="shared" si="6"/>
        <v>334.69833333333332</v>
      </c>
      <c r="N33" s="10">
        <f t="shared" si="6"/>
        <v>334.69833333333332</v>
      </c>
      <c r="O33" s="10">
        <f t="shared" si="6"/>
        <v>334.69833333333332</v>
      </c>
      <c r="P33" s="10">
        <f t="shared" si="6"/>
        <v>334.69833333333332</v>
      </c>
      <c r="Q33" s="10">
        <f t="shared" si="6"/>
        <v>334.69833333333332</v>
      </c>
      <c r="R33" s="10">
        <f t="shared" si="6"/>
        <v>334.69833333333332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160.31413380000001</v>
      </c>
      <c r="F34" s="10">
        <f t="shared" si="6"/>
        <v>0</v>
      </c>
      <c r="G34" s="10">
        <f t="shared" si="6"/>
        <v>317.56833333333333</v>
      </c>
      <c r="H34" s="10">
        <f t="shared" si="6"/>
        <v>317.56833333333333</v>
      </c>
      <c r="I34" s="10">
        <f t="shared" si="6"/>
        <v>317.56833333333333</v>
      </c>
      <c r="J34" s="10">
        <f t="shared" si="6"/>
        <v>317.56833333333333</v>
      </c>
      <c r="K34" s="10">
        <f t="shared" si="6"/>
        <v>317.56833333333333</v>
      </c>
      <c r="L34" s="10">
        <f t="shared" si="6"/>
        <v>317.56833333333333</v>
      </c>
      <c r="M34" s="10">
        <f t="shared" si="6"/>
        <v>317.56833333333333</v>
      </c>
      <c r="N34" s="10">
        <f t="shared" si="6"/>
        <v>317.56833333333333</v>
      </c>
      <c r="O34" s="10">
        <f t="shared" si="6"/>
        <v>317.56833333333333</v>
      </c>
      <c r="P34" s="10">
        <f t="shared" si="6"/>
        <v>317.56833333333333</v>
      </c>
      <c r="Q34" s="10">
        <f t="shared" si="6"/>
        <v>317.56833333333333</v>
      </c>
      <c r="R34" s="10">
        <f t="shared" si="6"/>
        <v>317.56833333333333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197.5061</v>
      </c>
      <c r="F35" s="10">
        <f t="shared" si="6"/>
        <v>0</v>
      </c>
      <c r="G35" s="10">
        <f t="shared" si="6"/>
        <v>317.56833333333333</v>
      </c>
      <c r="H35" s="10">
        <f t="shared" si="6"/>
        <v>317.56833333333333</v>
      </c>
      <c r="I35" s="10">
        <f t="shared" si="6"/>
        <v>317.56833333333333</v>
      </c>
      <c r="J35" s="10">
        <f t="shared" si="6"/>
        <v>317.56833333333333</v>
      </c>
      <c r="K35" s="10">
        <f t="shared" si="6"/>
        <v>317.56833333333333</v>
      </c>
      <c r="L35" s="10">
        <f t="shared" si="6"/>
        <v>317.56833333333333</v>
      </c>
      <c r="M35" s="10">
        <f t="shared" si="6"/>
        <v>317.56833333333333</v>
      </c>
      <c r="N35" s="10">
        <f t="shared" si="6"/>
        <v>317.56833333333333</v>
      </c>
      <c r="O35" s="10">
        <f t="shared" si="6"/>
        <v>317.56833333333333</v>
      </c>
      <c r="P35" s="10">
        <f t="shared" si="6"/>
        <v>317.56833333333333</v>
      </c>
      <c r="Q35" s="10">
        <f t="shared" si="6"/>
        <v>317.56833333333333</v>
      </c>
      <c r="R35" s="10">
        <f t="shared" si="6"/>
        <v>317.56833333333333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208.55700000000002</v>
      </c>
      <c r="F36" s="10">
        <f t="shared" si="6"/>
        <v>0</v>
      </c>
      <c r="G36" s="10">
        <f t="shared" si="6"/>
        <v>317.56833333333333</v>
      </c>
      <c r="H36" s="10">
        <f t="shared" si="6"/>
        <v>317.56833333333333</v>
      </c>
      <c r="I36" s="10">
        <f t="shared" si="6"/>
        <v>317.56833333333333</v>
      </c>
      <c r="J36" s="10">
        <f t="shared" si="6"/>
        <v>317.56833333333333</v>
      </c>
      <c r="K36" s="10">
        <f t="shared" si="6"/>
        <v>317.56833333333333</v>
      </c>
      <c r="L36" s="10">
        <f t="shared" si="6"/>
        <v>317.56833333333333</v>
      </c>
      <c r="M36" s="10">
        <f t="shared" si="6"/>
        <v>317.56833333333333</v>
      </c>
      <c r="N36" s="10">
        <f t="shared" si="6"/>
        <v>317.56833333333333</v>
      </c>
      <c r="O36" s="10">
        <f t="shared" si="6"/>
        <v>317.56833333333333</v>
      </c>
      <c r="P36" s="10">
        <f t="shared" si="6"/>
        <v>317.56833333333333</v>
      </c>
      <c r="Q36" s="10">
        <f t="shared" si="6"/>
        <v>317.56833333333333</v>
      </c>
      <c r="R36" s="10">
        <f t="shared" si="6"/>
        <v>317.56833333333333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28.87390361231893</v>
      </c>
      <c r="E37" s="10">
        <f t="shared" si="6"/>
        <v>218.49799999999999</v>
      </c>
      <c r="F37" s="10">
        <f t="shared" si="6"/>
        <v>28.87390361231893</v>
      </c>
      <c r="G37" s="10">
        <f t="shared" si="6"/>
        <v>324.9083333333333</v>
      </c>
      <c r="H37" s="10">
        <f t="shared" si="6"/>
        <v>324.9083333333333</v>
      </c>
      <c r="I37" s="10">
        <f t="shared" si="6"/>
        <v>324.9083333333333</v>
      </c>
      <c r="J37" s="10">
        <f t="shared" si="6"/>
        <v>324.9083333333333</v>
      </c>
      <c r="K37" s="10">
        <f t="shared" si="6"/>
        <v>324.9083333333333</v>
      </c>
      <c r="L37" s="10">
        <f t="shared" si="6"/>
        <v>324.9083333333333</v>
      </c>
      <c r="M37" s="10">
        <f t="shared" si="6"/>
        <v>324.9083333333333</v>
      </c>
      <c r="N37" s="10">
        <f t="shared" si="6"/>
        <v>324.9083333333333</v>
      </c>
      <c r="O37" s="10">
        <f t="shared" si="6"/>
        <v>324.9083333333333</v>
      </c>
      <c r="P37" s="10">
        <f t="shared" si="6"/>
        <v>324.9083333333333</v>
      </c>
      <c r="Q37" s="10">
        <f t="shared" si="6"/>
        <v>324.9083333333333</v>
      </c>
      <c r="R37" s="10">
        <f t="shared" si="6"/>
        <v>324.9083333333333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435.73366054759538</v>
      </c>
      <c r="E38" s="10">
        <f t="shared" si="6"/>
        <v>294.87300000000005</v>
      </c>
      <c r="F38" s="10">
        <f t="shared" si="6"/>
        <v>435.73366054759538</v>
      </c>
      <c r="G38" s="10">
        <f t="shared" si="6"/>
        <v>432.57833333333332</v>
      </c>
      <c r="H38" s="10">
        <f t="shared" si="6"/>
        <v>432.57833333333332</v>
      </c>
      <c r="I38" s="10">
        <f t="shared" si="6"/>
        <v>432.57833333333332</v>
      </c>
      <c r="J38" s="10">
        <f t="shared" si="6"/>
        <v>432.57833333333332</v>
      </c>
      <c r="K38" s="10">
        <f t="shared" si="6"/>
        <v>432.57833333333332</v>
      </c>
      <c r="L38" s="10">
        <f t="shared" si="6"/>
        <v>432.57833333333332</v>
      </c>
      <c r="M38" s="10">
        <f t="shared" si="6"/>
        <v>432.57833333333332</v>
      </c>
      <c r="N38" s="10">
        <f t="shared" si="6"/>
        <v>432.57833333333332</v>
      </c>
      <c r="O38" s="10">
        <f t="shared" si="6"/>
        <v>432.57833333333332</v>
      </c>
      <c r="P38" s="10">
        <f t="shared" si="6"/>
        <v>432.57833333333332</v>
      </c>
      <c r="Q38" s="10">
        <f t="shared" si="6"/>
        <v>432.57833333333332</v>
      </c>
      <c r="R38" s="10">
        <f t="shared" si="6"/>
        <v>432.57833333333332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726.1502422148825</v>
      </c>
      <c r="E39" s="10">
        <f t="shared" si="6"/>
        <v>384.4129999999999</v>
      </c>
      <c r="F39" s="10">
        <f t="shared" si="6"/>
        <v>726.1502422148825</v>
      </c>
      <c r="G39" s="10">
        <f t="shared" si="6"/>
        <v>515.70833333333326</v>
      </c>
      <c r="H39" s="10">
        <f t="shared" si="6"/>
        <v>515.70833333333326</v>
      </c>
      <c r="I39" s="10">
        <f t="shared" si="6"/>
        <v>515.70833333333326</v>
      </c>
      <c r="J39" s="10">
        <f t="shared" si="6"/>
        <v>515.70833333333326</v>
      </c>
      <c r="K39" s="10">
        <f t="shared" si="6"/>
        <v>515.70833333333326</v>
      </c>
      <c r="L39" s="10">
        <f t="shared" si="6"/>
        <v>515.70833333333326</v>
      </c>
      <c r="M39" s="10">
        <f t="shared" si="6"/>
        <v>515.70833333333326</v>
      </c>
      <c r="N39" s="10">
        <f t="shared" si="6"/>
        <v>515.70833333333326</v>
      </c>
      <c r="O39" s="10">
        <f t="shared" si="6"/>
        <v>515.70833333333326</v>
      </c>
      <c r="P39" s="10">
        <f t="shared" si="6"/>
        <v>515.70833333333326</v>
      </c>
      <c r="Q39" s="10">
        <f t="shared" si="6"/>
        <v>515.70833333333326</v>
      </c>
      <c r="R39" s="10">
        <f t="shared" si="6"/>
        <v>515.70833333333326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1000.7231350826992</v>
      </c>
      <c r="E40" s="10">
        <f t="shared" si="6"/>
        <v>445.53300000000002</v>
      </c>
      <c r="F40" s="10">
        <f t="shared" si="6"/>
        <v>1000.7231350826992</v>
      </c>
      <c r="G40" s="10">
        <f t="shared" si="6"/>
        <v>593.72833333333324</v>
      </c>
      <c r="H40" s="10">
        <f t="shared" si="6"/>
        <v>593.72833333333324</v>
      </c>
      <c r="I40" s="10">
        <f t="shared" si="6"/>
        <v>593.72833333333324</v>
      </c>
      <c r="J40" s="10">
        <f t="shared" si="6"/>
        <v>593.72833333333324</v>
      </c>
      <c r="K40" s="10">
        <f t="shared" si="6"/>
        <v>593.72833333333324</v>
      </c>
      <c r="L40" s="10">
        <f t="shared" si="6"/>
        <v>593.72833333333324</v>
      </c>
      <c r="M40" s="10">
        <f t="shared" si="6"/>
        <v>593.72833333333324</v>
      </c>
      <c r="N40" s="10">
        <f t="shared" si="6"/>
        <v>593.72833333333324</v>
      </c>
      <c r="O40" s="10">
        <f t="shared" si="6"/>
        <v>593.72833333333324</v>
      </c>
      <c r="P40" s="10">
        <f t="shared" si="6"/>
        <v>593.72833333333324</v>
      </c>
      <c r="Q40" s="10">
        <f t="shared" si="6"/>
        <v>593.72833333333324</v>
      </c>
      <c r="R40" s="10">
        <f t="shared" si="6"/>
        <v>593.72833333333324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1456.1236756983376</v>
      </c>
      <c r="E41" s="10">
        <f t="shared" ref="E41:R41" si="7">SUM(E42:E53)</f>
        <v>1301.0700000000002</v>
      </c>
      <c r="F41" s="10">
        <f t="shared" si="7"/>
        <v>1456.1236756983376</v>
      </c>
      <c r="G41" s="10">
        <f t="shared" si="7"/>
        <v>1456.12</v>
      </c>
      <c r="H41" s="10">
        <f t="shared" si="7"/>
        <v>1456.12</v>
      </c>
      <c r="I41" s="10">
        <f t="shared" si="7"/>
        <v>1456.12</v>
      </c>
      <c r="J41" s="10">
        <f t="shared" si="7"/>
        <v>1456.12</v>
      </c>
      <c r="K41" s="10">
        <f t="shared" si="7"/>
        <v>1456.12</v>
      </c>
      <c r="L41" s="10">
        <f t="shared" si="7"/>
        <v>1456.12</v>
      </c>
      <c r="M41" s="10">
        <f t="shared" si="7"/>
        <v>1456.12</v>
      </c>
      <c r="N41" s="10">
        <f t="shared" si="7"/>
        <v>1456.12</v>
      </c>
      <c r="O41" s="10">
        <f t="shared" si="7"/>
        <v>1456.12</v>
      </c>
      <c r="P41" s="10">
        <f t="shared" si="7"/>
        <v>1456.12</v>
      </c>
      <c r="Q41" s="10">
        <f t="shared" si="7"/>
        <v>1456.12</v>
      </c>
      <c r="R41" s="10">
        <f t="shared" si="7"/>
        <v>1456.12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>
        <v>296.37807283921723</v>
      </c>
      <c r="E42" s="7">
        <v>296.38</v>
      </c>
      <c r="F42" s="7">
        <v>296.37807283921723</v>
      </c>
      <c r="G42" s="7">
        <v>296.38</v>
      </c>
      <c r="H42" s="7">
        <f>G42</f>
        <v>296.38</v>
      </c>
      <c r="I42" s="7">
        <f t="shared" ref="I42:R42" si="8">H42</f>
        <v>296.38</v>
      </c>
      <c r="J42" s="7">
        <f t="shared" si="8"/>
        <v>296.38</v>
      </c>
      <c r="K42" s="7">
        <f t="shared" si="8"/>
        <v>296.38</v>
      </c>
      <c r="L42" s="7">
        <f t="shared" si="8"/>
        <v>296.38</v>
      </c>
      <c r="M42" s="7">
        <f t="shared" si="8"/>
        <v>296.38</v>
      </c>
      <c r="N42" s="7">
        <f t="shared" si="8"/>
        <v>296.38</v>
      </c>
      <c r="O42" s="7">
        <f t="shared" si="8"/>
        <v>296.38</v>
      </c>
      <c r="P42" s="7">
        <f t="shared" si="8"/>
        <v>296.38</v>
      </c>
      <c r="Q42" s="7">
        <f t="shared" si="8"/>
        <v>296.38</v>
      </c>
      <c r="R42" s="7">
        <f t="shared" si="8"/>
        <v>296.38</v>
      </c>
    </row>
    <row r="43" spans="1:18" x14ac:dyDescent="0.25">
      <c r="A43" s="12" t="s">
        <v>73</v>
      </c>
      <c r="B43" s="13" t="s">
        <v>23</v>
      </c>
      <c r="C43" s="9" t="s">
        <v>17</v>
      </c>
      <c r="D43" s="7">
        <v>237.44492691596412</v>
      </c>
      <c r="E43" s="7">
        <v>212.28</v>
      </c>
      <c r="F43" s="7">
        <v>237.44492691596412</v>
      </c>
      <c r="G43" s="7">
        <v>237.45000000000002</v>
      </c>
      <c r="H43" s="7">
        <f t="shared" ref="H43:R53" si="9">G43</f>
        <v>237.45000000000002</v>
      </c>
      <c r="I43" s="7">
        <f t="shared" si="9"/>
        <v>237.45000000000002</v>
      </c>
      <c r="J43" s="7">
        <f t="shared" si="9"/>
        <v>237.45000000000002</v>
      </c>
      <c r="K43" s="7">
        <f t="shared" si="9"/>
        <v>237.45000000000002</v>
      </c>
      <c r="L43" s="7">
        <f t="shared" si="9"/>
        <v>237.45000000000002</v>
      </c>
      <c r="M43" s="7">
        <f t="shared" si="9"/>
        <v>237.45000000000002</v>
      </c>
      <c r="N43" s="7">
        <f t="shared" si="9"/>
        <v>237.45000000000002</v>
      </c>
      <c r="O43" s="7">
        <f t="shared" si="9"/>
        <v>237.45000000000002</v>
      </c>
      <c r="P43" s="7">
        <f t="shared" si="9"/>
        <v>237.45000000000002</v>
      </c>
      <c r="Q43" s="7">
        <f t="shared" si="9"/>
        <v>237.45000000000002</v>
      </c>
      <c r="R43" s="7">
        <f t="shared" si="9"/>
        <v>237.45000000000002</v>
      </c>
    </row>
    <row r="44" spans="1:18" x14ac:dyDescent="0.25">
      <c r="A44" s="12" t="s">
        <v>74</v>
      </c>
      <c r="B44" s="13" t="s">
        <v>25</v>
      </c>
      <c r="C44" s="9" t="s">
        <v>17</v>
      </c>
      <c r="D44" s="7">
        <v>199.05989966813098</v>
      </c>
      <c r="E44" s="7">
        <v>202.56</v>
      </c>
      <c r="F44" s="7">
        <v>199.05989966813098</v>
      </c>
      <c r="G44" s="7">
        <v>199.06</v>
      </c>
      <c r="H44" s="7">
        <f t="shared" si="9"/>
        <v>199.06</v>
      </c>
      <c r="I44" s="7">
        <f t="shared" si="9"/>
        <v>199.06</v>
      </c>
      <c r="J44" s="7">
        <f t="shared" si="9"/>
        <v>199.06</v>
      </c>
      <c r="K44" s="7">
        <f t="shared" si="9"/>
        <v>199.06</v>
      </c>
      <c r="L44" s="7">
        <f t="shared" si="9"/>
        <v>199.06</v>
      </c>
      <c r="M44" s="7">
        <f t="shared" si="9"/>
        <v>199.06</v>
      </c>
      <c r="N44" s="7">
        <f t="shared" si="9"/>
        <v>199.06</v>
      </c>
      <c r="O44" s="7">
        <f t="shared" si="9"/>
        <v>199.06</v>
      </c>
      <c r="P44" s="7">
        <f t="shared" si="9"/>
        <v>199.06</v>
      </c>
      <c r="Q44" s="7">
        <f t="shared" si="9"/>
        <v>199.06</v>
      </c>
      <c r="R44" s="7">
        <f t="shared" si="9"/>
        <v>199.06</v>
      </c>
    </row>
    <row r="45" spans="1:18" x14ac:dyDescent="0.25">
      <c r="A45" s="12" t="s">
        <v>75</v>
      </c>
      <c r="B45" s="13" t="s">
        <v>27</v>
      </c>
      <c r="C45" s="9" t="s">
        <v>17</v>
      </c>
      <c r="D45" s="7">
        <v>109.46765603869568</v>
      </c>
      <c r="E45" s="7">
        <v>108.05999999999999</v>
      </c>
      <c r="F45" s="7">
        <v>109.46765603869568</v>
      </c>
      <c r="G45" s="7">
        <v>109.45</v>
      </c>
      <c r="H45" s="7">
        <f t="shared" si="9"/>
        <v>109.45</v>
      </c>
      <c r="I45" s="7">
        <f t="shared" si="9"/>
        <v>109.45</v>
      </c>
      <c r="J45" s="7">
        <f t="shared" si="9"/>
        <v>109.45</v>
      </c>
      <c r="K45" s="7">
        <f t="shared" si="9"/>
        <v>109.45</v>
      </c>
      <c r="L45" s="7">
        <f t="shared" si="9"/>
        <v>109.45</v>
      </c>
      <c r="M45" s="7">
        <f t="shared" si="9"/>
        <v>109.45</v>
      </c>
      <c r="N45" s="7">
        <f t="shared" si="9"/>
        <v>109.45</v>
      </c>
      <c r="O45" s="7">
        <f t="shared" si="9"/>
        <v>109.45</v>
      </c>
      <c r="P45" s="7">
        <f t="shared" si="9"/>
        <v>109.45</v>
      </c>
      <c r="Q45" s="7">
        <f t="shared" si="9"/>
        <v>109.45</v>
      </c>
      <c r="R45" s="7">
        <f t="shared" si="9"/>
        <v>109.45</v>
      </c>
    </row>
    <row r="46" spans="1:18" x14ac:dyDescent="0.25">
      <c r="A46" s="12" t="s">
        <v>76</v>
      </c>
      <c r="B46" s="13" t="s">
        <v>29</v>
      </c>
      <c r="C46" s="9" t="s">
        <v>17</v>
      </c>
      <c r="D46" s="7">
        <v>17.123432229516645</v>
      </c>
      <c r="E46" s="7">
        <v>9.7799999999999994</v>
      </c>
      <c r="F46" s="7">
        <v>17.123432229516645</v>
      </c>
      <c r="G46" s="7">
        <v>17.130000000000003</v>
      </c>
      <c r="H46" s="7">
        <f t="shared" si="9"/>
        <v>17.130000000000003</v>
      </c>
      <c r="I46" s="7">
        <f t="shared" si="9"/>
        <v>17.130000000000003</v>
      </c>
      <c r="J46" s="7">
        <f t="shared" si="9"/>
        <v>17.130000000000003</v>
      </c>
      <c r="K46" s="7">
        <f t="shared" si="9"/>
        <v>17.130000000000003</v>
      </c>
      <c r="L46" s="7">
        <f t="shared" si="9"/>
        <v>17.130000000000003</v>
      </c>
      <c r="M46" s="7">
        <f t="shared" si="9"/>
        <v>17.130000000000003</v>
      </c>
      <c r="N46" s="7">
        <f t="shared" si="9"/>
        <v>17.130000000000003</v>
      </c>
      <c r="O46" s="7">
        <f t="shared" si="9"/>
        <v>17.130000000000003</v>
      </c>
      <c r="P46" s="7">
        <f t="shared" si="9"/>
        <v>17.130000000000003</v>
      </c>
      <c r="Q46" s="7">
        <f t="shared" si="9"/>
        <v>17.130000000000003</v>
      </c>
      <c r="R46" s="7">
        <f t="shared" si="9"/>
        <v>17.130000000000003</v>
      </c>
    </row>
    <row r="47" spans="1:18" x14ac:dyDescent="0.25">
      <c r="A47" s="12" t="s">
        <v>77</v>
      </c>
      <c r="B47" s="13" t="s">
        <v>31</v>
      </c>
      <c r="C47" s="9" t="s">
        <v>17</v>
      </c>
      <c r="D47" s="7">
        <v>0</v>
      </c>
      <c r="E47" s="7">
        <v>0</v>
      </c>
      <c r="F47" s="7">
        <v>0</v>
      </c>
      <c r="G47" s="7">
        <v>0</v>
      </c>
      <c r="H47" s="7">
        <f t="shared" si="9"/>
        <v>0</v>
      </c>
      <c r="I47" s="7">
        <f t="shared" si="9"/>
        <v>0</v>
      </c>
      <c r="J47" s="7">
        <f t="shared" si="9"/>
        <v>0</v>
      </c>
      <c r="K47" s="7">
        <f t="shared" si="9"/>
        <v>0</v>
      </c>
      <c r="L47" s="7">
        <f t="shared" si="9"/>
        <v>0</v>
      </c>
      <c r="M47" s="7">
        <f t="shared" si="9"/>
        <v>0</v>
      </c>
      <c r="N47" s="7">
        <f t="shared" si="9"/>
        <v>0</v>
      </c>
      <c r="O47" s="7">
        <f t="shared" si="9"/>
        <v>0</v>
      </c>
      <c r="P47" s="7">
        <f t="shared" si="9"/>
        <v>0</v>
      </c>
      <c r="Q47" s="7">
        <f t="shared" si="9"/>
        <v>0</v>
      </c>
      <c r="R47" s="7">
        <f t="shared" si="9"/>
        <v>0</v>
      </c>
    </row>
    <row r="48" spans="1:18" x14ac:dyDescent="0.25">
      <c r="A48" s="12" t="s">
        <v>78</v>
      </c>
      <c r="B48" s="13" t="s">
        <v>33</v>
      </c>
      <c r="C48" s="9" t="s">
        <v>17</v>
      </c>
      <c r="D48" s="7">
        <v>0</v>
      </c>
      <c r="E48" s="7">
        <v>0</v>
      </c>
      <c r="F48" s="7">
        <v>0</v>
      </c>
      <c r="G48" s="7">
        <v>0</v>
      </c>
      <c r="H48" s="7">
        <f t="shared" si="9"/>
        <v>0</v>
      </c>
      <c r="I48" s="7">
        <f t="shared" si="9"/>
        <v>0</v>
      </c>
      <c r="J48" s="7">
        <f t="shared" si="9"/>
        <v>0</v>
      </c>
      <c r="K48" s="7">
        <f t="shared" si="9"/>
        <v>0</v>
      </c>
      <c r="L48" s="7">
        <f t="shared" si="9"/>
        <v>0</v>
      </c>
      <c r="M48" s="7">
        <f t="shared" si="9"/>
        <v>0</v>
      </c>
      <c r="N48" s="7">
        <f t="shared" si="9"/>
        <v>0</v>
      </c>
      <c r="O48" s="7">
        <f t="shared" si="9"/>
        <v>0</v>
      </c>
      <c r="P48" s="7">
        <f t="shared" si="9"/>
        <v>0</v>
      </c>
      <c r="Q48" s="7">
        <f t="shared" si="9"/>
        <v>0</v>
      </c>
      <c r="R48" s="7">
        <f t="shared" si="9"/>
        <v>0</v>
      </c>
    </row>
    <row r="49" spans="1:18" x14ac:dyDescent="0.25">
      <c r="A49" s="12" t="s">
        <v>79</v>
      </c>
      <c r="B49" s="13" t="s">
        <v>35</v>
      </c>
      <c r="C49" s="9" t="s">
        <v>17</v>
      </c>
      <c r="D49" s="7">
        <v>0</v>
      </c>
      <c r="E49" s="7">
        <v>0</v>
      </c>
      <c r="F49" s="7">
        <v>0</v>
      </c>
      <c r="G49" s="7">
        <v>0</v>
      </c>
      <c r="H49" s="7">
        <f t="shared" si="9"/>
        <v>0</v>
      </c>
      <c r="I49" s="7">
        <f t="shared" si="9"/>
        <v>0</v>
      </c>
      <c r="J49" s="7">
        <f t="shared" si="9"/>
        <v>0</v>
      </c>
      <c r="K49" s="7">
        <f t="shared" si="9"/>
        <v>0</v>
      </c>
      <c r="L49" s="7">
        <f t="shared" si="9"/>
        <v>0</v>
      </c>
      <c r="M49" s="7">
        <f t="shared" si="9"/>
        <v>0</v>
      </c>
      <c r="N49" s="7">
        <f t="shared" si="9"/>
        <v>0</v>
      </c>
      <c r="O49" s="7">
        <f t="shared" si="9"/>
        <v>0</v>
      </c>
      <c r="P49" s="7">
        <f t="shared" si="9"/>
        <v>0</v>
      </c>
      <c r="Q49" s="7">
        <f t="shared" si="9"/>
        <v>0</v>
      </c>
      <c r="R49" s="7">
        <f t="shared" si="9"/>
        <v>0</v>
      </c>
    </row>
    <row r="50" spans="1:18" x14ac:dyDescent="0.25">
      <c r="A50" s="12" t="s">
        <v>80</v>
      </c>
      <c r="B50" s="13" t="s">
        <v>37</v>
      </c>
      <c r="C50" s="9" t="s">
        <v>17</v>
      </c>
      <c r="D50" s="7">
        <v>7.3386138126499896</v>
      </c>
      <c r="E50" s="7">
        <v>0</v>
      </c>
      <c r="F50" s="7">
        <v>7.3386138126499896</v>
      </c>
      <c r="G50" s="7">
        <v>7.34</v>
      </c>
      <c r="H50" s="7">
        <f t="shared" si="9"/>
        <v>7.34</v>
      </c>
      <c r="I50" s="7">
        <f t="shared" si="9"/>
        <v>7.34</v>
      </c>
      <c r="J50" s="7">
        <f t="shared" si="9"/>
        <v>7.34</v>
      </c>
      <c r="K50" s="7">
        <f t="shared" si="9"/>
        <v>7.34</v>
      </c>
      <c r="L50" s="7">
        <f t="shared" si="9"/>
        <v>7.34</v>
      </c>
      <c r="M50" s="7">
        <f t="shared" si="9"/>
        <v>7.34</v>
      </c>
      <c r="N50" s="7">
        <f t="shared" si="9"/>
        <v>7.34</v>
      </c>
      <c r="O50" s="7">
        <f t="shared" si="9"/>
        <v>7.34</v>
      </c>
      <c r="P50" s="7">
        <f t="shared" si="9"/>
        <v>7.34</v>
      </c>
      <c r="Q50" s="7">
        <f t="shared" si="9"/>
        <v>7.34</v>
      </c>
      <c r="R50" s="7">
        <f t="shared" si="9"/>
        <v>7.34</v>
      </c>
    </row>
    <row r="51" spans="1:18" x14ac:dyDescent="0.25">
      <c r="A51" s="12" t="s">
        <v>81</v>
      </c>
      <c r="B51" s="13" t="s">
        <v>39</v>
      </c>
      <c r="C51" s="9" t="s">
        <v>17</v>
      </c>
      <c r="D51" s="7">
        <v>115.01238647492013</v>
      </c>
      <c r="E51" s="7">
        <v>80.920000000000016</v>
      </c>
      <c r="F51" s="7">
        <v>115.01238647492013</v>
      </c>
      <c r="G51" s="7">
        <v>115.00999999999999</v>
      </c>
      <c r="H51" s="7">
        <f t="shared" si="9"/>
        <v>115.00999999999999</v>
      </c>
      <c r="I51" s="7">
        <f t="shared" si="9"/>
        <v>115.00999999999999</v>
      </c>
      <c r="J51" s="7">
        <f t="shared" si="9"/>
        <v>115.00999999999999</v>
      </c>
      <c r="K51" s="7">
        <f t="shared" si="9"/>
        <v>115.00999999999999</v>
      </c>
      <c r="L51" s="7">
        <f t="shared" si="9"/>
        <v>115.00999999999999</v>
      </c>
      <c r="M51" s="7">
        <f t="shared" si="9"/>
        <v>115.00999999999999</v>
      </c>
      <c r="N51" s="7">
        <f t="shared" si="9"/>
        <v>115.00999999999999</v>
      </c>
      <c r="O51" s="7">
        <f t="shared" si="9"/>
        <v>115.00999999999999</v>
      </c>
      <c r="P51" s="7">
        <f t="shared" si="9"/>
        <v>115.00999999999999</v>
      </c>
      <c r="Q51" s="7">
        <f t="shared" si="9"/>
        <v>115.00999999999999</v>
      </c>
      <c r="R51" s="7">
        <f t="shared" si="9"/>
        <v>115.00999999999999</v>
      </c>
    </row>
    <row r="52" spans="1:18" x14ac:dyDescent="0.25">
      <c r="A52" s="12" t="s">
        <v>82</v>
      </c>
      <c r="B52" s="13" t="s">
        <v>41</v>
      </c>
      <c r="C52" s="9" t="s">
        <v>17</v>
      </c>
      <c r="D52" s="7">
        <v>198.1425729415497</v>
      </c>
      <c r="E52" s="7">
        <v>170.45999999999992</v>
      </c>
      <c r="F52" s="7">
        <v>198.1425729415497</v>
      </c>
      <c r="G52" s="7">
        <v>198.14</v>
      </c>
      <c r="H52" s="7">
        <f t="shared" si="9"/>
        <v>198.14</v>
      </c>
      <c r="I52" s="7">
        <f t="shared" si="9"/>
        <v>198.14</v>
      </c>
      <c r="J52" s="7">
        <f t="shared" si="9"/>
        <v>198.14</v>
      </c>
      <c r="K52" s="7">
        <f t="shared" si="9"/>
        <v>198.14</v>
      </c>
      <c r="L52" s="7">
        <f t="shared" si="9"/>
        <v>198.14</v>
      </c>
      <c r="M52" s="7">
        <f t="shared" si="9"/>
        <v>198.14</v>
      </c>
      <c r="N52" s="7">
        <f t="shared" si="9"/>
        <v>198.14</v>
      </c>
      <c r="O52" s="7">
        <f t="shared" si="9"/>
        <v>198.14</v>
      </c>
      <c r="P52" s="7">
        <f t="shared" si="9"/>
        <v>198.14</v>
      </c>
      <c r="Q52" s="7">
        <f t="shared" si="9"/>
        <v>198.14</v>
      </c>
      <c r="R52" s="7">
        <f t="shared" si="9"/>
        <v>198.14</v>
      </c>
    </row>
    <row r="53" spans="1:18" x14ac:dyDescent="0.25">
      <c r="A53" s="12" t="s">
        <v>83</v>
      </c>
      <c r="B53" s="13" t="s">
        <v>43</v>
      </c>
      <c r="C53" s="9" t="s">
        <v>17</v>
      </c>
      <c r="D53" s="7">
        <v>276.15611477769284</v>
      </c>
      <c r="E53" s="7">
        <v>220.63000000000002</v>
      </c>
      <c r="F53" s="7">
        <v>276.15611477769284</v>
      </c>
      <c r="G53" s="7">
        <v>276.15999999999997</v>
      </c>
      <c r="H53" s="7">
        <f t="shared" si="9"/>
        <v>276.15999999999997</v>
      </c>
      <c r="I53" s="7">
        <f t="shared" si="9"/>
        <v>276.15999999999997</v>
      </c>
      <c r="J53" s="7">
        <f t="shared" si="9"/>
        <v>276.15999999999997</v>
      </c>
      <c r="K53" s="7">
        <f t="shared" si="9"/>
        <v>276.15999999999997</v>
      </c>
      <c r="L53" s="7">
        <f t="shared" si="9"/>
        <v>276.15999999999997</v>
      </c>
      <c r="M53" s="7">
        <f t="shared" si="9"/>
        <v>276.15999999999997</v>
      </c>
      <c r="N53" s="7">
        <f t="shared" si="9"/>
        <v>276.15999999999997</v>
      </c>
      <c r="O53" s="7">
        <f t="shared" si="9"/>
        <v>276.15999999999997</v>
      </c>
      <c r="P53" s="7">
        <f t="shared" si="9"/>
        <v>276.15999999999997</v>
      </c>
      <c r="Q53" s="7">
        <f t="shared" si="9"/>
        <v>276.15999999999997</v>
      </c>
      <c r="R53" s="7">
        <f t="shared" si="9"/>
        <v>276.15999999999997</v>
      </c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3810.8419368901937</v>
      </c>
      <c r="E54" s="10">
        <f t="shared" ref="E54:R54" si="10">SUM(E55:E66)</f>
        <v>2478.5186276134018</v>
      </c>
      <c r="F54" s="10">
        <f t="shared" si="10"/>
        <v>3810.8419368901937</v>
      </c>
      <c r="G54" s="10">
        <f t="shared" si="10"/>
        <v>3810.8199999999993</v>
      </c>
      <c r="H54" s="10">
        <f t="shared" si="10"/>
        <v>3810.8199999999993</v>
      </c>
      <c r="I54" s="10">
        <f t="shared" si="10"/>
        <v>3810.8199999999993</v>
      </c>
      <c r="J54" s="10">
        <f t="shared" si="10"/>
        <v>3810.8199999999993</v>
      </c>
      <c r="K54" s="10">
        <f t="shared" si="10"/>
        <v>3810.8199999999993</v>
      </c>
      <c r="L54" s="10">
        <f t="shared" si="10"/>
        <v>3810.8199999999993</v>
      </c>
      <c r="M54" s="10">
        <f t="shared" si="10"/>
        <v>3810.8199999999993</v>
      </c>
      <c r="N54" s="10">
        <f t="shared" si="10"/>
        <v>3810.8199999999993</v>
      </c>
      <c r="O54" s="10">
        <f t="shared" si="10"/>
        <v>3810.8199999999993</v>
      </c>
      <c r="P54" s="10">
        <f t="shared" si="10"/>
        <v>3810.8199999999993</v>
      </c>
      <c r="Q54" s="10">
        <f t="shared" si="10"/>
        <v>3810.8199999999993</v>
      </c>
      <c r="R54" s="10">
        <f t="shared" si="10"/>
        <v>3810.8199999999993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760.78946373719339</v>
      </c>
      <c r="E55" s="7">
        <v>208.12537260000002</v>
      </c>
      <c r="F55" s="7">
        <v>760.78946373719339</v>
      </c>
      <c r="G55" s="7">
        <v>317.56833333333333</v>
      </c>
      <c r="H55" s="7">
        <f>G55</f>
        <v>317.56833333333333</v>
      </c>
      <c r="I55" s="7">
        <f t="shared" ref="I55:R55" si="11">H55</f>
        <v>317.56833333333333</v>
      </c>
      <c r="J55" s="7">
        <f t="shared" si="11"/>
        <v>317.56833333333333</v>
      </c>
      <c r="K55" s="7">
        <f t="shared" si="11"/>
        <v>317.56833333333333</v>
      </c>
      <c r="L55" s="7">
        <f t="shared" si="11"/>
        <v>317.56833333333333</v>
      </c>
      <c r="M55" s="7">
        <f t="shared" si="11"/>
        <v>317.56833333333333</v>
      </c>
      <c r="N55" s="7">
        <f t="shared" si="11"/>
        <v>317.56833333333333</v>
      </c>
      <c r="O55" s="7">
        <f t="shared" si="11"/>
        <v>317.56833333333333</v>
      </c>
      <c r="P55" s="7">
        <f t="shared" si="11"/>
        <v>317.56833333333333</v>
      </c>
      <c r="Q55" s="7">
        <f t="shared" si="11"/>
        <v>317.56833333333333</v>
      </c>
      <c r="R55" s="7">
        <f t="shared" si="11"/>
        <v>317.56833333333333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612.82655613149893</v>
      </c>
      <c r="E56" s="7">
        <v>220.25763000000001</v>
      </c>
      <c r="F56" s="7">
        <v>612.82655613149893</v>
      </c>
      <c r="G56" s="7">
        <v>317.56833333333333</v>
      </c>
      <c r="H56" s="7">
        <f t="shared" ref="H56:R56" si="12">G56</f>
        <v>317.56833333333333</v>
      </c>
      <c r="I56" s="7">
        <f t="shared" si="12"/>
        <v>317.56833333333333</v>
      </c>
      <c r="J56" s="7">
        <f t="shared" si="12"/>
        <v>317.56833333333333</v>
      </c>
      <c r="K56" s="7">
        <f t="shared" si="12"/>
        <v>317.56833333333333</v>
      </c>
      <c r="L56" s="7">
        <f t="shared" si="12"/>
        <v>317.56833333333333</v>
      </c>
      <c r="M56" s="7">
        <f t="shared" si="12"/>
        <v>317.56833333333333</v>
      </c>
      <c r="N56" s="7">
        <f t="shared" si="12"/>
        <v>317.56833333333333</v>
      </c>
      <c r="O56" s="7">
        <f t="shared" si="12"/>
        <v>317.56833333333333</v>
      </c>
      <c r="P56" s="7">
        <f t="shared" si="12"/>
        <v>317.56833333333333</v>
      </c>
      <c r="Q56" s="7">
        <f t="shared" si="12"/>
        <v>317.56833333333333</v>
      </c>
      <c r="R56" s="7">
        <f t="shared" si="12"/>
        <v>317.56833333333333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521.64513175403852</v>
      </c>
      <c r="E57" s="7">
        <v>219.88723881340178</v>
      </c>
      <c r="F57" s="7">
        <v>521.64513175403852</v>
      </c>
      <c r="G57" s="7">
        <v>317.56833333333333</v>
      </c>
      <c r="H57" s="7">
        <f t="shared" ref="H57:R57" si="13">G57</f>
        <v>317.56833333333333</v>
      </c>
      <c r="I57" s="7">
        <f t="shared" si="13"/>
        <v>317.56833333333333</v>
      </c>
      <c r="J57" s="7">
        <f t="shared" si="13"/>
        <v>317.56833333333333</v>
      </c>
      <c r="K57" s="7">
        <f t="shared" si="13"/>
        <v>317.56833333333333</v>
      </c>
      <c r="L57" s="7">
        <f t="shared" si="13"/>
        <v>317.56833333333333</v>
      </c>
      <c r="M57" s="7">
        <f t="shared" si="13"/>
        <v>317.56833333333333</v>
      </c>
      <c r="N57" s="7">
        <f t="shared" si="13"/>
        <v>317.56833333333333</v>
      </c>
      <c r="O57" s="7">
        <f t="shared" si="13"/>
        <v>317.56833333333333</v>
      </c>
      <c r="P57" s="7">
        <f t="shared" si="13"/>
        <v>317.56833333333333</v>
      </c>
      <c r="Q57" s="7">
        <f t="shared" si="13"/>
        <v>317.56833333333333</v>
      </c>
      <c r="R57" s="7">
        <f t="shared" si="13"/>
        <v>317.56833333333333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300.43813033355394</v>
      </c>
      <c r="E58" s="7">
        <v>196.28207619999998</v>
      </c>
      <c r="F58" s="7">
        <v>300.43813033355394</v>
      </c>
      <c r="G58" s="7">
        <v>317.56833333333333</v>
      </c>
      <c r="H58" s="7">
        <f t="shared" ref="H58:R58" si="14">G58</f>
        <v>317.56833333333333</v>
      </c>
      <c r="I58" s="7">
        <f t="shared" si="14"/>
        <v>317.56833333333333</v>
      </c>
      <c r="J58" s="7">
        <f t="shared" si="14"/>
        <v>317.56833333333333</v>
      </c>
      <c r="K58" s="7">
        <f t="shared" si="14"/>
        <v>317.56833333333333</v>
      </c>
      <c r="L58" s="7">
        <f t="shared" si="14"/>
        <v>317.56833333333333</v>
      </c>
      <c r="M58" s="7">
        <f t="shared" si="14"/>
        <v>317.56833333333333</v>
      </c>
      <c r="N58" s="7">
        <f t="shared" si="14"/>
        <v>317.56833333333333</v>
      </c>
      <c r="O58" s="7">
        <f t="shared" si="14"/>
        <v>317.56833333333333</v>
      </c>
      <c r="P58" s="7">
        <f t="shared" si="14"/>
        <v>317.56833333333333</v>
      </c>
      <c r="Q58" s="7">
        <f t="shared" si="14"/>
        <v>317.56833333333333</v>
      </c>
      <c r="R58" s="7">
        <f t="shared" si="14"/>
        <v>317.56833333333333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49.413791134027477</v>
      </c>
      <c r="E59" s="7">
        <v>196.28207619999998</v>
      </c>
      <c r="F59" s="7">
        <v>49.413791134027477</v>
      </c>
      <c r="G59" s="7">
        <v>317.56833333333333</v>
      </c>
      <c r="H59" s="7">
        <f t="shared" ref="H59:R59" si="15">G59</f>
        <v>317.56833333333333</v>
      </c>
      <c r="I59" s="7">
        <f t="shared" si="15"/>
        <v>317.56833333333333</v>
      </c>
      <c r="J59" s="7">
        <f t="shared" si="15"/>
        <v>317.56833333333333</v>
      </c>
      <c r="K59" s="7">
        <f t="shared" si="15"/>
        <v>317.56833333333333</v>
      </c>
      <c r="L59" s="7">
        <f t="shared" si="15"/>
        <v>317.56833333333333</v>
      </c>
      <c r="M59" s="7">
        <f t="shared" si="15"/>
        <v>317.56833333333333</v>
      </c>
      <c r="N59" s="7">
        <f t="shared" si="15"/>
        <v>317.56833333333333</v>
      </c>
      <c r="O59" s="7">
        <f t="shared" si="15"/>
        <v>317.56833333333333</v>
      </c>
      <c r="P59" s="7">
        <f t="shared" si="15"/>
        <v>317.56833333333333</v>
      </c>
      <c r="Q59" s="7">
        <f t="shared" si="15"/>
        <v>317.56833333333333</v>
      </c>
      <c r="R59" s="7">
        <f t="shared" si="15"/>
        <v>317.56833333333333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160.31413380000001</v>
      </c>
      <c r="F60" s="7">
        <v>0</v>
      </c>
      <c r="G60" s="7">
        <v>317.56833333333333</v>
      </c>
      <c r="H60" s="7">
        <f t="shared" ref="H60:R60" si="16">G60</f>
        <v>317.56833333333333</v>
      </c>
      <c r="I60" s="7">
        <f t="shared" si="16"/>
        <v>317.56833333333333</v>
      </c>
      <c r="J60" s="7">
        <f t="shared" si="16"/>
        <v>317.56833333333333</v>
      </c>
      <c r="K60" s="7">
        <f t="shared" si="16"/>
        <v>317.56833333333333</v>
      </c>
      <c r="L60" s="7">
        <f t="shared" si="16"/>
        <v>317.56833333333333</v>
      </c>
      <c r="M60" s="7">
        <f t="shared" si="16"/>
        <v>317.56833333333333</v>
      </c>
      <c r="N60" s="7">
        <f t="shared" si="16"/>
        <v>317.56833333333333</v>
      </c>
      <c r="O60" s="7">
        <f t="shared" si="16"/>
        <v>317.56833333333333</v>
      </c>
      <c r="P60" s="7">
        <f t="shared" si="16"/>
        <v>317.56833333333333</v>
      </c>
      <c r="Q60" s="7">
        <f t="shared" si="16"/>
        <v>317.56833333333333</v>
      </c>
      <c r="R60" s="7">
        <f t="shared" si="16"/>
        <v>317.56833333333333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197.5061</v>
      </c>
      <c r="F61" s="7">
        <v>0</v>
      </c>
      <c r="G61" s="7">
        <v>317.56833333333333</v>
      </c>
      <c r="H61" s="7">
        <f t="shared" ref="H61:R61" si="17">G61</f>
        <v>317.56833333333333</v>
      </c>
      <c r="I61" s="7">
        <f t="shared" si="17"/>
        <v>317.56833333333333</v>
      </c>
      <c r="J61" s="7">
        <f t="shared" si="17"/>
        <v>317.56833333333333</v>
      </c>
      <c r="K61" s="7">
        <f t="shared" si="17"/>
        <v>317.56833333333333</v>
      </c>
      <c r="L61" s="7">
        <f t="shared" si="17"/>
        <v>317.56833333333333</v>
      </c>
      <c r="M61" s="7">
        <f t="shared" si="17"/>
        <v>317.56833333333333</v>
      </c>
      <c r="N61" s="7">
        <f t="shared" si="17"/>
        <v>317.56833333333333</v>
      </c>
      <c r="O61" s="7">
        <f t="shared" si="17"/>
        <v>317.56833333333333</v>
      </c>
      <c r="P61" s="7">
        <f t="shared" si="17"/>
        <v>317.56833333333333</v>
      </c>
      <c r="Q61" s="7">
        <f t="shared" si="17"/>
        <v>317.56833333333333</v>
      </c>
      <c r="R61" s="7">
        <f t="shared" si="17"/>
        <v>317.56833333333333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208.55700000000002</v>
      </c>
      <c r="F62" s="7">
        <v>0</v>
      </c>
      <c r="G62" s="7">
        <v>317.56833333333333</v>
      </c>
      <c r="H62" s="7">
        <f t="shared" ref="H62:R62" si="18">G62</f>
        <v>317.56833333333333</v>
      </c>
      <c r="I62" s="7">
        <f t="shared" si="18"/>
        <v>317.56833333333333</v>
      </c>
      <c r="J62" s="7">
        <f t="shared" si="18"/>
        <v>317.56833333333333</v>
      </c>
      <c r="K62" s="7">
        <f t="shared" si="18"/>
        <v>317.56833333333333</v>
      </c>
      <c r="L62" s="7">
        <f t="shared" si="18"/>
        <v>317.56833333333333</v>
      </c>
      <c r="M62" s="7">
        <f t="shared" si="18"/>
        <v>317.56833333333333</v>
      </c>
      <c r="N62" s="7">
        <f t="shared" si="18"/>
        <v>317.56833333333333</v>
      </c>
      <c r="O62" s="7">
        <f t="shared" si="18"/>
        <v>317.56833333333333</v>
      </c>
      <c r="P62" s="7">
        <f t="shared" si="18"/>
        <v>317.56833333333333</v>
      </c>
      <c r="Q62" s="7">
        <f t="shared" si="18"/>
        <v>317.56833333333333</v>
      </c>
      <c r="R62" s="7">
        <f t="shared" si="18"/>
        <v>317.56833333333333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21.177339057440349</v>
      </c>
      <c r="E63" s="7">
        <v>218.49799999999999</v>
      </c>
      <c r="F63" s="7">
        <v>21.177339057440349</v>
      </c>
      <c r="G63" s="7">
        <v>317.56833333333333</v>
      </c>
      <c r="H63" s="7">
        <f t="shared" ref="H63:R63" si="19">G63</f>
        <v>317.56833333333333</v>
      </c>
      <c r="I63" s="7">
        <f t="shared" si="19"/>
        <v>317.56833333333333</v>
      </c>
      <c r="J63" s="7">
        <f t="shared" si="19"/>
        <v>317.56833333333333</v>
      </c>
      <c r="K63" s="7">
        <f t="shared" si="19"/>
        <v>317.56833333333333</v>
      </c>
      <c r="L63" s="7">
        <f t="shared" si="19"/>
        <v>317.56833333333333</v>
      </c>
      <c r="M63" s="7">
        <f t="shared" si="19"/>
        <v>317.56833333333333</v>
      </c>
      <c r="N63" s="7">
        <f t="shared" si="19"/>
        <v>317.56833333333333</v>
      </c>
      <c r="O63" s="7">
        <f t="shared" si="19"/>
        <v>317.56833333333333</v>
      </c>
      <c r="P63" s="7">
        <f t="shared" si="19"/>
        <v>317.56833333333333</v>
      </c>
      <c r="Q63" s="7">
        <f t="shared" si="19"/>
        <v>317.56833333333333</v>
      </c>
      <c r="R63" s="7">
        <f t="shared" si="19"/>
        <v>317.56833333333333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315.11139049585938</v>
      </c>
      <c r="E64" s="7">
        <v>213.953</v>
      </c>
      <c r="F64" s="7">
        <v>315.11139049585938</v>
      </c>
      <c r="G64" s="7">
        <v>317.56833333333333</v>
      </c>
      <c r="H64" s="7">
        <f t="shared" ref="H64:R64" si="20">G64</f>
        <v>317.56833333333333</v>
      </c>
      <c r="I64" s="7">
        <f t="shared" si="20"/>
        <v>317.56833333333333</v>
      </c>
      <c r="J64" s="7">
        <f t="shared" si="20"/>
        <v>317.56833333333333</v>
      </c>
      <c r="K64" s="7">
        <f t="shared" si="20"/>
        <v>317.56833333333333</v>
      </c>
      <c r="L64" s="7">
        <f t="shared" si="20"/>
        <v>317.56833333333333</v>
      </c>
      <c r="M64" s="7">
        <f t="shared" si="20"/>
        <v>317.56833333333333</v>
      </c>
      <c r="N64" s="7">
        <f t="shared" si="20"/>
        <v>317.56833333333333</v>
      </c>
      <c r="O64" s="7">
        <f t="shared" si="20"/>
        <v>317.56833333333333</v>
      </c>
      <c r="P64" s="7">
        <f t="shared" si="20"/>
        <v>317.56833333333333</v>
      </c>
      <c r="Q64" s="7">
        <f t="shared" si="20"/>
        <v>317.56833333333333</v>
      </c>
      <c r="R64" s="7">
        <f t="shared" si="20"/>
        <v>317.56833333333333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518.34299923316087</v>
      </c>
      <c r="E65" s="7">
        <v>213.953</v>
      </c>
      <c r="F65" s="7">
        <v>518.34299923316087</v>
      </c>
      <c r="G65" s="7">
        <v>317.56833333333333</v>
      </c>
      <c r="H65" s="7">
        <f t="shared" ref="H65:R65" si="21">G65</f>
        <v>317.56833333333333</v>
      </c>
      <c r="I65" s="7">
        <f t="shared" si="21"/>
        <v>317.56833333333333</v>
      </c>
      <c r="J65" s="7">
        <f t="shared" si="21"/>
        <v>317.56833333333333</v>
      </c>
      <c r="K65" s="7">
        <f t="shared" si="21"/>
        <v>317.56833333333333</v>
      </c>
      <c r="L65" s="7">
        <f t="shared" si="21"/>
        <v>317.56833333333333</v>
      </c>
      <c r="M65" s="7">
        <f t="shared" si="21"/>
        <v>317.56833333333333</v>
      </c>
      <c r="N65" s="7">
        <f t="shared" si="21"/>
        <v>317.56833333333333</v>
      </c>
      <c r="O65" s="7">
        <f t="shared" si="21"/>
        <v>317.56833333333333</v>
      </c>
      <c r="P65" s="7">
        <f t="shared" si="21"/>
        <v>317.56833333333333</v>
      </c>
      <c r="Q65" s="7">
        <f t="shared" si="21"/>
        <v>317.56833333333333</v>
      </c>
      <c r="R65" s="7">
        <f t="shared" si="21"/>
        <v>317.56833333333333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711.09713501342094</v>
      </c>
      <c r="E66" s="7">
        <v>224.90299999999999</v>
      </c>
      <c r="F66" s="7">
        <v>711.09713501342094</v>
      </c>
      <c r="G66" s="7">
        <v>317.56833333333333</v>
      </c>
      <c r="H66" s="7">
        <f t="shared" ref="H66:R66" si="22">G66</f>
        <v>317.56833333333333</v>
      </c>
      <c r="I66" s="7">
        <f t="shared" si="22"/>
        <v>317.56833333333333</v>
      </c>
      <c r="J66" s="7">
        <f t="shared" si="22"/>
        <v>317.56833333333333</v>
      </c>
      <c r="K66" s="7">
        <f t="shared" si="22"/>
        <v>317.56833333333333</v>
      </c>
      <c r="L66" s="7">
        <f t="shared" si="22"/>
        <v>317.56833333333333</v>
      </c>
      <c r="M66" s="7">
        <f t="shared" si="22"/>
        <v>317.56833333333333</v>
      </c>
      <c r="N66" s="7">
        <f t="shared" si="22"/>
        <v>317.56833333333333</v>
      </c>
      <c r="O66" s="7">
        <f t="shared" si="22"/>
        <v>317.56833333333333</v>
      </c>
      <c r="P66" s="7">
        <f t="shared" si="22"/>
        <v>317.56833333333333</v>
      </c>
      <c r="Q66" s="7">
        <f t="shared" si="22"/>
        <v>317.56833333333333</v>
      </c>
      <c r="R66" s="7">
        <f t="shared" si="22"/>
        <v>317.56833333333333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71.024387411473512</v>
      </c>
      <c r="E67" s="10">
        <f t="shared" ref="E67:R67" si="23">SUM(E68:E79)</f>
        <v>0</v>
      </c>
      <c r="F67" s="10">
        <f t="shared" si="23"/>
        <v>71.024387411473512</v>
      </c>
      <c r="G67" s="10">
        <f t="shared" si="23"/>
        <v>0</v>
      </c>
      <c r="H67" s="10">
        <f t="shared" si="23"/>
        <v>0</v>
      </c>
      <c r="I67" s="10">
        <f t="shared" si="23"/>
        <v>0</v>
      </c>
      <c r="J67" s="10">
        <f t="shared" si="23"/>
        <v>0</v>
      </c>
      <c r="K67" s="10">
        <f t="shared" si="23"/>
        <v>0</v>
      </c>
      <c r="L67" s="10">
        <f t="shared" si="23"/>
        <v>0</v>
      </c>
      <c r="M67" s="10">
        <f t="shared" si="23"/>
        <v>0</v>
      </c>
      <c r="N67" s="10">
        <f t="shared" si="23"/>
        <v>0</v>
      </c>
      <c r="O67" s="10">
        <f t="shared" si="23"/>
        <v>0</v>
      </c>
      <c r="P67" s="10">
        <f t="shared" si="23"/>
        <v>0</v>
      </c>
      <c r="Q67" s="10">
        <f t="shared" si="23"/>
        <v>0</v>
      </c>
      <c r="R67" s="10">
        <f t="shared" si="23"/>
        <v>0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>
        <v>14.456238447948557</v>
      </c>
      <c r="E68" s="7"/>
      <c r="F68" s="7">
        <v>14.456238447948557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5">
      <c r="A69" s="12" t="s">
        <v>101</v>
      </c>
      <c r="B69" s="13" t="s">
        <v>23</v>
      </c>
      <c r="C69" s="9" t="s">
        <v>17</v>
      </c>
      <c r="D69" s="7">
        <v>11.581695126329517</v>
      </c>
      <c r="E69" s="7"/>
      <c r="F69" s="7">
        <v>11.581695126329517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5">
      <c r="A70" s="12" t="s">
        <v>102</v>
      </c>
      <c r="B70" s="13" t="s">
        <v>25</v>
      </c>
      <c r="C70" s="9" t="s">
        <v>17</v>
      </c>
      <c r="D70" s="7">
        <v>9.7094138829505248</v>
      </c>
      <c r="E70" s="7"/>
      <c r="F70" s="7">
        <v>9.7094138829505248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5">
      <c r="A71" s="12" t="s">
        <v>103</v>
      </c>
      <c r="B71" s="13" t="s">
        <v>27</v>
      </c>
      <c r="C71" s="9" t="s">
        <v>17</v>
      </c>
      <c r="D71" s="7">
        <v>5.3394319049098113</v>
      </c>
      <c r="E71" s="7"/>
      <c r="F71" s="7">
        <v>5.3394319049098113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5">
      <c r="A72" s="12" t="s">
        <v>104</v>
      </c>
      <c r="B72" s="13" t="s">
        <v>29</v>
      </c>
      <c r="C72" s="9" t="s">
        <v>17</v>
      </c>
      <c r="D72" s="7">
        <v>0.83521839853337854</v>
      </c>
      <c r="E72" s="7"/>
      <c r="F72" s="7">
        <v>0.83521839853337854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5">
      <c r="A73" s="12" t="s">
        <v>105</v>
      </c>
      <c r="B73" s="13" t="s">
        <v>31</v>
      </c>
      <c r="C73" s="9" t="s">
        <v>17</v>
      </c>
      <c r="D73" s="7">
        <v>0</v>
      </c>
      <c r="E73" s="7"/>
      <c r="F73" s="7">
        <v>0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5">
      <c r="A74" s="12" t="s">
        <v>106</v>
      </c>
      <c r="B74" s="13" t="s">
        <v>33</v>
      </c>
      <c r="C74" s="9" t="s">
        <v>17</v>
      </c>
      <c r="D74" s="7">
        <v>0</v>
      </c>
      <c r="E74" s="7"/>
      <c r="F74" s="7">
        <v>0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5">
      <c r="A75" s="12" t="s">
        <v>107</v>
      </c>
      <c r="B75" s="13" t="s">
        <v>35</v>
      </c>
      <c r="C75" s="9" t="s">
        <v>17</v>
      </c>
      <c r="D75" s="7">
        <v>0</v>
      </c>
      <c r="E75" s="7"/>
      <c r="F75" s="7">
        <v>0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5">
      <c r="A76" s="12" t="s">
        <v>108</v>
      </c>
      <c r="B76" s="13" t="s">
        <v>37</v>
      </c>
      <c r="C76" s="9" t="s">
        <v>17</v>
      </c>
      <c r="D76" s="7">
        <v>0.3579507422285908</v>
      </c>
      <c r="E76" s="7"/>
      <c r="F76" s="7">
        <v>0.3579507422285908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5">
      <c r="A77" s="12" t="s">
        <v>109</v>
      </c>
      <c r="B77" s="13" t="s">
        <v>39</v>
      </c>
      <c r="C77" s="9" t="s">
        <v>17</v>
      </c>
      <c r="D77" s="7">
        <v>5.6098835768158599</v>
      </c>
      <c r="E77" s="7"/>
      <c r="F77" s="7">
        <v>5.6098835768158599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5">
      <c r="A78" s="12" t="s">
        <v>110</v>
      </c>
      <c r="B78" s="13" t="s">
        <v>41</v>
      </c>
      <c r="C78" s="9" t="s">
        <v>17</v>
      </c>
      <c r="D78" s="7">
        <v>9.6646700401719503</v>
      </c>
      <c r="E78" s="7"/>
      <c r="F78" s="7">
        <v>9.6646700401719503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5">
      <c r="A79" s="12" t="s">
        <v>111</v>
      </c>
      <c r="B79" s="13" t="s">
        <v>43</v>
      </c>
      <c r="C79" s="9" t="s">
        <v>17</v>
      </c>
      <c r="D79" s="7">
        <v>13.469885291585332</v>
      </c>
      <c r="E79" s="7"/>
      <c r="F79" s="7">
        <v>13.469885291585332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79"/>
  <sheetViews>
    <sheetView workbookViewId="0">
      <pane ySplit="1" topLeftCell="A26" activePane="bottomLeft" state="frozen"/>
      <selection activeCell="K56" sqref="K56"/>
      <selection pane="bottomLeft" activeCell="G54" sqref="G54"/>
    </sheetView>
  </sheetViews>
  <sheetFormatPr defaultRowHeight="15" x14ac:dyDescent="0.25"/>
  <cols>
    <col min="1" max="1" width="7.42578125" bestFit="1" customWidth="1"/>
    <col min="2" max="2" width="50.28515625" customWidth="1"/>
    <col min="3" max="3" width="8.7109375" customWidth="1"/>
    <col min="4" max="18" width="9.85546875" customWidth="1"/>
  </cols>
  <sheetData>
    <row r="1" spans="1:18" ht="38.2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4" t="s">
        <v>6</v>
      </c>
      <c r="I1" s="4" t="s">
        <v>7</v>
      </c>
      <c r="J1" s="4" t="s">
        <v>8</v>
      </c>
      <c r="K1" s="6" t="s">
        <v>9</v>
      </c>
      <c r="L1" s="4" t="s">
        <v>10</v>
      </c>
      <c r="M1" s="4" t="s">
        <v>11</v>
      </c>
      <c r="N1" s="4" t="s">
        <v>12</v>
      </c>
      <c r="O1" s="6" t="s">
        <v>13</v>
      </c>
      <c r="P1" s="4" t="s">
        <v>14</v>
      </c>
      <c r="Q1" s="4" t="s">
        <v>15</v>
      </c>
      <c r="R1" s="4" t="s">
        <v>16</v>
      </c>
    </row>
    <row r="2" spans="1:18" x14ac:dyDescent="0.25">
      <c r="A2" s="11" t="s">
        <v>18</v>
      </c>
      <c r="B2" s="8" t="s">
        <v>19</v>
      </c>
      <c r="C2" s="9" t="s">
        <v>17</v>
      </c>
      <c r="D2" s="10">
        <f>SUM(D3:D14)</f>
        <v>3069.3400001983564</v>
      </c>
      <c r="E2" s="10">
        <f t="shared" ref="E2:R2" si="0">SUM(E3:E14)</f>
        <v>2144.1019999999999</v>
      </c>
      <c r="F2" s="10">
        <f t="shared" si="0"/>
        <v>3069.3400001983564</v>
      </c>
      <c r="G2" s="10">
        <f t="shared" si="0"/>
        <v>3069.3439999999996</v>
      </c>
      <c r="H2" s="10">
        <f t="shared" si="0"/>
        <v>3069.3439999999996</v>
      </c>
      <c r="I2" s="10">
        <f t="shared" si="0"/>
        <v>3069.3439999999996</v>
      </c>
      <c r="J2" s="10">
        <f t="shared" si="0"/>
        <v>3069.3439999999996</v>
      </c>
      <c r="K2" s="10">
        <f t="shared" si="0"/>
        <v>3069.3439999999996</v>
      </c>
      <c r="L2" s="10">
        <f t="shared" si="0"/>
        <v>3069.3439999999996</v>
      </c>
      <c r="M2" s="10">
        <f t="shared" si="0"/>
        <v>3069.3439999999996</v>
      </c>
      <c r="N2" s="10">
        <f t="shared" si="0"/>
        <v>3069.3439999999996</v>
      </c>
      <c r="O2" s="10">
        <f t="shared" si="0"/>
        <v>3069.3439999999996</v>
      </c>
      <c r="P2" s="10">
        <f t="shared" si="0"/>
        <v>3069.3439999999996</v>
      </c>
      <c r="Q2" s="10">
        <f t="shared" si="0"/>
        <v>3069.3439999999996</v>
      </c>
      <c r="R2" s="10">
        <f t="shared" si="0"/>
        <v>3069.3439999999996</v>
      </c>
    </row>
    <row r="3" spans="1:18" x14ac:dyDescent="0.25">
      <c r="A3" s="12" t="s">
        <v>20</v>
      </c>
      <c r="B3" s="13" t="s">
        <v>21</v>
      </c>
      <c r="C3" s="9" t="s">
        <v>17</v>
      </c>
      <c r="D3" s="10">
        <f>D16+D29</f>
        <v>624.73063883865404</v>
      </c>
      <c r="E3" s="10">
        <f t="shared" ref="E3:R3" si="1">E16+E29</f>
        <v>237.69299999999998</v>
      </c>
      <c r="F3" s="10">
        <f t="shared" si="1"/>
        <v>624.73063883865404</v>
      </c>
      <c r="G3" s="10">
        <f t="shared" si="1"/>
        <v>346.61933333333332</v>
      </c>
      <c r="H3" s="10">
        <f t="shared" si="1"/>
        <v>346.61933333333332</v>
      </c>
      <c r="I3" s="10">
        <f t="shared" si="1"/>
        <v>346.61933333333332</v>
      </c>
      <c r="J3" s="10">
        <f t="shared" si="1"/>
        <v>346.61933333333332</v>
      </c>
      <c r="K3" s="10">
        <f t="shared" si="1"/>
        <v>346.61933333333332</v>
      </c>
      <c r="L3" s="10">
        <f t="shared" si="1"/>
        <v>346.61933333333332</v>
      </c>
      <c r="M3" s="10">
        <f t="shared" si="1"/>
        <v>346.61933333333332</v>
      </c>
      <c r="N3" s="10">
        <f t="shared" si="1"/>
        <v>346.61933333333332</v>
      </c>
      <c r="O3" s="10">
        <f t="shared" si="1"/>
        <v>346.61933333333332</v>
      </c>
      <c r="P3" s="10">
        <f t="shared" si="1"/>
        <v>346.61933333333332</v>
      </c>
      <c r="Q3" s="10">
        <f t="shared" si="1"/>
        <v>346.61933333333332</v>
      </c>
      <c r="R3" s="10">
        <f t="shared" si="1"/>
        <v>346.61933333333332</v>
      </c>
    </row>
    <row r="4" spans="1:18" x14ac:dyDescent="0.25">
      <c r="A4" s="12" t="s">
        <v>22</v>
      </c>
      <c r="B4" s="13" t="s">
        <v>23</v>
      </c>
      <c r="C4" s="9" t="s">
        <v>17</v>
      </c>
      <c r="D4" s="10">
        <f t="shared" ref="D4:R14" si="2">D17+D30</f>
        <v>500.50639529490627</v>
      </c>
      <c r="E4" s="10">
        <f t="shared" si="2"/>
        <v>253.52900000000005</v>
      </c>
      <c r="F4" s="10">
        <f t="shared" si="2"/>
        <v>500.50639529490627</v>
      </c>
      <c r="G4" s="10">
        <f t="shared" si="2"/>
        <v>316.03433333333328</v>
      </c>
      <c r="H4" s="10">
        <f t="shared" si="2"/>
        <v>316.03433333333328</v>
      </c>
      <c r="I4" s="10">
        <f t="shared" si="2"/>
        <v>316.03433333333328</v>
      </c>
      <c r="J4" s="10">
        <f t="shared" si="2"/>
        <v>316.03433333333328</v>
      </c>
      <c r="K4" s="10">
        <f t="shared" si="2"/>
        <v>316.03433333333328</v>
      </c>
      <c r="L4" s="10">
        <f t="shared" si="2"/>
        <v>316.03433333333328</v>
      </c>
      <c r="M4" s="10">
        <f t="shared" si="2"/>
        <v>316.03433333333328</v>
      </c>
      <c r="N4" s="10">
        <f t="shared" si="2"/>
        <v>316.03433333333328</v>
      </c>
      <c r="O4" s="10">
        <f t="shared" si="2"/>
        <v>316.03433333333328</v>
      </c>
      <c r="P4" s="10">
        <f t="shared" si="2"/>
        <v>316.03433333333328</v>
      </c>
      <c r="Q4" s="10">
        <f t="shared" si="2"/>
        <v>316.03433333333328</v>
      </c>
      <c r="R4" s="10">
        <f t="shared" si="2"/>
        <v>316.03433333333328</v>
      </c>
    </row>
    <row r="5" spans="1:18" x14ac:dyDescent="0.25">
      <c r="A5" s="12" t="s">
        <v>24</v>
      </c>
      <c r="B5" s="13" t="s">
        <v>25</v>
      </c>
      <c r="C5" s="9" t="s">
        <v>17</v>
      </c>
      <c r="D5" s="10">
        <f t="shared" si="2"/>
        <v>419.59520519014086</v>
      </c>
      <c r="E5" s="10">
        <f t="shared" si="2"/>
        <v>198.13199999999998</v>
      </c>
      <c r="F5" s="10">
        <f t="shared" si="2"/>
        <v>419.59520519014086</v>
      </c>
      <c r="G5" s="10">
        <f t="shared" si="2"/>
        <v>296.11233333333331</v>
      </c>
      <c r="H5" s="10">
        <f t="shared" si="2"/>
        <v>296.11233333333331</v>
      </c>
      <c r="I5" s="10">
        <f t="shared" si="2"/>
        <v>296.11233333333331</v>
      </c>
      <c r="J5" s="10">
        <f t="shared" si="2"/>
        <v>296.11233333333331</v>
      </c>
      <c r="K5" s="10">
        <f t="shared" si="2"/>
        <v>296.11233333333331</v>
      </c>
      <c r="L5" s="10">
        <f t="shared" si="2"/>
        <v>296.11233333333331</v>
      </c>
      <c r="M5" s="10">
        <f t="shared" si="2"/>
        <v>296.11233333333331</v>
      </c>
      <c r="N5" s="10">
        <f t="shared" si="2"/>
        <v>296.11233333333331</v>
      </c>
      <c r="O5" s="10">
        <f t="shared" si="2"/>
        <v>296.11233333333331</v>
      </c>
      <c r="P5" s="10">
        <f t="shared" si="2"/>
        <v>296.11233333333331</v>
      </c>
      <c r="Q5" s="10">
        <f t="shared" si="2"/>
        <v>296.11233333333331</v>
      </c>
      <c r="R5" s="10">
        <f t="shared" si="2"/>
        <v>296.11233333333331</v>
      </c>
    </row>
    <row r="6" spans="1:18" x14ac:dyDescent="0.25">
      <c r="A6" s="12" t="s">
        <v>26</v>
      </c>
      <c r="B6" s="13" t="s">
        <v>27</v>
      </c>
      <c r="C6" s="9" t="s">
        <v>17</v>
      </c>
      <c r="D6" s="10">
        <f t="shared" si="2"/>
        <v>230.74513588029248</v>
      </c>
      <c r="E6" s="10">
        <f t="shared" si="2"/>
        <v>178.70600000000005</v>
      </c>
      <c r="F6" s="10">
        <f t="shared" si="2"/>
        <v>230.74513588029248</v>
      </c>
      <c r="G6" s="10">
        <f t="shared" si="2"/>
        <v>249.6153333333333</v>
      </c>
      <c r="H6" s="10">
        <f t="shared" si="2"/>
        <v>249.6153333333333</v>
      </c>
      <c r="I6" s="10">
        <f t="shared" si="2"/>
        <v>249.6153333333333</v>
      </c>
      <c r="J6" s="10">
        <f t="shared" si="2"/>
        <v>249.6153333333333</v>
      </c>
      <c r="K6" s="10">
        <f t="shared" si="2"/>
        <v>249.6153333333333</v>
      </c>
      <c r="L6" s="10">
        <f t="shared" si="2"/>
        <v>249.6153333333333</v>
      </c>
      <c r="M6" s="10">
        <f t="shared" si="2"/>
        <v>249.6153333333333</v>
      </c>
      <c r="N6" s="10">
        <f t="shared" si="2"/>
        <v>249.6153333333333</v>
      </c>
      <c r="O6" s="10">
        <f t="shared" si="2"/>
        <v>249.6153333333333</v>
      </c>
      <c r="P6" s="10">
        <f t="shared" si="2"/>
        <v>249.6153333333333</v>
      </c>
      <c r="Q6" s="10">
        <f t="shared" si="2"/>
        <v>249.6153333333333</v>
      </c>
      <c r="R6" s="10">
        <f t="shared" si="2"/>
        <v>249.6153333333333</v>
      </c>
    </row>
    <row r="7" spans="1:18" x14ac:dyDescent="0.25">
      <c r="A7" s="12" t="s">
        <v>28</v>
      </c>
      <c r="B7" s="13" t="s">
        <v>29</v>
      </c>
      <c r="C7" s="9" t="s">
        <v>17</v>
      </c>
      <c r="D7" s="10">
        <f t="shared" si="2"/>
        <v>36.0942111991519</v>
      </c>
      <c r="E7" s="10">
        <f t="shared" si="2"/>
        <v>140.256</v>
      </c>
      <c r="F7" s="10">
        <f t="shared" si="2"/>
        <v>36.0942111991519</v>
      </c>
      <c r="G7" s="10">
        <f t="shared" si="2"/>
        <v>201.69033333333331</v>
      </c>
      <c r="H7" s="10">
        <f t="shared" si="2"/>
        <v>201.69033333333331</v>
      </c>
      <c r="I7" s="10">
        <f t="shared" si="2"/>
        <v>201.69033333333331</v>
      </c>
      <c r="J7" s="10">
        <f t="shared" si="2"/>
        <v>201.69033333333331</v>
      </c>
      <c r="K7" s="10">
        <f t="shared" si="2"/>
        <v>201.69033333333331</v>
      </c>
      <c r="L7" s="10">
        <f t="shared" si="2"/>
        <v>201.69033333333331</v>
      </c>
      <c r="M7" s="10">
        <f t="shared" si="2"/>
        <v>201.69033333333331</v>
      </c>
      <c r="N7" s="10">
        <f t="shared" si="2"/>
        <v>201.69033333333331</v>
      </c>
      <c r="O7" s="10">
        <f t="shared" si="2"/>
        <v>201.69033333333331</v>
      </c>
      <c r="P7" s="10">
        <f t="shared" si="2"/>
        <v>201.69033333333331</v>
      </c>
      <c r="Q7" s="10">
        <f t="shared" si="2"/>
        <v>201.69033333333331</v>
      </c>
      <c r="R7" s="10">
        <f t="shared" si="2"/>
        <v>201.69033333333331</v>
      </c>
    </row>
    <row r="8" spans="1:18" x14ac:dyDescent="0.25">
      <c r="A8" s="12" t="s">
        <v>30</v>
      </c>
      <c r="B8" s="13" t="s">
        <v>31</v>
      </c>
      <c r="C8" s="9" t="s">
        <v>17</v>
      </c>
      <c r="D8" s="10">
        <f t="shared" si="2"/>
        <v>0</v>
      </c>
      <c r="E8" s="10">
        <f t="shared" si="2"/>
        <v>129.34399999999999</v>
      </c>
      <c r="F8" s="10">
        <f t="shared" si="2"/>
        <v>0</v>
      </c>
      <c r="G8" s="10">
        <f t="shared" si="2"/>
        <v>192.80333333333331</v>
      </c>
      <c r="H8" s="10">
        <f t="shared" si="2"/>
        <v>192.80333333333331</v>
      </c>
      <c r="I8" s="10">
        <f t="shared" si="2"/>
        <v>192.80333333333331</v>
      </c>
      <c r="J8" s="10">
        <f t="shared" si="2"/>
        <v>192.80333333333331</v>
      </c>
      <c r="K8" s="10">
        <f t="shared" si="2"/>
        <v>192.80333333333331</v>
      </c>
      <c r="L8" s="10">
        <f t="shared" si="2"/>
        <v>192.80333333333331</v>
      </c>
      <c r="M8" s="10">
        <f t="shared" si="2"/>
        <v>192.80333333333331</v>
      </c>
      <c r="N8" s="10">
        <f t="shared" si="2"/>
        <v>192.80333333333331</v>
      </c>
      <c r="O8" s="10">
        <f t="shared" si="2"/>
        <v>192.80333333333331</v>
      </c>
      <c r="P8" s="10">
        <f t="shared" si="2"/>
        <v>192.80333333333331</v>
      </c>
      <c r="Q8" s="10">
        <f t="shared" si="2"/>
        <v>192.80333333333331</v>
      </c>
      <c r="R8" s="10">
        <f t="shared" si="2"/>
        <v>192.80333333333331</v>
      </c>
    </row>
    <row r="9" spans="1:18" x14ac:dyDescent="0.25">
      <c r="A9" s="12" t="s">
        <v>32</v>
      </c>
      <c r="B9" s="13" t="s">
        <v>33</v>
      </c>
      <c r="C9" s="9" t="s">
        <v>17</v>
      </c>
      <c r="D9" s="10">
        <f t="shared" si="2"/>
        <v>0</v>
      </c>
      <c r="E9" s="10">
        <f t="shared" si="2"/>
        <v>129.71600000000001</v>
      </c>
      <c r="F9" s="10">
        <f t="shared" si="2"/>
        <v>0</v>
      </c>
      <c r="G9" s="10">
        <f t="shared" si="2"/>
        <v>192.80333333333331</v>
      </c>
      <c r="H9" s="10">
        <f t="shared" si="2"/>
        <v>192.80333333333331</v>
      </c>
      <c r="I9" s="10">
        <f t="shared" si="2"/>
        <v>192.80333333333331</v>
      </c>
      <c r="J9" s="10">
        <f t="shared" si="2"/>
        <v>192.80333333333331</v>
      </c>
      <c r="K9" s="10">
        <f t="shared" si="2"/>
        <v>192.80333333333331</v>
      </c>
      <c r="L9" s="10">
        <f t="shared" si="2"/>
        <v>192.80333333333331</v>
      </c>
      <c r="M9" s="10">
        <f t="shared" si="2"/>
        <v>192.80333333333331</v>
      </c>
      <c r="N9" s="10">
        <f t="shared" si="2"/>
        <v>192.80333333333331</v>
      </c>
      <c r="O9" s="10">
        <f t="shared" si="2"/>
        <v>192.80333333333331</v>
      </c>
      <c r="P9" s="10">
        <f t="shared" si="2"/>
        <v>192.80333333333331</v>
      </c>
      <c r="Q9" s="10">
        <f t="shared" si="2"/>
        <v>192.80333333333331</v>
      </c>
      <c r="R9" s="10">
        <f t="shared" si="2"/>
        <v>192.80333333333331</v>
      </c>
    </row>
    <row r="10" spans="1:18" x14ac:dyDescent="0.25">
      <c r="A10" s="12" t="s">
        <v>34</v>
      </c>
      <c r="B10" s="13" t="s">
        <v>35</v>
      </c>
      <c r="C10" s="9" t="s">
        <v>17</v>
      </c>
      <c r="D10" s="10">
        <f t="shared" si="2"/>
        <v>0</v>
      </c>
      <c r="E10" s="10">
        <f t="shared" si="2"/>
        <v>129.70400000000001</v>
      </c>
      <c r="F10" s="10">
        <f t="shared" si="2"/>
        <v>0</v>
      </c>
      <c r="G10" s="10">
        <f t="shared" si="2"/>
        <v>192.80333333333331</v>
      </c>
      <c r="H10" s="10">
        <f t="shared" si="2"/>
        <v>192.80333333333331</v>
      </c>
      <c r="I10" s="10">
        <f t="shared" si="2"/>
        <v>192.80333333333331</v>
      </c>
      <c r="J10" s="10">
        <f t="shared" si="2"/>
        <v>192.80333333333331</v>
      </c>
      <c r="K10" s="10">
        <f t="shared" si="2"/>
        <v>192.80333333333331</v>
      </c>
      <c r="L10" s="10">
        <f t="shared" si="2"/>
        <v>192.80333333333331</v>
      </c>
      <c r="M10" s="10">
        <f t="shared" si="2"/>
        <v>192.80333333333331</v>
      </c>
      <c r="N10" s="10">
        <f t="shared" si="2"/>
        <v>192.80333333333331</v>
      </c>
      <c r="O10" s="10">
        <f t="shared" si="2"/>
        <v>192.80333333333331</v>
      </c>
      <c r="P10" s="10">
        <f t="shared" si="2"/>
        <v>192.80333333333331</v>
      </c>
      <c r="Q10" s="10">
        <f t="shared" si="2"/>
        <v>192.80333333333331</v>
      </c>
      <c r="R10" s="10">
        <f t="shared" si="2"/>
        <v>192.80333333333331</v>
      </c>
    </row>
    <row r="11" spans="1:18" x14ac:dyDescent="0.25">
      <c r="A11" s="12" t="s">
        <v>36</v>
      </c>
      <c r="B11" s="13" t="s">
        <v>37</v>
      </c>
      <c r="C11" s="9" t="s">
        <v>17</v>
      </c>
      <c r="D11" s="10">
        <f t="shared" si="2"/>
        <v>15.468947656779383</v>
      </c>
      <c r="E11" s="10">
        <f t="shared" si="2"/>
        <v>131.13300000000001</v>
      </c>
      <c r="F11" s="10">
        <f t="shared" si="2"/>
        <v>15.468947656779383</v>
      </c>
      <c r="G11" s="10">
        <f t="shared" si="2"/>
        <v>196.61233333333331</v>
      </c>
      <c r="H11" s="10">
        <f t="shared" si="2"/>
        <v>196.61233333333331</v>
      </c>
      <c r="I11" s="10">
        <f t="shared" si="2"/>
        <v>196.61233333333331</v>
      </c>
      <c r="J11" s="10">
        <f t="shared" si="2"/>
        <v>196.61233333333331</v>
      </c>
      <c r="K11" s="10">
        <f t="shared" si="2"/>
        <v>196.61233333333331</v>
      </c>
      <c r="L11" s="10">
        <f t="shared" si="2"/>
        <v>196.61233333333331</v>
      </c>
      <c r="M11" s="10">
        <f t="shared" si="2"/>
        <v>196.61233333333331</v>
      </c>
      <c r="N11" s="10">
        <f t="shared" si="2"/>
        <v>196.61233333333331</v>
      </c>
      <c r="O11" s="10">
        <f t="shared" si="2"/>
        <v>196.61233333333331</v>
      </c>
      <c r="P11" s="10">
        <f t="shared" si="2"/>
        <v>196.61233333333331</v>
      </c>
      <c r="Q11" s="10">
        <f t="shared" si="2"/>
        <v>196.61233333333331</v>
      </c>
      <c r="R11" s="10">
        <f t="shared" si="2"/>
        <v>196.61233333333331</v>
      </c>
    </row>
    <row r="12" spans="1:18" x14ac:dyDescent="0.25">
      <c r="A12" s="12" t="s">
        <v>38</v>
      </c>
      <c r="B12" s="13" t="s">
        <v>39</v>
      </c>
      <c r="C12" s="9" t="s">
        <v>17</v>
      </c>
      <c r="D12" s="10">
        <f t="shared" si="2"/>
        <v>242.43278522097029</v>
      </c>
      <c r="E12" s="10">
        <f t="shared" si="2"/>
        <v>145.03300000000002</v>
      </c>
      <c r="F12" s="10">
        <f t="shared" si="2"/>
        <v>242.43278522097029</v>
      </c>
      <c r="G12" s="10">
        <f t="shared" si="2"/>
        <v>252.49333333333331</v>
      </c>
      <c r="H12" s="10">
        <f t="shared" si="2"/>
        <v>252.49333333333331</v>
      </c>
      <c r="I12" s="10">
        <f t="shared" si="2"/>
        <v>252.49333333333331</v>
      </c>
      <c r="J12" s="10">
        <f t="shared" si="2"/>
        <v>252.49333333333331</v>
      </c>
      <c r="K12" s="10">
        <f t="shared" si="2"/>
        <v>252.49333333333331</v>
      </c>
      <c r="L12" s="10">
        <f t="shared" si="2"/>
        <v>252.49333333333331</v>
      </c>
      <c r="M12" s="10">
        <f t="shared" si="2"/>
        <v>252.49333333333331</v>
      </c>
      <c r="N12" s="10">
        <f t="shared" si="2"/>
        <v>252.49333333333331</v>
      </c>
      <c r="O12" s="10">
        <f t="shared" si="2"/>
        <v>252.49333333333331</v>
      </c>
      <c r="P12" s="10">
        <f t="shared" si="2"/>
        <v>252.49333333333331</v>
      </c>
      <c r="Q12" s="10">
        <f t="shared" si="2"/>
        <v>252.49333333333331</v>
      </c>
      <c r="R12" s="10">
        <f t="shared" si="2"/>
        <v>252.49333333333331</v>
      </c>
    </row>
    <row r="13" spans="1:18" x14ac:dyDescent="0.25">
      <c r="A13" s="12" t="s">
        <v>40</v>
      </c>
      <c r="B13" s="13" t="s">
        <v>41</v>
      </c>
      <c r="C13" s="9" t="s">
        <v>17</v>
      </c>
      <c r="D13" s="10">
        <f t="shared" si="2"/>
        <v>417.66158673304346</v>
      </c>
      <c r="E13" s="10">
        <f t="shared" si="2"/>
        <v>262.41599999999994</v>
      </c>
      <c r="F13" s="10">
        <f t="shared" si="2"/>
        <v>417.66158673304346</v>
      </c>
      <c r="G13" s="10">
        <f t="shared" si="2"/>
        <v>295.63333333333333</v>
      </c>
      <c r="H13" s="10">
        <f t="shared" si="2"/>
        <v>295.63333333333333</v>
      </c>
      <c r="I13" s="10">
        <f t="shared" si="2"/>
        <v>295.63333333333333</v>
      </c>
      <c r="J13" s="10">
        <f t="shared" si="2"/>
        <v>295.63333333333333</v>
      </c>
      <c r="K13" s="10">
        <f t="shared" si="2"/>
        <v>295.63333333333333</v>
      </c>
      <c r="L13" s="10">
        <f t="shared" si="2"/>
        <v>295.63333333333333</v>
      </c>
      <c r="M13" s="10">
        <f t="shared" si="2"/>
        <v>295.63333333333333</v>
      </c>
      <c r="N13" s="10">
        <f t="shared" si="2"/>
        <v>295.63333333333333</v>
      </c>
      <c r="O13" s="10">
        <f t="shared" si="2"/>
        <v>295.63333333333333</v>
      </c>
      <c r="P13" s="10">
        <f t="shared" si="2"/>
        <v>295.63333333333333</v>
      </c>
      <c r="Q13" s="10">
        <f t="shared" si="2"/>
        <v>295.63333333333333</v>
      </c>
      <c r="R13" s="10">
        <f t="shared" si="2"/>
        <v>295.63333333333333</v>
      </c>
    </row>
    <row r="14" spans="1:18" x14ac:dyDescent="0.25">
      <c r="A14" s="12" t="s">
        <v>42</v>
      </c>
      <c r="B14" s="13" t="s">
        <v>43</v>
      </c>
      <c r="C14" s="9" t="s">
        <v>17</v>
      </c>
      <c r="D14" s="10">
        <f t="shared" si="2"/>
        <v>582.10509418441757</v>
      </c>
      <c r="E14" s="10">
        <f t="shared" si="2"/>
        <v>208.44</v>
      </c>
      <c r="F14" s="10">
        <f t="shared" si="2"/>
        <v>582.10509418441757</v>
      </c>
      <c r="G14" s="10">
        <f t="shared" si="2"/>
        <v>336.12333333333333</v>
      </c>
      <c r="H14" s="10">
        <f t="shared" si="2"/>
        <v>336.12333333333333</v>
      </c>
      <c r="I14" s="10">
        <f t="shared" si="2"/>
        <v>336.12333333333333</v>
      </c>
      <c r="J14" s="10">
        <f t="shared" si="2"/>
        <v>336.12333333333333</v>
      </c>
      <c r="K14" s="10">
        <f t="shared" si="2"/>
        <v>336.12333333333333</v>
      </c>
      <c r="L14" s="10">
        <f t="shared" si="2"/>
        <v>336.12333333333333</v>
      </c>
      <c r="M14" s="10">
        <f t="shared" si="2"/>
        <v>336.12333333333333</v>
      </c>
      <c r="N14" s="10">
        <f t="shared" si="2"/>
        <v>336.12333333333333</v>
      </c>
      <c r="O14" s="10">
        <f t="shared" si="2"/>
        <v>336.12333333333333</v>
      </c>
      <c r="P14" s="10">
        <f t="shared" si="2"/>
        <v>336.12333333333333</v>
      </c>
      <c r="Q14" s="10">
        <f t="shared" si="2"/>
        <v>336.12333333333333</v>
      </c>
      <c r="R14" s="10">
        <f t="shared" si="2"/>
        <v>336.12333333333333</v>
      </c>
    </row>
    <row r="15" spans="1:18" x14ac:dyDescent="0.25">
      <c r="A15" s="11" t="s">
        <v>20</v>
      </c>
      <c r="B15" s="8" t="s">
        <v>44</v>
      </c>
      <c r="C15" s="9" t="s">
        <v>17</v>
      </c>
      <c r="D15" s="10">
        <f>SUM(D16:D27)</f>
        <v>0</v>
      </c>
      <c r="E15" s="10">
        <f t="shared" ref="E15:R15" si="3">SUM(E16:E27)</f>
        <v>0</v>
      </c>
      <c r="F15" s="10">
        <f t="shared" si="3"/>
        <v>0</v>
      </c>
      <c r="G15" s="10">
        <f t="shared" si="3"/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0</v>
      </c>
      <c r="P15" s="10">
        <f t="shared" si="3"/>
        <v>0</v>
      </c>
      <c r="Q15" s="10">
        <f t="shared" si="3"/>
        <v>0</v>
      </c>
      <c r="R15" s="10">
        <f t="shared" si="3"/>
        <v>0</v>
      </c>
    </row>
    <row r="16" spans="1:18" x14ac:dyDescent="0.25">
      <c r="A16" s="12" t="s">
        <v>45</v>
      </c>
      <c r="B16" s="13" t="s">
        <v>21</v>
      </c>
      <c r="C16" s="9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12" t="s">
        <v>46</v>
      </c>
      <c r="B17" s="13" t="s">
        <v>23</v>
      </c>
      <c r="C17" s="9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12" t="s">
        <v>47</v>
      </c>
      <c r="B18" s="13" t="s">
        <v>25</v>
      </c>
      <c r="C18" s="9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12" t="s">
        <v>48</v>
      </c>
      <c r="B19" s="13" t="s">
        <v>27</v>
      </c>
      <c r="C19" s="9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12" t="s">
        <v>49</v>
      </c>
      <c r="B20" s="13" t="s">
        <v>29</v>
      </c>
      <c r="C20" s="9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2" t="s">
        <v>50</v>
      </c>
      <c r="B21" s="13" t="s">
        <v>31</v>
      </c>
      <c r="C21" s="9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12" t="s">
        <v>51</v>
      </c>
      <c r="B22" s="13" t="s">
        <v>33</v>
      </c>
      <c r="C22" s="9" t="s">
        <v>17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A23" s="12" t="s">
        <v>52</v>
      </c>
      <c r="B23" s="13" t="s">
        <v>35</v>
      </c>
      <c r="C23" s="9" t="s">
        <v>17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2" t="s">
        <v>53</v>
      </c>
      <c r="B24" s="13" t="s">
        <v>37</v>
      </c>
      <c r="C24" s="9" t="s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2" t="s">
        <v>54</v>
      </c>
      <c r="B25" s="13" t="s">
        <v>39</v>
      </c>
      <c r="C25" s="9" t="s">
        <v>17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2" t="s">
        <v>55</v>
      </c>
      <c r="B26" s="13" t="s">
        <v>41</v>
      </c>
      <c r="C26" s="9" t="s">
        <v>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2" t="s">
        <v>56</v>
      </c>
      <c r="B27" s="13" t="s">
        <v>43</v>
      </c>
      <c r="C27" s="9" t="s">
        <v>17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1" t="s">
        <v>22</v>
      </c>
      <c r="B28" s="8" t="s">
        <v>57</v>
      </c>
      <c r="C28" s="9" t="s">
        <v>17</v>
      </c>
      <c r="D28" s="10">
        <f>SUM(D29:D40)</f>
        <v>3069.3400001983564</v>
      </c>
      <c r="E28" s="10">
        <f t="shared" ref="E28:R28" si="4">SUM(E29:E40)</f>
        <v>2144.1019999999999</v>
      </c>
      <c r="F28" s="10">
        <f t="shared" si="4"/>
        <v>3069.3400001983564</v>
      </c>
      <c r="G28" s="10">
        <f t="shared" si="4"/>
        <v>3069.3439999999996</v>
      </c>
      <c r="H28" s="10">
        <f t="shared" si="4"/>
        <v>3069.3439999999996</v>
      </c>
      <c r="I28" s="10">
        <f t="shared" si="4"/>
        <v>3069.3439999999996</v>
      </c>
      <c r="J28" s="10">
        <f t="shared" si="4"/>
        <v>3069.3439999999996</v>
      </c>
      <c r="K28" s="10">
        <f t="shared" si="4"/>
        <v>3069.3439999999996</v>
      </c>
      <c r="L28" s="10">
        <f t="shared" si="4"/>
        <v>3069.3439999999996</v>
      </c>
      <c r="M28" s="10">
        <f t="shared" si="4"/>
        <v>3069.3439999999996</v>
      </c>
      <c r="N28" s="10">
        <f t="shared" si="4"/>
        <v>3069.3439999999996</v>
      </c>
      <c r="O28" s="10">
        <f t="shared" si="4"/>
        <v>3069.3439999999996</v>
      </c>
      <c r="P28" s="10">
        <f t="shared" si="4"/>
        <v>3069.3439999999996</v>
      </c>
      <c r="Q28" s="10">
        <f t="shared" si="4"/>
        <v>3069.3439999999996</v>
      </c>
      <c r="R28" s="10">
        <f t="shared" si="4"/>
        <v>3069.3439999999996</v>
      </c>
    </row>
    <row r="29" spans="1:18" x14ac:dyDescent="0.25">
      <c r="A29" s="12" t="s">
        <v>58</v>
      </c>
      <c r="B29" s="13" t="s">
        <v>21</v>
      </c>
      <c r="C29" s="9" t="s">
        <v>17</v>
      </c>
      <c r="D29" s="10">
        <f>D42+D55+D68</f>
        <v>624.73063883865404</v>
      </c>
      <c r="E29" s="10">
        <f t="shared" ref="E29:R29" si="5">E42+E55+E68</f>
        <v>237.69299999999998</v>
      </c>
      <c r="F29" s="10">
        <f t="shared" si="5"/>
        <v>624.73063883865404</v>
      </c>
      <c r="G29" s="10">
        <f t="shared" si="5"/>
        <v>346.61933333333332</v>
      </c>
      <c r="H29" s="10">
        <f t="shared" si="5"/>
        <v>346.61933333333332</v>
      </c>
      <c r="I29" s="10">
        <f t="shared" si="5"/>
        <v>346.61933333333332</v>
      </c>
      <c r="J29" s="10">
        <f t="shared" si="5"/>
        <v>346.61933333333332</v>
      </c>
      <c r="K29" s="10">
        <f t="shared" si="5"/>
        <v>346.61933333333332</v>
      </c>
      <c r="L29" s="10">
        <f t="shared" si="5"/>
        <v>346.61933333333332</v>
      </c>
      <c r="M29" s="10">
        <f t="shared" si="5"/>
        <v>346.61933333333332</v>
      </c>
      <c r="N29" s="10">
        <f t="shared" si="5"/>
        <v>346.61933333333332</v>
      </c>
      <c r="O29" s="10">
        <f t="shared" si="5"/>
        <v>346.61933333333332</v>
      </c>
      <c r="P29" s="10">
        <f t="shared" si="5"/>
        <v>346.61933333333332</v>
      </c>
      <c r="Q29" s="10">
        <f t="shared" si="5"/>
        <v>346.61933333333332</v>
      </c>
      <c r="R29" s="10">
        <f t="shared" si="5"/>
        <v>346.61933333333332</v>
      </c>
    </row>
    <row r="30" spans="1:18" x14ac:dyDescent="0.25">
      <c r="A30" s="12" t="s">
        <v>59</v>
      </c>
      <c r="B30" s="13" t="s">
        <v>23</v>
      </c>
      <c r="C30" s="9" t="s">
        <v>17</v>
      </c>
      <c r="D30" s="10">
        <f t="shared" ref="D30:R40" si="6">D43+D56+D69</f>
        <v>500.50639529490627</v>
      </c>
      <c r="E30" s="10">
        <f t="shared" si="6"/>
        <v>253.52900000000005</v>
      </c>
      <c r="F30" s="10">
        <f t="shared" si="6"/>
        <v>500.50639529490627</v>
      </c>
      <c r="G30" s="10">
        <f t="shared" si="6"/>
        <v>316.03433333333328</v>
      </c>
      <c r="H30" s="10">
        <f t="shared" si="6"/>
        <v>316.03433333333328</v>
      </c>
      <c r="I30" s="10">
        <f t="shared" si="6"/>
        <v>316.03433333333328</v>
      </c>
      <c r="J30" s="10">
        <f t="shared" si="6"/>
        <v>316.03433333333328</v>
      </c>
      <c r="K30" s="10">
        <f t="shared" si="6"/>
        <v>316.03433333333328</v>
      </c>
      <c r="L30" s="10">
        <f t="shared" si="6"/>
        <v>316.03433333333328</v>
      </c>
      <c r="M30" s="10">
        <f t="shared" si="6"/>
        <v>316.03433333333328</v>
      </c>
      <c r="N30" s="10">
        <f t="shared" si="6"/>
        <v>316.03433333333328</v>
      </c>
      <c r="O30" s="10">
        <f t="shared" si="6"/>
        <v>316.03433333333328</v>
      </c>
      <c r="P30" s="10">
        <f t="shared" si="6"/>
        <v>316.03433333333328</v>
      </c>
      <c r="Q30" s="10">
        <f t="shared" si="6"/>
        <v>316.03433333333328</v>
      </c>
      <c r="R30" s="10">
        <f t="shared" si="6"/>
        <v>316.03433333333328</v>
      </c>
    </row>
    <row r="31" spans="1:18" x14ac:dyDescent="0.25">
      <c r="A31" s="12" t="s">
        <v>60</v>
      </c>
      <c r="B31" s="13" t="s">
        <v>25</v>
      </c>
      <c r="C31" s="9" t="s">
        <v>17</v>
      </c>
      <c r="D31" s="10">
        <f t="shared" si="6"/>
        <v>419.59520519014086</v>
      </c>
      <c r="E31" s="10">
        <f t="shared" si="6"/>
        <v>198.13199999999998</v>
      </c>
      <c r="F31" s="10">
        <f t="shared" si="6"/>
        <v>419.59520519014086</v>
      </c>
      <c r="G31" s="10">
        <f t="shared" si="6"/>
        <v>296.11233333333331</v>
      </c>
      <c r="H31" s="10">
        <f t="shared" si="6"/>
        <v>296.11233333333331</v>
      </c>
      <c r="I31" s="10">
        <f t="shared" si="6"/>
        <v>296.11233333333331</v>
      </c>
      <c r="J31" s="10">
        <f t="shared" si="6"/>
        <v>296.11233333333331</v>
      </c>
      <c r="K31" s="10">
        <f t="shared" si="6"/>
        <v>296.11233333333331</v>
      </c>
      <c r="L31" s="10">
        <f t="shared" si="6"/>
        <v>296.11233333333331</v>
      </c>
      <c r="M31" s="10">
        <f t="shared" si="6"/>
        <v>296.11233333333331</v>
      </c>
      <c r="N31" s="10">
        <f t="shared" si="6"/>
        <v>296.11233333333331</v>
      </c>
      <c r="O31" s="10">
        <f t="shared" si="6"/>
        <v>296.11233333333331</v>
      </c>
      <c r="P31" s="10">
        <f t="shared" si="6"/>
        <v>296.11233333333331</v>
      </c>
      <c r="Q31" s="10">
        <f t="shared" si="6"/>
        <v>296.11233333333331</v>
      </c>
      <c r="R31" s="10">
        <f t="shared" si="6"/>
        <v>296.11233333333331</v>
      </c>
    </row>
    <row r="32" spans="1:18" x14ac:dyDescent="0.25">
      <c r="A32" s="12" t="s">
        <v>61</v>
      </c>
      <c r="B32" s="13" t="s">
        <v>27</v>
      </c>
      <c r="C32" s="9" t="s">
        <v>17</v>
      </c>
      <c r="D32" s="10">
        <f t="shared" si="6"/>
        <v>230.74513588029248</v>
      </c>
      <c r="E32" s="10">
        <f t="shared" si="6"/>
        <v>178.70600000000005</v>
      </c>
      <c r="F32" s="10">
        <f t="shared" si="6"/>
        <v>230.74513588029248</v>
      </c>
      <c r="G32" s="10">
        <f t="shared" si="6"/>
        <v>249.6153333333333</v>
      </c>
      <c r="H32" s="10">
        <f t="shared" si="6"/>
        <v>249.6153333333333</v>
      </c>
      <c r="I32" s="10">
        <f t="shared" si="6"/>
        <v>249.6153333333333</v>
      </c>
      <c r="J32" s="10">
        <f t="shared" si="6"/>
        <v>249.6153333333333</v>
      </c>
      <c r="K32" s="10">
        <f t="shared" si="6"/>
        <v>249.6153333333333</v>
      </c>
      <c r="L32" s="10">
        <f t="shared" si="6"/>
        <v>249.6153333333333</v>
      </c>
      <c r="M32" s="10">
        <f t="shared" si="6"/>
        <v>249.6153333333333</v>
      </c>
      <c r="N32" s="10">
        <f t="shared" si="6"/>
        <v>249.6153333333333</v>
      </c>
      <c r="O32" s="10">
        <f t="shared" si="6"/>
        <v>249.6153333333333</v>
      </c>
      <c r="P32" s="10">
        <f t="shared" si="6"/>
        <v>249.6153333333333</v>
      </c>
      <c r="Q32" s="10">
        <f t="shared" si="6"/>
        <v>249.6153333333333</v>
      </c>
      <c r="R32" s="10">
        <f t="shared" si="6"/>
        <v>249.6153333333333</v>
      </c>
    </row>
    <row r="33" spans="1:18" x14ac:dyDescent="0.25">
      <c r="A33" s="12" t="s">
        <v>62</v>
      </c>
      <c r="B33" s="13" t="s">
        <v>29</v>
      </c>
      <c r="C33" s="9" t="s">
        <v>17</v>
      </c>
      <c r="D33" s="10">
        <f t="shared" si="6"/>
        <v>36.0942111991519</v>
      </c>
      <c r="E33" s="10">
        <f t="shared" si="6"/>
        <v>140.256</v>
      </c>
      <c r="F33" s="10">
        <f t="shared" si="6"/>
        <v>36.0942111991519</v>
      </c>
      <c r="G33" s="10">
        <f t="shared" si="6"/>
        <v>201.69033333333331</v>
      </c>
      <c r="H33" s="10">
        <f t="shared" si="6"/>
        <v>201.69033333333331</v>
      </c>
      <c r="I33" s="10">
        <f t="shared" si="6"/>
        <v>201.69033333333331</v>
      </c>
      <c r="J33" s="10">
        <f t="shared" si="6"/>
        <v>201.69033333333331</v>
      </c>
      <c r="K33" s="10">
        <f t="shared" si="6"/>
        <v>201.69033333333331</v>
      </c>
      <c r="L33" s="10">
        <f t="shared" si="6"/>
        <v>201.69033333333331</v>
      </c>
      <c r="M33" s="10">
        <f t="shared" si="6"/>
        <v>201.69033333333331</v>
      </c>
      <c r="N33" s="10">
        <f t="shared" si="6"/>
        <v>201.69033333333331</v>
      </c>
      <c r="O33" s="10">
        <f t="shared" si="6"/>
        <v>201.69033333333331</v>
      </c>
      <c r="P33" s="10">
        <f t="shared" si="6"/>
        <v>201.69033333333331</v>
      </c>
      <c r="Q33" s="10">
        <f t="shared" si="6"/>
        <v>201.69033333333331</v>
      </c>
      <c r="R33" s="10">
        <f t="shared" si="6"/>
        <v>201.69033333333331</v>
      </c>
    </row>
    <row r="34" spans="1:18" x14ac:dyDescent="0.25">
      <c r="A34" s="12" t="s">
        <v>63</v>
      </c>
      <c r="B34" s="13" t="s">
        <v>31</v>
      </c>
      <c r="C34" s="9" t="s">
        <v>17</v>
      </c>
      <c r="D34" s="10">
        <f t="shared" si="6"/>
        <v>0</v>
      </c>
      <c r="E34" s="10">
        <f t="shared" si="6"/>
        <v>129.34399999999999</v>
      </c>
      <c r="F34" s="10">
        <f t="shared" si="6"/>
        <v>0</v>
      </c>
      <c r="G34" s="10">
        <f t="shared" si="6"/>
        <v>192.80333333333331</v>
      </c>
      <c r="H34" s="10">
        <f t="shared" si="6"/>
        <v>192.80333333333331</v>
      </c>
      <c r="I34" s="10">
        <f t="shared" si="6"/>
        <v>192.80333333333331</v>
      </c>
      <c r="J34" s="10">
        <f t="shared" si="6"/>
        <v>192.80333333333331</v>
      </c>
      <c r="K34" s="10">
        <f t="shared" si="6"/>
        <v>192.80333333333331</v>
      </c>
      <c r="L34" s="10">
        <f t="shared" si="6"/>
        <v>192.80333333333331</v>
      </c>
      <c r="M34" s="10">
        <f t="shared" si="6"/>
        <v>192.80333333333331</v>
      </c>
      <c r="N34" s="10">
        <f t="shared" si="6"/>
        <v>192.80333333333331</v>
      </c>
      <c r="O34" s="10">
        <f t="shared" si="6"/>
        <v>192.80333333333331</v>
      </c>
      <c r="P34" s="10">
        <f t="shared" si="6"/>
        <v>192.80333333333331</v>
      </c>
      <c r="Q34" s="10">
        <f t="shared" si="6"/>
        <v>192.80333333333331</v>
      </c>
      <c r="R34" s="10">
        <f t="shared" si="6"/>
        <v>192.80333333333331</v>
      </c>
    </row>
    <row r="35" spans="1:18" x14ac:dyDescent="0.25">
      <c r="A35" s="12" t="s">
        <v>64</v>
      </c>
      <c r="B35" s="13" t="s">
        <v>33</v>
      </c>
      <c r="C35" s="9" t="s">
        <v>17</v>
      </c>
      <c r="D35" s="10">
        <f t="shared" si="6"/>
        <v>0</v>
      </c>
      <c r="E35" s="10">
        <f t="shared" si="6"/>
        <v>129.71600000000001</v>
      </c>
      <c r="F35" s="10">
        <f t="shared" si="6"/>
        <v>0</v>
      </c>
      <c r="G35" s="10">
        <f t="shared" si="6"/>
        <v>192.80333333333331</v>
      </c>
      <c r="H35" s="10">
        <f t="shared" si="6"/>
        <v>192.80333333333331</v>
      </c>
      <c r="I35" s="10">
        <f t="shared" si="6"/>
        <v>192.80333333333331</v>
      </c>
      <c r="J35" s="10">
        <f t="shared" si="6"/>
        <v>192.80333333333331</v>
      </c>
      <c r="K35" s="10">
        <f t="shared" si="6"/>
        <v>192.80333333333331</v>
      </c>
      <c r="L35" s="10">
        <f t="shared" si="6"/>
        <v>192.80333333333331</v>
      </c>
      <c r="M35" s="10">
        <f t="shared" si="6"/>
        <v>192.80333333333331</v>
      </c>
      <c r="N35" s="10">
        <f t="shared" si="6"/>
        <v>192.80333333333331</v>
      </c>
      <c r="O35" s="10">
        <f t="shared" si="6"/>
        <v>192.80333333333331</v>
      </c>
      <c r="P35" s="10">
        <f t="shared" si="6"/>
        <v>192.80333333333331</v>
      </c>
      <c r="Q35" s="10">
        <f t="shared" si="6"/>
        <v>192.80333333333331</v>
      </c>
      <c r="R35" s="10">
        <f t="shared" si="6"/>
        <v>192.80333333333331</v>
      </c>
    </row>
    <row r="36" spans="1:18" x14ac:dyDescent="0.25">
      <c r="A36" s="12" t="s">
        <v>65</v>
      </c>
      <c r="B36" s="13" t="s">
        <v>35</v>
      </c>
      <c r="C36" s="9" t="s">
        <v>17</v>
      </c>
      <c r="D36" s="10">
        <f t="shared" si="6"/>
        <v>0</v>
      </c>
      <c r="E36" s="10">
        <f t="shared" si="6"/>
        <v>129.70400000000001</v>
      </c>
      <c r="F36" s="10">
        <f t="shared" si="6"/>
        <v>0</v>
      </c>
      <c r="G36" s="10">
        <f t="shared" si="6"/>
        <v>192.80333333333331</v>
      </c>
      <c r="H36" s="10">
        <f t="shared" si="6"/>
        <v>192.80333333333331</v>
      </c>
      <c r="I36" s="10">
        <f t="shared" si="6"/>
        <v>192.80333333333331</v>
      </c>
      <c r="J36" s="10">
        <f t="shared" si="6"/>
        <v>192.80333333333331</v>
      </c>
      <c r="K36" s="10">
        <f t="shared" si="6"/>
        <v>192.80333333333331</v>
      </c>
      <c r="L36" s="10">
        <f t="shared" si="6"/>
        <v>192.80333333333331</v>
      </c>
      <c r="M36" s="10">
        <f t="shared" si="6"/>
        <v>192.80333333333331</v>
      </c>
      <c r="N36" s="10">
        <f t="shared" si="6"/>
        <v>192.80333333333331</v>
      </c>
      <c r="O36" s="10">
        <f t="shared" si="6"/>
        <v>192.80333333333331</v>
      </c>
      <c r="P36" s="10">
        <f t="shared" si="6"/>
        <v>192.80333333333331</v>
      </c>
      <c r="Q36" s="10">
        <f t="shared" si="6"/>
        <v>192.80333333333331</v>
      </c>
      <c r="R36" s="10">
        <f t="shared" si="6"/>
        <v>192.80333333333331</v>
      </c>
    </row>
    <row r="37" spans="1:18" x14ac:dyDescent="0.25">
      <c r="A37" s="12" t="s">
        <v>66</v>
      </c>
      <c r="B37" s="13" t="s">
        <v>37</v>
      </c>
      <c r="C37" s="9" t="s">
        <v>17</v>
      </c>
      <c r="D37" s="10">
        <f t="shared" si="6"/>
        <v>15.468947656779383</v>
      </c>
      <c r="E37" s="10">
        <f t="shared" si="6"/>
        <v>131.13300000000001</v>
      </c>
      <c r="F37" s="10">
        <f t="shared" si="6"/>
        <v>15.468947656779383</v>
      </c>
      <c r="G37" s="10">
        <f t="shared" si="6"/>
        <v>196.61233333333331</v>
      </c>
      <c r="H37" s="10">
        <f t="shared" si="6"/>
        <v>196.61233333333331</v>
      </c>
      <c r="I37" s="10">
        <f t="shared" si="6"/>
        <v>196.61233333333331</v>
      </c>
      <c r="J37" s="10">
        <f t="shared" si="6"/>
        <v>196.61233333333331</v>
      </c>
      <c r="K37" s="10">
        <f t="shared" si="6"/>
        <v>196.61233333333331</v>
      </c>
      <c r="L37" s="10">
        <f t="shared" si="6"/>
        <v>196.61233333333331</v>
      </c>
      <c r="M37" s="10">
        <f t="shared" si="6"/>
        <v>196.61233333333331</v>
      </c>
      <c r="N37" s="10">
        <f t="shared" si="6"/>
        <v>196.61233333333331</v>
      </c>
      <c r="O37" s="10">
        <f t="shared" si="6"/>
        <v>196.61233333333331</v>
      </c>
      <c r="P37" s="10">
        <f t="shared" si="6"/>
        <v>196.61233333333331</v>
      </c>
      <c r="Q37" s="10">
        <f t="shared" si="6"/>
        <v>196.61233333333331</v>
      </c>
      <c r="R37" s="10">
        <f t="shared" si="6"/>
        <v>196.61233333333331</v>
      </c>
    </row>
    <row r="38" spans="1:18" x14ac:dyDescent="0.25">
      <c r="A38" s="12" t="s">
        <v>67</v>
      </c>
      <c r="B38" s="13" t="s">
        <v>39</v>
      </c>
      <c r="C38" s="9" t="s">
        <v>17</v>
      </c>
      <c r="D38" s="10">
        <f t="shared" si="6"/>
        <v>242.43278522097029</v>
      </c>
      <c r="E38" s="10">
        <f t="shared" si="6"/>
        <v>145.03300000000002</v>
      </c>
      <c r="F38" s="10">
        <f t="shared" si="6"/>
        <v>242.43278522097029</v>
      </c>
      <c r="G38" s="10">
        <f t="shared" si="6"/>
        <v>252.49333333333331</v>
      </c>
      <c r="H38" s="10">
        <f t="shared" si="6"/>
        <v>252.49333333333331</v>
      </c>
      <c r="I38" s="10">
        <f t="shared" si="6"/>
        <v>252.49333333333331</v>
      </c>
      <c r="J38" s="10">
        <f t="shared" si="6"/>
        <v>252.49333333333331</v>
      </c>
      <c r="K38" s="10">
        <f t="shared" si="6"/>
        <v>252.49333333333331</v>
      </c>
      <c r="L38" s="10">
        <f t="shared" si="6"/>
        <v>252.49333333333331</v>
      </c>
      <c r="M38" s="10">
        <f t="shared" si="6"/>
        <v>252.49333333333331</v>
      </c>
      <c r="N38" s="10">
        <f t="shared" si="6"/>
        <v>252.49333333333331</v>
      </c>
      <c r="O38" s="10">
        <f t="shared" si="6"/>
        <v>252.49333333333331</v>
      </c>
      <c r="P38" s="10">
        <f t="shared" si="6"/>
        <v>252.49333333333331</v>
      </c>
      <c r="Q38" s="10">
        <f t="shared" si="6"/>
        <v>252.49333333333331</v>
      </c>
      <c r="R38" s="10">
        <f t="shared" si="6"/>
        <v>252.49333333333331</v>
      </c>
    </row>
    <row r="39" spans="1:18" x14ac:dyDescent="0.25">
      <c r="A39" s="12" t="s">
        <v>68</v>
      </c>
      <c r="B39" s="13" t="s">
        <v>41</v>
      </c>
      <c r="C39" s="9" t="s">
        <v>17</v>
      </c>
      <c r="D39" s="10">
        <f t="shared" si="6"/>
        <v>417.66158673304346</v>
      </c>
      <c r="E39" s="10">
        <f t="shared" si="6"/>
        <v>262.41599999999994</v>
      </c>
      <c r="F39" s="10">
        <f t="shared" si="6"/>
        <v>417.66158673304346</v>
      </c>
      <c r="G39" s="10">
        <f t="shared" si="6"/>
        <v>295.63333333333333</v>
      </c>
      <c r="H39" s="10">
        <f t="shared" si="6"/>
        <v>295.63333333333333</v>
      </c>
      <c r="I39" s="10">
        <f t="shared" si="6"/>
        <v>295.63333333333333</v>
      </c>
      <c r="J39" s="10">
        <f t="shared" si="6"/>
        <v>295.63333333333333</v>
      </c>
      <c r="K39" s="10">
        <f t="shared" si="6"/>
        <v>295.63333333333333</v>
      </c>
      <c r="L39" s="10">
        <f t="shared" si="6"/>
        <v>295.63333333333333</v>
      </c>
      <c r="M39" s="10">
        <f t="shared" si="6"/>
        <v>295.63333333333333</v>
      </c>
      <c r="N39" s="10">
        <f t="shared" si="6"/>
        <v>295.63333333333333</v>
      </c>
      <c r="O39" s="10">
        <f t="shared" si="6"/>
        <v>295.63333333333333</v>
      </c>
      <c r="P39" s="10">
        <f t="shared" si="6"/>
        <v>295.63333333333333</v>
      </c>
      <c r="Q39" s="10">
        <f t="shared" si="6"/>
        <v>295.63333333333333</v>
      </c>
      <c r="R39" s="10">
        <f t="shared" si="6"/>
        <v>295.63333333333333</v>
      </c>
    </row>
    <row r="40" spans="1:18" x14ac:dyDescent="0.25">
      <c r="A40" s="12" t="s">
        <v>69</v>
      </c>
      <c r="B40" s="13" t="s">
        <v>43</v>
      </c>
      <c r="C40" s="9" t="s">
        <v>17</v>
      </c>
      <c r="D40" s="10">
        <f t="shared" si="6"/>
        <v>582.10509418441757</v>
      </c>
      <c r="E40" s="10">
        <f t="shared" si="6"/>
        <v>208.44</v>
      </c>
      <c r="F40" s="10">
        <f t="shared" si="6"/>
        <v>582.10509418441757</v>
      </c>
      <c r="G40" s="10">
        <f t="shared" si="6"/>
        <v>336.12333333333333</v>
      </c>
      <c r="H40" s="10">
        <f t="shared" si="6"/>
        <v>336.12333333333333</v>
      </c>
      <c r="I40" s="10">
        <f t="shared" si="6"/>
        <v>336.12333333333333</v>
      </c>
      <c r="J40" s="10">
        <f t="shared" si="6"/>
        <v>336.12333333333333</v>
      </c>
      <c r="K40" s="10">
        <f t="shared" si="6"/>
        <v>336.12333333333333</v>
      </c>
      <c r="L40" s="10">
        <f t="shared" si="6"/>
        <v>336.12333333333333</v>
      </c>
      <c r="M40" s="10">
        <f t="shared" si="6"/>
        <v>336.12333333333333</v>
      </c>
      <c r="N40" s="10">
        <f t="shared" si="6"/>
        <v>336.12333333333333</v>
      </c>
      <c r="O40" s="10">
        <f t="shared" si="6"/>
        <v>336.12333333333333</v>
      </c>
      <c r="P40" s="10">
        <f t="shared" si="6"/>
        <v>336.12333333333333</v>
      </c>
      <c r="Q40" s="10">
        <f t="shared" si="6"/>
        <v>336.12333333333333</v>
      </c>
      <c r="R40" s="10">
        <f t="shared" si="6"/>
        <v>336.12333333333333</v>
      </c>
    </row>
    <row r="41" spans="1:18" x14ac:dyDescent="0.25">
      <c r="A41" s="11" t="s">
        <v>70</v>
      </c>
      <c r="B41" s="8" t="s">
        <v>71</v>
      </c>
      <c r="C41" s="9" t="s">
        <v>17</v>
      </c>
      <c r="D41" s="10">
        <f>SUM(D42:D53)</f>
        <v>755.70332579033686</v>
      </c>
      <c r="E41" s="10">
        <f t="shared" ref="E41:R41" si="7">SUM(E42:E53)</f>
        <v>563.19099999999992</v>
      </c>
      <c r="F41" s="10">
        <f t="shared" si="7"/>
        <v>755.70332579033686</v>
      </c>
      <c r="G41" s="10">
        <f t="shared" si="7"/>
        <v>755.70399999999995</v>
      </c>
      <c r="H41" s="10">
        <f t="shared" si="7"/>
        <v>755.70399999999995</v>
      </c>
      <c r="I41" s="10">
        <f t="shared" si="7"/>
        <v>755.70399999999995</v>
      </c>
      <c r="J41" s="10">
        <f t="shared" si="7"/>
        <v>755.70399999999995</v>
      </c>
      <c r="K41" s="10">
        <f t="shared" si="7"/>
        <v>755.70399999999995</v>
      </c>
      <c r="L41" s="10">
        <f t="shared" si="7"/>
        <v>755.70399999999995</v>
      </c>
      <c r="M41" s="10">
        <f t="shared" si="7"/>
        <v>755.70399999999995</v>
      </c>
      <c r="N41" s="10">
        <f t="shared" si="7"/>
        <v>755.70399999999995</v>
      </c>
      <c r="O41" s="10">
        <f t="shared" si="7"/>
        <v>755.70399999999995</v>
      </c>
      <c r="P41" s="10">
        <f t="shared" si="7"/>
        <v>755.70399999999995</v>
      </c>
      <c r="Q41" s="10">
        <f t="shared" si="7"/>
        <v>755.70399999999995</v>
      </c>
      <c r="R41" s="10">
        <f t="shared" si="7"/>
        <v>755.70399999999995</v>
      </c>
    </row>
    <row r="42" spans="1:18" x14ac:dyDescent="0.25">
      <c r="A42" s="12" t="s">
        <v>72</v>
      </c>
      <c r="B42" s="13" t="s">
        <v>21</v>
      </c>
      <c r="C42" s="9" t="s">
        <v>17</v>
      </c>
      <c r="D42" s="7">
        <v>153.81515943589906</v>
      </c>
      <c r="E42" s="7">
        <v>108.21899999999999</v>
      </c>
      <c r="F42" s="7">
        <v>153.81515943589906</v>
      </c>
      <c r="G42" s="7">
        <v>153.816</v>
      </c>
      <c r="H42" s="7">
        <f>G42</f>
        <v>153.816</v>
      </c>
      <c r="I42" s="7">
        <f t="shared" ref="I42:R42" si="8">H42</f>
        <v>153.816</v>
      </c>
      <c r="J42" s="7">
        <f t="shared" si="8"/>
        <v>153.816</v>
      </c>
      <c r="K42" s="7">
        <f t="shared" si="8"/>
        <v>153.816</v>
      </c>
      <c r="L42" s="7">
        <f t="shared" si="8"/>
        <v>153.816</v>
      </c>
      <c r="M42" s="7">
        <f t="shared" si="8"/>
        <v>153.816</v>
      </c>
      <c r="N42" s="7">
        <f t="shared" si="8"/>
        <v>153.816</v>
      </c>
      <c r="O42" s="7">
        <f t="shared" si="8"/>
        <v>153.816</v>
      </c>
      <c r="P42" s="7">
        <f t="shared" si="8"/>
        <v>153.816</v>
      </c>
      <c r="Q42" s="7">
        <f t="shared" si="8"/>
        <v>153.816</v>
      </c>
      <c r="R42" s="7">
        <f t="shared" si="8"/>
        <v>153.816</v>
      </c>
    </row>
    <row r="43" spans="1:18" x14ac:dyDescent="0.25">
      <c r="A43" s="12" t="s">
        <v>73</v>
      </c>
      <c r="B43" s="13" t="s">
        <v>23</v>
      </c>
      <c r="C43" s="9" t="s">
        <v>17</v>
      </c>
      <c r="D43" s="7">
        <v>123.22986292794225</v>
      </c>
      <c r="E43" s="7">
        <v>124.05500000000006</v>
      </c>
      <c r="F43" s="7">
        <v>123.22986292794225</v>
      </c>
      <c r="G43" s="7">
        <v>123.23099999999999</v>
      </c>
      <c r="H43" s="7">
        <f t="shared" ref="H43:R43" si="9">G43</f>
        <v>123.23099999999999</v>
      </c>
      <c r="I43" s="7">
        <f t="shared" si="9"/>
        <v>123.23099999999999</v>
      </c>
      <c r="J43" s="7">
        <f t="shared" si="9"/>
        <v>123.23099999999999</v>
      </c>
      <c r="K43" s="7">
        <f t="shared" si="9"/>
        <v>123.23099999999999</v>
      </c>
      <c r="L43" s="7">
        <f t="shared" si="9"/>
        <v>123.23099999999999</v>
      </c>
      <c r="M43" s="7">
        <f t="shared" si="9"/>
        <v>123.23099999999999</v>
      </c>
      <c r="N43" s="7">
        <f t="shared" si="9"/>
        <v>123.23099999999999</v>
      </c>
      <c r="O43" s="7">
        <f t="shared" si="9"/>
        <v>123.23099999999999</v>
      </c>
      <c r="P43" s="7">
        <f t="shared" si="9"/>
        <v>123.23099999999999</v>
      </c>
      <c r="Q43" s="7">
        <f t="shared" si="9"/>
        <v>123.23099999999999</v>
      </c>
      <c r="R43" s="7">
        <f t="shared" si="9"/>
        <v>123.23099999999999</v>
      </c>
    </row>
    <row r="44" spans="1:18" x14ac:dyDescent="0.25">
      <c r="A44" s="12" t="s">
        <v>74</v>
      </c>
      <c r="B44" s="13" t="s">
        <v>25</v>
      </c>
      <c r="C44" s="9" t="s">
        <v>17</v>
      </c>
      <c r="D44" s="7">
        <v>103.30868917336504</v>
      </c>
      <c r="E44" s="7">
        <v>68.625999999999976</v>
      </c>
      <c r="F44" s="7">
        <v>103.30868917336504</v>
      </c>
      <c r="G44" s="7">
        <v>103.309</v>
      </c>
      <c r="H44" s="7">
        <f t="shared" ref="H44:R44" si="10">G44</f>
        <v>103.309</v>
      </c>
      <c r="I44" s="7">
        <f t="shared" si="10"/>
        <v>103.309</v>
      </c>
      <c r="J44" s="7">
        <f t="shared" si="10"/>
        <v>103.309</v>
      </c>
      <c r="K44" s="7">
        <f t="shared" si="10"/>
        <v>103.309</v>
      </c>
      <c r="L44" s="7">
        <f t="shared" si="10"/>
        <v>103.309</v>
      </c>
      <c r="M44" s="7">
        <f t="shared" si="10"/>
        <v>103.309</v>
      </c>
      <c r="N44" s="7">
        <f t="shared" si="10"/>
        <v>103.309</v>
      </c>
      <c r="O44" s="7">
        <f t="shared" si="10"/>
        <v>103.309</v>
      </c>
      <c r="P44" s="7">
        <f t="shared" si="10"/>
        <v>103.309</v>
      </c>
      <c r="Q44" s="7">
        <f t="shared" si="10"/>
        <v>103.309</v>
      </c>
      <c r="R44" s="7">
        <f t="shared" si="10"/>
        <v>103.309</v>
      </c>
    </row>
    <row r="45" spans="1:18" x14ac:dyDescent="0.25">
      <c r="A45" s="12" t="s">
        <v>75</v>
      </c>
      <c r="B45" s="13" t="s">
        <v>27</v>
      </c>
      <c r="C45" s="9" t="s">
        <v>17</v>
      </c>
      <c r="D45" s="7">
        <v>56.811844430206889</v>
      </c>
      <c r="E45" s="7">
        <v>49.200000000000045</v>
      </c>
      <c r="F45" s="7">
        <v>56.811844430206889</v>
      </c>
      <c r="G45" s="7">
        <v>56.811999999999998</v>
      </c>
      <c r="H45" s="7">
        <f t="shared" ref="H45:R45" si="11">G45</f>
        <v>56.811999999999998</v>
      </c>
      <c r="I45" s="7">
        <f t="shared" si="11"/>
        <v>56.811999999999998</v>
      </c>
      <c r="J45" s="7">
        <f t="shared" si="11"/>
        <v>56.811999999999998</v>
      </c>
      <c r="K45" s="7">
        <f t="shared" si="11"/>
        <v>56.811999999999998</v>
      </c>
      <c r="L45" s="7">
        <f t="shared" si="11"/>
        <v>56.811999999999998</v>
      </c>
      <c r="M45" s="7">
        <f t="shared" si="11"/>
        <v>56.811999999999998</v>
      </c>
      <c r="N45" s="7">
        <f t="shared" si="11"/>
        <v>56.811999999999998</v>
      </c>
      <c r="O45" s="7">
        <f t="shared" si="11"/>
        <v>56.811999999999998</v>
      </c>
      <c r="P45" s="7">
        <f t="shared" si="11"/>
        <v>56.811999999999998</v>
      </c>
      <c r="Q45" s="7">
        <f t="shared" si="11"/>
        <v>56.811999999999998</v>
      </c>
      <c r="R45" s="7">
        <f t="shared" si="11"/>
        <v>56.811999999999998</v>
      </c>
    </row>
    <row r="46" spans="1:18" x14ac:dyDescent="0.25">
      <c r="A46" s="12" t="s">
        <v>76</v>
      </c>
      <c r="B46" s="13" t="s">
        <v>29</v>
      </c>
      <c r="C46" s="9" t="s">
        <v>17</v>
      </c>
      <c r="D46" s="7">
        <v>8.8867689611496807</v>
      </c>
      <c r="E46" s="7">
        <v>10.75</v>
      </c>
      <c r="F46" s="7">
        <v>8.8867689611496807</v>
      </c>
      <c r="G46" s="7">
        <v>8.8870000000000005</v>
      </c>
      <c r="H46" s="7">
        <f t="shared" ref="H46:R46" si="12">G46</f>
        <v>8.8870000000000005</v>
      </c>
      <c r="I46" s="7">
        <f t="shared" si="12"/>
        <v>8.8870000000000005</v>
      </c>
      <c r="J46" s="7">
        <f t="shared" si="12"/>
        <v>8.8870000000000005</v>
      </c>
      <c r="K46" s="7">
        <f t="shared" si="12"/>
        <v>8.8870000000000005</v>
      </c>
      <c r="L46" s="7">
        <f t="shared" si="12"/>
        <v>8.8870000000000005</v>
      </c>
      <c r="M46" s="7">
        <f t="shared" si="12"/>
        <v>8.8870000000000005</v>
      </c>
      <c r="N46" s="7">
        <f t="shared" si="12"/>
        <v>8.8870000000000005</v>
      </c>
      <c r="O46" s="7">
        <f t="shared" si="12"/>
        <v>8.8870000000000005</v>
      </c>
      <c r="P46" s="7">
        <f t="shared" si="12"/>
        <v>8.8870000000000005</v>
      </c>
      <c r="Q46" s="7">
        <f t="shared" si="12"/>
        <v>8.8870000000000005</v>
      </c>
      <c r="R46" s="7">
        <f t="shared" si="12"/>
        <v>8.8870000000000005</v>
      </c>
    </row>
    <row r="47" spans="1:18" x14ac:dyDescent="0.25">
      <c r="A47" s="12" t="s">
        <v>77</v>
      </c>
      <c r="B47" s="13" t="s">
        <v>31</v>
      </c>
      <c r="C47" s="9" t="s">
        <v>17</v>
      </c>
      <c r="D47" s="7">
        <v>0</v>
      </c>
      <c r="E47" s="7">
        <v>0</v>
      </c>
      <c r="F47" s="7">
        <v>0</v>
      </c>
      <c r="G47" s="7">
        <v>0</v>
      </c>
      <c r="H47" s="7">
        <f t="shared" ref="H47:R47" si="13">G47</f>
        <v>0</v>
      </c>
      <c r="I47" s="7">
        <f t="shared" si="13"/>
        <v>0</v>
      </c>
      <c r="J47" s="7">
        <f t="shared" si="13"/>
        <v>0</v>
      </c>
      <c r="K47" s="7">
        <f t="shared" si="13"/>
        <v>0</v>
      </c>
      <c r="L47" s="7">
        <f t="shared" si="13"/>
        <v>0</v>
      </c>
      <c r="M47" s="7">
        <f t="shared" si="13"/>
        <v>0</v>
      </c>
      <c r="N47" s="7">
        <f t="shared" si="13"/>
        <v>0</v>
      </c>
      <c r="O47" s="7">
        <f t="shared" si="13"/>
        <v>0</v>
      </c>
      <c r="P47" s="7">
        <f t="shared" si="13"/>
        <v>0</v>
      </c>
      <c r="Q47" s="7">
        <f t="shared" si="13"/>
        <v>0</v>
      </c>
      <c r="R47" s="7">
        <f t="shared" si="13"/>
        <v>0</v>
      </c>
    </row>
    <row r="48" spans="1:18" x14ac:dyDescent="0.25">
      <c r="A48" s="12" t="s">
        <v>78</v>
      </c>
      <c r="B48" s="13" t="s">
        <v>33</v>
      </c>
      <c r="C48" s="9" t="s">
        <v>17</v>
      </c>
      <c r="D48" s="7">
        <v>0</v>
      </c>
      <c r="E48" s="7">
        <v>0</v>
      </c>
      <c r="F48" s="7">
        <v>0</v>
      </c>
      <c r="G48" s="7">
        <v>0</v>
      </c>
      <c r="H48" s="7">
        <f t="shared" ref="H48:R48" si="14">G48</f>
        <v>0</v>
      </c>
      <c r="I48" s="7">
        <f t="shared" si="14"/>
        <v>0</v>
      </c>
      <c r="J48" s="7">
        <f t="shared" si="14"/>
        <v>0</v>
      </c>
      <c r="K48" s="7">
        <f t="shared" si="14"/>
        <v>0</v>
      </c>
      <c r="L48" s="7">
        <f t="shared" si="14"/>
        <v>0</v>
      </c>
      <c r="M48" s="7">
        <f t="shared" si="14"/>
        <v>0</v>
      </c>
      <c r="N48" s="7">
        <f t="shared" si="14"/>
        <v>0</v>
      </c>
      <c r="O48" s="7">
        <f t="shared" si="14"/>
        <v>0</v>
      </c>
      <c r="P48" s="7">
        <f t="shared" si="14"/>
        <v>0</v>
      </c>
      <c r="Q48" s="7">
        <f t="shared" si="14"/>
        <v>0</v>
      </c>
      <c r="R48" s="7">
        <f t="shared" si="14"/>
        <v>0</v>
      </c>
    </row>
    <row r="49" spans="1:18" x14ac:dyDescent="0.25">
      <c r="A49" s="12" t="s">
        <v>79</v>
      </c>
      <c r="B49" s="13" t="s">
        <v>35</v>
      </c>
      <c r="C49" s="9" t="s">
        <v>17</v>
      </c>
      <c r="D49" s="7">
        <v>0</v>
      </c>
      <c r="E49" s="7">
        <v>0</v>
      </c>
      <c r="F49" s="7">
        <v>0</v>
      </c>
      <c r="G49" s="7">
        <v>0</v>
      </c>
      <c r="H49" s="7">
        <f t="shared" ref="H49:R49" si="15">G49</f>
        <v>0</v>
      </c>
      <c r="I49" s="7">
        <f t="shared" si="15"/>
        <v>0</v>
      </c>
      <c r="J49" s="7">
        <f t="shared" si="15"/>
        <v>0</v>
      </c>
      <c r="K49" s="7">
        <f t="shared" si="15"/>
        <v>0</v>
      </c>
      <c r="L49" s="7">
        <f t="shared" si="15"/>
        <v>0</v>
      </c>
      <c r="M49" s="7">
        <f t="shared" si="15"/>
        <v>0</v>
      </c>
      <c r="N49" s="7">
        <f t="shared" si="15"/>
        <v>0</v>
      </c>
      <c r="O49" s="7">
        <f t="shared" si="15"/>
        <v>0</v>
      </c>
      <c r="P49" s="7">
        <f t="shared" si="15"/>
        <v>0</v>
      </c>
      <c r="Q49" s="7">
        <f t="shared" si="15"/>
        <v>0</v>
      </c>
      <c r="R49" s="7">
        <f t="shared" si="15"/>
        <v>0</v>
      </c>
    </row>
    <row r="50" spans="1:18" x14ac:dyDescent="0.25">
      <c r="A50" s="12" t="s">
        <v>80</v>
      </c>
      <c r="B50" s="13" t="s">
        <v>37</v>
      </c>
      <c r="C50" s="9" t="s">
        <v>17</v>
      </c>
      <c r="D50" s="7">
        <v>3.8086152690641484</v>
      </c>
      <c r="E50" s="7">
        <v>0</v>
      </c>
      <c r="F50" s="7">
        <v>3.8086152690641484</v>
      </c>
      <c r="G50" s="7">
        <v>3.8090000000000002</v>
      </c>
      <c r="H50" s="7">
        <f t="shared" ref="H50:R50" si="16">G50</f>
        <v>3.8090000000000002</v>
      </c>
      <c r="I50" s="7">
        <f t="shared" si="16"/>
        <v>3.8090000000000002</v>
      </c>
      <c r="J50" s="7">
        <f t="shared" si="16"/>
        <v>3.8090000000000002</v>
      </c>
      <c r="K50" s="7">
        <f t="shared" si="16"/>
        <v>3.8090000000000002</v>
      </c>
      <c r="L50" s="7">
        <f t="shared" si="16"/>
        <v>3.8090000000000002</v>
      </c>
      <c r="M50" s="7">
        <f t="shared" si="16"/>
        <v>3.8090000000000002</v>
      </c>
      <c r="N50" s="7">
        <f t="shared" si="16"/>
        <v>3.8090000000000002</v>
      </c>
      <c r="O50" s="7">
        <f t="shared" si="16"/>
        <v>3.8090000000000002</v>
      </c>
      <c r="P50" s="7">
        <f t="shared" si="16"/>
        <v>3.8090000000000002</v>
      </c>
      <c r="Q50" s="7">
        <f t="shared" si="16"/>
        <v>3.8090000000000002</v>
      </c>
      <c r="R50" s="7">
        <f t="shared" si="16"/>
        <v>3.8090000000000002</v>
      </c>
    </row>
    <row r="51" spans="1:18" x14ac:dyDescent="0.25">
      <c r="A51" s="12" t="s">
        <v>81</v>
      </c>
      <c r="B51" s="13" t="s">
        <v>39</v>
      </c>
      <c r="C51" s="9" t="s">
        <v>17</v>
      </c>
      <c r="D51" s="7">
        <v>59.689464855722022</v>
      </c>
      <c r="E51" s="7">
        <v>13.9</v>
      </c>
      <c r="F51" s="7">
        <v>59.689464855722022</v>
      </c>
      <c r="G51" s="7">
        <v>59.69</v>
      </c>
      <c r="H51" s="7">
        <f t="shared" ref="H51:R51" si="17">G51</f>
        <v>59.69</v>
      </c>
      <c r="I51" s="7">
        <f t="shared" si="17"/>
        <v>59.69</v>
      </c>
      <c r="J51" s="7">
        <f t="shared" si="17"/>
        <v>59.69</v>
      </c>
      <c r="K51" s="7">
        <f t="shared" si="17"/>
        <v>59.69</v>
      </c>
      <c r="L51" s="7">
        <f t="shared" si="17"/>
        <v>59.69</v>
      </c>
      <c r="M51" s="7">
        <f t="shared" si="17"/>
        <v>59.69</v>
      </c>
      <c r="N51" s="7">
        <f t="shared" si="17"/>
        <v>59.69</v>
      </c>
      <c r="O51" s="7">
        <f t="shared" si="17"/>
        <v>59.69</v>
      </c>
      <c r="P51" s="7">
        <f t="shared" si="17"/>
        <v>59.69</v>
      </c>
      <c r="Q51" s="7">
        <f t="shared" si="17"/>
        <v>59.69</v>
      </c>
      <c r="R51" s="7">
        <f t="shared" si="17"/>
        <v>59.69</v>
      </c>
    </row>
    <row r="52" spans="1:18" x14ac:dyDescent="0.25">
      <c r="A52" s="12" t="s">
        <v>82</v>
      </c>
      <c r="B52" s="13" t="s">
        <v>41</v>
      </c>
      <c r="C52" s="9" t="s">
        <v>17</v>
      </c>
      <c r="D52" s="7">
        <v>102.83261226473203</v>
      </c>
      <c r="E52" s="7">
        <v>119.64099999999993</v>
      </c>
      <c r="F52" s="7">
        <v>102.83261226473203</v>
      </c>
      <c r="G52" s="7">
        <v>102.83</v>
      </c>
      <c r="H52" s="7">
        <f t="shared" ref="H52:R52" si="18">G52</f>
        <v>102.83</v>
      </c>
      <c r="I52" s="7">
        <f t="shared" si="18"/>
        <v>102.83</v>
      </c>
      <c r="J52" s="7">
        <f t="shared" si="18"/>
        <v>102.83</v>
      </c>
      <c r="K52" s="7">
        <f t="shared" si="18"/>
        <v>102.83</v>
      </c>
      <c r="L52" s="7">
        <f t="shared" si="18"/>
        <v>102.83</v>
      </c>
      <c r="M52" s="7">
        <f t="shared" si="18"/>
        <v>102.83</v>
      </c>
      <c r="N52" s="7">
        <f t="shared" si="18"/>
        <v>102.83</v>
      </c>
      <c r="O52" s="7">
        <f t="shared" si="18"/>
        <v>102.83</v>
      </c>
      <c r="P52" s="7">
        <f t="shared" si="18"/>
        <v>102.83</v>
      </c>
      <c r="Q52" s="7">
        <f t="shared" si="18"/>
        <v>102.83</v>
      </c>
      <c r="R52" s="7">
        <f t="shared" si="18"/>
        <v>102.83</v>
      </c>
    </row>
    <row r="53" spans="1:18" x14ac:dyDescent="0.25">
      <c r="A53" s="12" t="s">
        <v>83</v>
      </c>
      <c r="B53" s="13" t="s">
        <v>43</v>
      </c>
      <c r="C53" s="9" t="s">
        <v>17</v>
      </c>
      <c r="D53" s="7">
        <v>143.32030847225565</v>
      </c>
      <c r="E53" s="7">
        <v>68.8</v>
      </c>
      <c r="F53" s="7">
        <v>143.32030847225565</v>
      </c>
      <c r="G53" s="7">
        <v>143.32</v>
      </c>
      <c r="H53" s="7">
        <f t="shared" ref="H53:R53" si="19">G53</f>
        <v>143.32</v>
      </c>
      <c r="I53" s="7">
        <f t="shared" si="19"/>
        <v>143.32</v>
      </c>
      <c r="J53" s="7">
        <f t="shared" si="19"/>
        <v>143.32</v>
      </c>
      <c r="K53" s="7">
        <f t="shared" si="19"/>
        <v>143.32</v>
      </c>
      <c r="L53" s="7">
        <f t="shared" si="19"/>
        <v>143.32</v>
      </c>
      <c r="M53" s="7">
        <f t="shared" si="19"/>
        <v>143.32</v>
      </c>
      <c r="N53" s="7">
        <f t="shared" si="19"/>
        <v>143.32</v>
      </c>
      <c r="O53" s="7">
        <f t="shared" si="19"/>
        <v>143.32</v>
      </c>
      <c r="P53" s="7">
        <f t="shared" si="19"/>
        <v>143.32</v>
      </c>
      <c r="Q53" s="7">
        <f t="shared" si="19"/>
        <v>143.32</v>
      </c>
      <c r="R53" s="7">
        <f t="shared" si="19"/>
        <v>143.32</v>
      </c>
    </row>
    <row r="54" spans="1:18" x14ac:dyDescent="0.25">
      <c r="A54" s="11" t="s">
        <v>84</v>
      </c>
      <c r="B54" s="8" t="s">
        <v>85</v>
      </c>
      <c r="C54" s="9" t="s">
        <v>17</v>
      </c>
      <c r="D54" s="10">
        <f>SUM(D55:D66)</f>
        <v>2313.6366744080196</v>
      </c>
      <c r="E54" s="10">
        <f t="shared" ref="E54:R54" si="20">SUM(E55:E66)</f>
        <v>1580.9110000000001</v>
      </c>
      <c r="F54" s="10">
        <f t="shared" si="20"/>
        <v>2313.6366744080196</v>
      </c>
      <c r="G54" s="10">
        <f t="shared" si="20"/>
        <v>2313.64</v>
      </c>
      <c r="H54" s="10">
        <f t="shared" si="20"/>
        <v>2313.64</v>
      </c>
      <c r="I54" s="10">
        <f t="shared" si="20"/>
        <v>2313.64</v>
      </c>
      <c r="J54" s="10">
        <f t="shared" si="20"/>
        <v>2313.64</v>
      </c>
      <c r="K54" s="10">
        <f t="shared" si="20"/>
        <v>2313.64</v>
      </c>
      <c r="L54" s="10">
        <f t="shared" si="20"/>
        <v>2313.64</v>
      </c>
      <c r="M54" s="10">
        <f t="shared" si="20"/>
        <v>2313.64</v>
      </c>
      <c r="N54" s="10">
        <f t="shared" si="20"/>
        <v>2313.64</v>
      </c>
      <c r="O54" s="10">
        <f t="shared" si="20"/>
        <v>2313.64</v>
      </c>
      <c r="P54" s="10">
        <f t="shared" si="20"/>
        <v>2313.64</v>
      </c>
      <c r="Q54" s="10">
        <f t="shared" si="20"/>
        <v>2313.64</v>
      </c>
      <c r="R54" s="10">
        <f t="shared" si="20"/>
        <v>2313.64</v>
      </c>
    </row>
    <row r="55" spans="1:18" x14ac:dyDescent="0.25">
      <c r="A55" s="12" t="s">
        <v>86</v>
      </c>
      <c r="B55" s="13" t="s">
        <v>21</v>
      </c>
      <c r="C55" s="9" t="s">
        <v>17</v>
      </c>
      <c r="D55" s="7">
        <v>470.91547940275501</v>
      </c>
      <c r="E55" s="7">
        <v>129.47399999999999</v>
      </c>
      <c r="F55" s="7">
        <v>470.91547940275501</v>
      </c>
      <c r="G55" s="7">
        <v>192.80333333333331</v>
      </c>
      <c r="H55" s="7">
        <f>G55</f>
        <v>192.80333333333331</v>
      </c>
      <c r="I55" s="7">
        <f t="shared" ref="I55:R55" si="21">H55</f>
        <v>192.80333333333331</v>
      </c>
      <c r="J55" s="7">
        <f t="shared" si="21"/>
        <v>192.80333333333331</v>
      </c>
      <c r="K55" s="7">
        <f t="shared" si="21"/>
        <v>192.80333333333331</v>
      </c>
      <c r="L55" s="7">
        <f t="shared" si="21"/>
        <v>192.80333333333331</v>
      </c>
      <c r="M55" s="7">
        <f t="shared" si="21"/>
        <v>192.80333333333331</v>
      </c>
      <c r="N55" s="7">
        <f t="shared" si="21"/>
        <v>192.80333333333331</v>
      </c>
      <c r="O55" s="7">
        <f t="shared" si="21"/>
        <v>192.80333333333331</v>
      </c>
      <c r="P55" s="7">
        <f t="shared" si="21"/>
        <v>192.80333333333331</v>
      </c>
      <c r="Q55" s="7">
        <f t="shared" si="21"/>
        <v>192.80333333333331</v>
      </c>
      <c r="R55" s="7">
        <f t="shared" si="21"/>
        <v>192.80333333333331</v>
      </c>
    </row>
    <row r="56" spans="1:18" x14ac:dyDescent="0.25">
      <c r="A56" s="12" t="s">
        <v>87</v>
      </c>
      <c r="B56" s="13" t="s">
        <v>23</v>
      </c>
      <c r="C56" s="9" t="s">
        <v>17</v>
      </c>
      <c r="D56" s="7">
        <v>377.27653236696403</v>
      </c>
      <c r="E56" s="7">
        <v>129.47399999999999</v>
      </c>
      <c r="F56" s="7">
        <v>377.27653236696403</v>
      </c>
      <c r="G56" s="7">
        <v>192.80333333333331</v>
      </c>
      <c r="H56" s="7">
        <f t="shared" ref="H56:R56" si="22">G56</f>
        <v>192.80333333333331</v>
      </c>
      <c r="I56" s="7">
        <f t="shared" si="22"/>
        <v>192.80333333333331</v>
      </c>
      <c r="J56" s="7">
        <f t="shared" si="22"/>
        <v>192.80333333333331</v>
      </c>
      <c r="K56" s="7">
        <f t="shared" si="22"/>
        <v>192.80333333333331</v>
      </c>
      <c r="L56" s="7">
        <f t="shared" si="22"/>
        <v>192.80333333333331</v>
      </c>
      <c r="M56" s="7">
        <f t="shared" si="22"/>
        <v>192.80333333333331</v>
      </c>
      <c r="N56" s="7">
        <f t="shared" si="22"/>
        <v>192.80333333333331</v>
      </c>
      <c r="O56" s="7">
        <f t="shared" si="22"/>
        <v>192.80333333333331</v>
      </c>
      <c r="P56" s="7">
        <f t="shared" si="22"/>
        <v>192.80333333333331</v>
      </c>
      <c r="Q56" s="7">
        <f t="shared" si="22"/>
        <v>192.80333333333331</v>
      </c>
      <c r="R56" s="7">
        <f t="shared" si="22"/>
        <v>192.80333333333331</v>
      </c>
    </row>
    <row r="57" spans="1:18" x14ac:dyDescent="0.25">
      <c r="A57" s="12" t="s">
        <v>88</v>
      </c>
      <c r="B57" s="13" t="s">
        <v>25</v>
      </c>
      <c r="C57" s="9" t="s">
        <v>17</v>
      </c>
      <c r="D57" s="7">
        <v>316.28651601677581</v>
      </c>
      <c r="E57" s="7">
        <v>129.506</v>
      </c>
      <c r="F57" s="7">
        <v>316.28651601677581</v>
      </c>
      <c r="G57" s="7">
        <v>192.80333333333331</v>
      </c>
      <c r="H57" s="7">
        <f t="shared" ref="H57:R57" si="23">G57</f>
        <v>192.80333333333331</v>
      </c>
      <c r="I57" s="7">
        <f t="shared" si="23"/>
        <v>192.80333333333331</v>
      </c>
      <c r="J57" s="7">
        <f t="shared" si="23"/>
        <v>192.80333333333331</v>
      </c>
      <c r="K57" s="7">
        <f t="shared" si="23"/>
        <v>192.80333333333331</v>
      </c>
      <c r="L57" s="7">
        <f t="shared" si="23"/>
        <v>192.80333333333331</v>
      </c>
      <c r="M57" s="7">
        <f t="shared" si="23"/>
        <v>192.80333333333331</v>
      </c>
      <c r="N57" s="7">
        <f t="shared" si="23"/>
        <v>192.80333333333331</v>
      </c>
      <c r="O57" s="7">
        <f t="shared" si="23"/>
        <v>192.80333333333331</v>
      </c>
      <c r="P57" s="7">
        <f t="shared" si="23"/>
        <v>192.80333333333331</v>
      </c>
      <c r="Q57" s="7">
        <f t="shared" si="23"/>
        <v>192.80333333333331</v>
      </c>
      <c r="R57" s="7">
        <f t="shared" si="23"/>
        <v>192.80333333333331</v>
      </c>
    </row>
    <row r="58" spans="1:18" x14ac:dyDescent="0.25">
      <c r="A58" s="12" t="s">
        <v>89</v>
      </c>
      <c r="B58" s="13" t="s">
        <v>27</v>
      </c>
      <c r="C58" s="9" t="s">
        <v>17</v>
      </c>
      <c r="D58" s="7">
        <v>173.93329145008559</v>
      </c>
      <c r="E58" s="7">
        <v>129.506</v>
      </c>
      <c r="F58" s="7">
        <v>173.93329145008559</v>
      </c>
      <c r="G58" s="7">
        <v>192.80333333333331</v>
      </c>
      <c r="H58" s="7">
        <f t="shared" ref="H58:R58" si="24">G58</f>
        <v>192.80333333333331</v>
      </c>
      <c r="I58" s="7">
        <f t="shared" si="24"/>
        <v>192.80333333333331</v>
      </c>
      <c r="J58" s="7">
        <f t="shared" si="24"/>
        <v>192.80333333333331</v>
      </c>
      <c r="K58" s="7">
        <f t="shared" si="24"/>
        <v>192.80333333333331</v>
      </c>
      <c r="L58" s="7">
        <f t="shared" si="24"/>
        <v>192.80333333333331</v>
      </c>
      <c r="M58" s="7">
        <f t="shared" si="24"/>
        <v>192.80333333333331</v>
      </c>
      <c r="N58" s="7">
        <f t="shared" si="24"/>
        <v>192.80333333333331</v>
      </c>
      <c r="O58" s="7">
        <f t="shared" si="24"/>
        <v>192.80333333333331</v>
      </c>
      <c r="P58" s="7">
        <f t="shared" si="24"/>
        <v>192.80333333333331</v>
      </c>
      <c r="Q58" s="7">
        <f t="shared" si="24"/>
        <v>192.80333333333331</v>
      </c>
      <c r="R58" s="7">
        <f t="shared" si="24"/>
        <v>192.80333333333331</v>
      </c>
    </row>
    <row r="59" spans="1:18" x14ac:dyDescent="0.25">
      <c r="A59" s="12" t="s">
        <v>90</v>
      </c>
      <c r="B59" s="13" t="s">
        <v>29</v>
      </c>
      <c r="C59" s="9" t="s">
        <v>17</v>
      </c>
      <c r="D59" s="7">
        <v>27.207442238002216</v>
      </c>
      <c r="E59" s="7">
        <v>129.506</v>
      </c>
      <c r="F59" s="7">
        <v>27.207442238002216</v>
      </c>
      <c r="G59" s="7">
        <v>192.80333333333331</v>
      </c>
      <c r="H59" s="7">
        <f t="shared" ref="H59:R59" si="25">G59</f>
        <v>192.80333333333331</v>
      </c>
      <c r="I59" s="7">
        <f t="shared" si="25"/>
        <v>192.80333333333331</v>
      </c>
      <c r="J59" s="7">
        <f t="shared" si="25"/>
        <v>192.80333333333331</v>
      </c>
      <c r="K59" s="7">
        <f t="shared" si="25"/>
        <v>192.80333333333331</v>
      </c>
      <c r="L59" s="7">
        <f t="shared" si="25"/>
        <v>192.80333333333331</v>
      </c>
      <c r="M59" s="7">
        <f t="shared" si="25"/>
        <v>192.80333333333331</v>
      </c>
      <c r="N59" s="7">
        <f t="shared" si="25"/>
        <v>192.80333333333331</v>
      </c>
      <c r="O59" s="7">
        <f t="shared" si="25"/>
        <v>192.80333333333331</v>
      </c>
      <c r="P59" s="7">
        <f t="shared" si="25"/>
        <v>192.80333333333331</v>
      </c>
      <c r="Q59" s="7">
        <f t="shared" si="25"/>
        <v>192.80333333333331</v>
      </c>
      <c r="R59" s="7">
        <f t="shared" si="25"/>
        <v>192.80333333333331</v>
      </c>
    </row>
    <row r="60" spans="1:18" x14ac:dyDescent="0.25">
      <c r="A60" s="12" t="s">
        <v>91</v>
      </c>
      <c r="B60" s="13" t="s">
        <v>31</v>
      </c>
      <c r="C60" s="9" t="s">
        <v>17</v>
      </c>
      <c r="D60" s="7">
        <v>0</v>
      </c>
      <c r="E60" s="7">
        <v>129.34399999999999</v>
      </c>
      <c r="F60" s="7">
        <v>0</v>
      </c>
      <c r="G60" s="7">
        <v>192.80333333333331</v>
      </c>
      <c r="H60" s="7">
        <f t="shared" ref="H60:R60" si="26">G60</f>
        <v>192.80333333333331</v>
      </c>
      <c r="I60" s="7">
        <f t="shared" si="26"/>
        <v>192.80333333333331</v>
      </c>
      <c r="J60" s="7">
        <f t="shared" si="26"/>
        <v>192.80333333333331</v>
      </c>
      <c r="K60" s="7">
        <f t="shared" si="26"/>
        <v>192.80333333333331</v>
      </c>
      <c r="L60" s="7">
        <f t="shared" si="26"/>
        <v>192.80333333333331</v>
      </c>
      <c r="M60" s="7">
        <f t="shared" si="26"/>
        <v>192.80333333333331</v>
      </c>
      <c r="N60" s="7">
        <f t="shared" si="26"/>
        <v>192.80333333333331</v>
      </c>
      <c r="O60" s="7">
        <f t="shared" si="26"/>
        <v>192.80333333333331</v>
      </c>
      <c r="P60" s="7">
        <f t="shared" si="26"/>
        <v>192.80333333333331</v>
      </c>
      <c r="Q60" s="7">
        <f t="shared" si="26"/>
        <v>192.80333333333331</v>
      </c>
      <c r="R60" s="7">
        <f t="shared" si="26"/>
        <v>192.80333333333331</v>
      </c>
    </row>
    <row r="61" spans="1:18" x14ac:dyDescent="0.25">
      <c r="A61" s="12" t="s">
        <v>92</v>
      </c>
      <c r="B61" s="13" t="s">
        <v>33</v>
      </c>
      <c r="C61" s="9" t="s">
        <v>17</v>
      </c>
      <c r="D61" s="7">
        <v>0</v>
      </c>
      <c r="E61" s="7">
        <v>129.71600000000001</v>
      </c>
      <c r="F61" s="7">
        <v>0</v>
      </c>
      <c r="G61" s="7">
        <v>192.80333333333331</v>
      </c>
      <c r="H61" s="7">
        <f t="shared" ref="H61:R61" si="27">G61</f>
        <v>192.80333333333331</v>
      </c>
      <c r="I61" s="7">
        <f t="shared" si="27"/>
        <v>192.80333333333331</v>
      </c>
      <c r="J61" s="7">
        <f t="shared" si="27"/>
        <v>192.80333333333331</v>
      </c>
      <c r="K61" s="7">
        <f t="shared" si="27"/>
        <v>192.80333333333331</v>
      </c>
      <c r="L61" s="7">
        <f t="shared" si="27"/>
        <v>192.80333333333331</v>
      </c>
      <c r="M61" s="7">
        <f t="shared" si="27"/>
        <v>192.80333333333331</v>
      </c>
      <c r="N61" s="7">
        <f t="shared" si="27"/>
        <v>192.80333333333331</v>
      </c>
      <c r="O61" s="7">
        <f t="shared" si="27"/>
        <v>192.80333333333331</v>
      </c>
      <c r="P61" s="7">
        <f t="shared" si="27"/>
        <v>192.80333333333331</v>
      </c>
      <c r="Q61" s="7">
        <f t="shared" si="27"/>
        <v>192.80333333333331</v>
      </c>
      <c r="R61" s="7">
        <f t="shared" si="27"/>
        <v>192.80333333333331</v>
      </c>
    </row>
    <row r="62" spans="1:18" x14ac:dyDescent="0.25">
      <c r="A62" s="12" t="s">
        <v>93</v>
      </c>
      <c r="B62" s="13" t="s">
        <v>35</v>
      </c>
      <c r="C62" s="9" t="s">
        <v>17</v>
      </c>
      <c r="D62" s="7">
        <v>0</v>
      </c>
      <c r="E62" s="7">
        <v>129.70400000000001</v>
      </c>
      <c r="F62" s="7">
        <v>0</v>
      </c>
      <c r="G62" s="7">
        <v>192.80333333333331</v>
      </c>
      <c r="H62" s="7">
        <f t="shared" ref="H62:R62" si="28">G62</f>
        <v>192.80333333333331</v>
      </c>
      <c r="I62" s="7">
        <f t="shared" si="28"/>
        <v>192.80333333333331</v>
      </c>
      <c r="J62" s="7">
        <f t="shared" si="28"/>
        <v>192.80333333333331</v>
      </c>
      <c r="K62" s="7">
        <f t="shared" si="28"/>
        <v>192.80333333333331</v>
      </c>
      <c r="L62" s="7">
        <f t="shared" si="28"/>
        <v>192.80333333333331</v>
      </c>
      <c r="M62" s="7">
        <f t="shared" si="28"/>
        <v>192.80333333333331</v>
      </c>
      <c r="N62" s="7">
        <f t="shared" si="28"/>
        <v>192.80333333333331</v>
      </c>
      <c r="O62" s="7">
        <f t="shared" si="28"/>
        <v>192.80333333333331</v>
      </c>
      <c r="P62" s="7">
        <f t="shared" si="28"/>
        <v>192.80333333333331</v>
      </c>
      <c r="Q62" s="7">
        <f t="shared" si="28"/>
        <v>192.80333333333331</v>
      </c>
      <c r="R62" s="7">
        <f t="shared" si="28"/>
        <v>192.80333333333331</v>
      </c>
    </row>
    <row r="63" spans="1:18" x14ac:dyDescent="0.25">
      <c r="A63" s="12" t="s">
        <v>94</v>
      </c>
      <c r="B63" s="13" t="s">
        <v>37</v>
      </c>
      <c r="C63" s="9" t="s">
        <v>17</v>
      </c>
      <c r="D63" s="7">
        <v>11.660332387715235</v>
      </c>
      <c r="E63" s="7">
        <v>131.13300000000001</v>
      </c>
      <c r="F63" s="7">
        <v>11.660332387715235</v>
      </c>
      <c r="G63" s="7">
        <v>192.80333333333331</v>
      </c>
      <c r="H63" s="7">
        <f t="shared" ref="H63:R63" si="29">G63</f>
        <v>192.80333333333331</v>
      </c>
      <c r="I63" s="7">
        <f t="shared" si="29"/>
        <v>192.80333333333331</v>
      </c>
      <c r="J63" s="7">
        <f t="shared" si="29"/>
        <v>192.80333333333331</v>
      </c>
      <c r="K63" s="7">
        <f t="shared" si="29"/>
        <v>192.80333333333331</v>
      </c>
      <c r="L63" s="7">
        <f t="shared" si="29"/>
        <v>192.80333333333331</v>
      </c>
      <c r="M63" s="7">
        <f t="shared" si="29"/>
        <v>192.80333333333331</v>
      </c>
      <c r="N63" s="7">
        <f t="shared" si="29"/>
        <v>192.80333333333331</v>
      </c>
      <c r="O63" s="7">
        <f t="shared" si="29"/>
        <v>192.80333333333331</v>
      </c>
      <c r="P63" s="7">
        <f t="shared" si="29"/>
        <v>192.80333333333331</v>
      </c>
      <c r="Q63" s="7">
        <f t="shared" si="29"/>
        <v>192.80333333333331</v>
      </c>
      <c r="R63" s="7">
        <f t="shared" si="29"/>
        <v>192.80333333333331</v>
      </c>
    </row>
    <row r="64" spans="1:18" x14ac:dyDescent="0.25">
      <c r="A64" s="12" t="s">
        <v>95</v>
      </c>
      <c r="B64" s="13" t="s">
        <v>39</v>
      </c>
      <c r="C64" s="9" t="s">
        <v>17</v>
      </c>
      <c r="D64" s="7">
        <v>182.74332036524825</v>
      </c>
      <c r="E64" s="7">
        <v>131.13300000000001</v>
      </c>
      <c r="F64" s="7">
        <v>182.74332036524825</v>
      </c>
      <c r="G64" s="7">
        <v>192.80333333333331</v>
      </c>
      <c r="H64" s="7">
        <f t="shared" ref="H64:R64" si="30">G64</f>
        <v>192.80333333333331</v>
      </c>
      <c r="I64" s="7">
        <f t="shared" si="30"/>
        <v>192.80333333333331</v>
      </c>
      <c r="J64" s="7">
        <f t="shared" si="30"/>
        <v>192.80333333333331</v>
      </c>
      <c r="K64" s="7">
        <f t="shared" si="30"/>
        <v>192.80333333333331</v>
      </c>
      <c r="L64" s="7">
        <f t="shared" si="30"/>
        <v>192.80333333333331</v>
      </c>
      <c r="M64" s="7">
        <f t="shared" si="30"/>
        <v>192.80333333333331</v>
      </c>
      <c r="N64" s="7">
        <f t="shared" si="30"/>
        <v>192.80333333333331</v>
      </c>
      <c r="O64" s="7">
        <f t="shared" si="30"/>
        <v>192.80333333333331</v>
      </c>
      <c r="P64" s="7">
        <f t="shared" si="30"/>
        <v>192.80333333333331</v>
      </c>
      <c r="Q64" s="7">
        <f t="shared" si="30"/>
        <v>192.80333333333331</v>
      </c>
      <c r="R64" s="7">
        <f t="shared" si="30"/>
        <v>192.80333333333331</v>
      </c>
    </row>
    <row r="65" spans="1:18" x14ac:dyDescent="0.25">
      <c r="A65" s="12" t="s">
        <v>96</v>
      </c>
      <c r="B65" s="13" t="s">
        <v>41</v>
      </c>
      <c r="C65" s="9" t="s">
        <v>17</v>
      </c>
      <c r="D65" s="7">
        <v>314.8289744683114</v>
      </c>
      <c r="E65" s="7">
        <v>142.77500000000001</v>
      </c>
      <c r="F65" s="7">
        <v>314.8289744683114</v>
      </c>
      <c r="G65" s="7">
        <v>192.80333333333331</v>
      </c>
      <c r="H65" s="7">
        <f t="shared" ref="H65:R65" si="31">G65</f>
        <v>192.80333333333331</v>
      </c>
      <c r="I65" s="7">
        <f t="shared" si="31"/>
        <v>192.80333333333331</v>
      </c>
      <c r="J65" s="7">
        <f t="shared" si="31"/>
        <v>192.80333333333331</v>
      </c>
      <c r="K65" s="7">
        <f t="shared" si="31"/>
        <v>192.80333333333331</v>
      </c>
      <c r="L65" s="7">
        <f t="shared" si="31"/>
        <v>192.80333333333331</v>
      </c>
      <c r="M65" s="7">
        <f t="shared" si="31"/>
        <v>192.80333333333331</v>
      </c>
      <c r="N65" s="7">
        <f t="shared" si="31"/>
        <v>192.80333333333331</v>
      </c>
      <c r="O65" s="7">
        <f t="shared" si="31"/>
        <v>192.80333333333331</v>
      </c>
      <c r="P65" s="7">
        <f t="shared" si="31"/>
        <v>192.80333333333331</v>
      </c>
      <c r="Q65" s="7">
        <f t="shared" si="31"/>
        <v>192.80333333333331</v>
      </c>
      <c r="R65" s="7">
        <f t="shared" si="31"/>
        <v>192.80333333333331</v>
      </c>
    </row>
    <row r="66" spans="1:18" x14ac:dyDescent="0.25">
      <c r="A66" s="12" t="s">
        <v>97</v>
      </c>
      <c r="B66" s="13" t="s">
        <v>43</v>
      </c>
      <c r="C66" s="9" t="s">
        <v>17</v>
      </c>
      <c r="D66" s="7">
        <v>438.78478571216198</v>
      </c>
      <c r="E66" s="7">
        <v>139.63999999999999</v>
      </c>
      <c r="F66" s="7">
        <v>438.78478571216198</v>
      </c>
      <c r="G66" s="7">
        <v>192.80333333333331</v>
      </c>
      <c r="H66" s="7">
        <f t="shared" ref="H66:R66" si="32">G66</f>
        <v>192.80333333333331</v>
      </c>
      <c r="I66" s="7">
        <f t="shared" si="32"/>
        <v>192.80333333333331</v>
      </c>
      <c r="J66" s="7">
        <f t="shared" si="32"/>
        <v>192.80333333333331</v>
      </c>
      <c r="K66" s="7">
        <f t="shared" si="32"/>
        <v>192.80333333333331</v>
      </c>
      <c r="L66" s="7">
        <f t="shared" si="32"/>
        <v>192.80333333333331</v>
      </c>
      <c r="M66" s="7">
        <f t="shared" si="32"/>
        <v>192.80333333333331</v>
      </c>
      <c r="N66" s="7">
        <f t="shared" si="32"/>
        <v>192.80333333333331</v>
      </c>
      <c r="O66" s="7">
        <f t="shared" si="32"/>
        <v>192.80333333333331</v>
      </c>
      <c r="P66" s="7">
        <f t="shared" si="32"/>
        <v>192.80333333333331</v>
      </c>
      <c r="Q66" s="7">
        <f t="shared" si="32"/>
        <v>192.80333333333331</v>
      </c>
      <c r="R66" s="7">
        <f t="shared" si="32"/>
        <v>192.80333333333331</v>
      </c>
    </row>
    <row r="67" spans="1:18" x14ac:dyDescent="0.25">
      <c r="A67" s="11" t="s">
        <v>98</v>
      </c>
      <c r="B67" s="8" t="s">
        <v>99</v>
      </c>
      <c r="C67" s="9" t="s">
        <v>17</v>
      </c>
      <c r="D67" s="10">
        <f>SUM(D68:D79)</f>
        <v>0</v>
      </c>
      <c r="E67" s="10">
        <f t="shared" ref="E67:R67" si="33">SUM(E68:E79)</f>
        <v>0</v>
      </c>
      <c r="F67" s="10">
        <f t="shared" si="33"/>
        <v>0</v>
      </c>
      <c r="G67" s="10">
        <f t="shared" si="33"/>
        <v>0</v>
      </c>
      <c r="H67" s="10">
        <f t="shared" si="33"/>
        <v>0</v>
      </c>
      <c r="I67" s="10">
        <f t="shared" si="33"/>
        <v>0</v>
      </c>
      <c r="J67" s="10">
        <f t="shared" si="33"/>
        <v>0</v>
      </c>
      <c r="K67" s="10">
        <f t="shared" si="33"/>
        <v>0</v>
      </c>
      <c r="L67" s="10">
        <f t="shared" si="33"/>
        <v>0</v>
      </c>
      <c r="M67" s="10">
        <f t="shared" si="33"/>
        <v>0</v>
      </c>
      <c r="N67" s="10">
        <f t="shared" si="33"/>
        <v>0</v>
      </c>
      <c r="O67" s="10">
        <f t="shared" si="33"/>
        <v>0</v>
      </c>
      <c r="P67" s="10">
        <f t="shared" si="33"/>
        <v>0</v>
      </c>
      <c r="Q67" s="10">
        <f t="shared" si="33"/>
        <v>0</v>
      </c>
      <c r="R67" s="10">
        <f t="shared" si="33"/>
        <v>0</v>
      </c>
    </row>
    <row r="68" spans="1:18" x14ac:dyDescent="0.25">
      <c r="A68" s="12" t="s">
        <v>100</v>
      </c>
      <c r="B68" s="13" t="s">
        <v>21</v>
      </c>
      <c r="C68" s="9" t="s">
        <v>17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5">
      <c r="A69" s="12" t="s">
        <v>101</v>
      </c>
      <c r="B69" s="13" t="s">
        <v>23</v>
      </c>
      <c r="C69" s="9" t="s">
        <v>17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5">
      <c r="A70" s="12" t="s">
        <v>102</v>
      </c>
      <c r="B70" s="13" t="s">
        <v>25</v>
      </c>
      <c r="C70" s="9" t="s">
        <v>17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5">
      <c r="A71" s="12" t="s">
        <v>103</v>
      </c>
      <c r="B71" s="13" t="s">
        <v>27</v>
      </c>
      <c r="C71" s="9" t="s">
        <v>17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5">
      <c r="A72" s="12" t="s">
        <v>104</v>
      </c>
      <c r="B72" s="13" t="s">
        <v>29</v>
      </c>
      <c r="C72" s="9" t="s">
        <v>17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5">
      <c r="A73" s="12" t="s">
        <v>105</v>
      </c>
      <c r="B73" s="13" t="s">
        <v>31</v>
      </c>
      <c r="C73" s="9" t="s">
        <v>17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5">
      <c r="A74" s="12" t="s">
        <v>106</v>
      </c>
      <c r="B74" s="13" t="s">
        <v>33</v>
      </c>
      <c r="C74" s="9" t="s">
        <v>17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5">
      <c r="A75" s="12" t="s">
        <v>107</v>
      </c>
      <c r="B75" s="13" t="s">
        <v>35</v>
      </c>
      <c r="C75" s="9" t="s">
        <v>17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5">
      <c r="A76" s="12" t="s">
        <v>108</v>
      </c>
      <c r="B76" s="13" t="s">
        <v>37</v>
      </c>
      <c r="C76" s="9" t="s">
        <v>17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5">
      <c r="A77" s="12" t="s">
        <v>109</v>
      </c>
      <c r="B77" s="13" t="s">
        <v>39</v>
      </c>
      <c r="C77" s="9" t="s">
        <v>17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5">
      <c r="A78" s="12" t="s">
        <v>110</v>
      </c>
      <c r="B78" s="13" t="s">
        <v>41</v>
      </c>
      <c r="C78" s="9" t="s">
        <v>17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5">
      <c r="A79" s="12" t="s">
        <v>111</v>
      </c>
      <c r="B79" s="13" t="s">
        <v>43</v>
      </c>
      <c r="C79" s="9" t="s">
        <v>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СВОД Мих СР</vt:lpstr>
      <vt:lpstr>Михайл посел</vt:lpstr>
      <vt:lpstr>Воскрес</vt:lpstr>
      <vt:lpstr>Дим</vt:lpstr>
      <vt:lpstr>Калинино</vt:lpstr>
      <vt:lpstr>Коршунов</vt:lpstr>
      <vt:lpstr>Михайлов</vt:lpstr>
      <vt:lpstr>Н.Ильинов</vt:lpstr>
      <vt:lpstr>Новочесн</vt:lpstr>
      <vt:lpstr>Чеснок</vt:lpstr>
      <vt:lpstr>Дубовое</vt:lpstr>
      <vt:lpstr>ЗелБор</vt:lpstr>
      <vt:lpstr>Поярково</vt:lpstr>
      <vt:lpstr>Квартальн</vt:lpstr>
      <vt:lpstr>Сельхозхим</vt:lpstr>
      <vt:lpstr>Ср школа</vt:lpstr>
      <vt:lpstr>Строит</vt:lpstr>
      <vt:lpstr>Центр</vt:lpstr>
      <vt:lpstr>Школа-интер</vt:lpstr>
      <vt:lpstr>Юбилейн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Гуселетова О. С.</dc:creator>
  <cp:lastModifiedBy>Саркисянц Мария Аркадьевна</cp:lastModifiedBy>
  <cp:lastPrinted>2017-04-21T05:28:44Z</cp:lastPrinted>
  <dcterms:created xsi:type="dcterms:W3CDTF">2015-03-20T01:13:44Z</dcterms:created>
  <dcterms:modified xsi:type="dcterms:W3CDTF">2017-04-26T23:33:56Z</dcterms:modified>
</cp:coreProperties>
</file>